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codeName="ThisWorkbook" defaultThemeVersion="166925"/>
  <xr:revisionPtr revIDLastSave="0" documentId="13_ncr:1_{E9F82D74-0B04-4D06-B034-1DDDFF06C57F}" xr6:coauthVersionLast="47" xr6:coauthVersionMax="47" xr10:uidLastSave="{00000000-0000-0000-0000-000000000000}"/>
  <bookViews>
    <workbookView xWindow="-120" yWindow="-120" windowWidth="29040" windowHeight="15840" tabRatio="754" xr2:uid="{0B05BDB1-D637-4498-9B30-390BB455EFF3}"/>
  </bookViews>
  <sheets>
    <sheet name="Configuracion" sheetId="45" r:id="rId1"/>
    <sheet name="Rubros" sheetId="14" r:id="rId2"/>
    <sheet name="Unidades" sheetId="75" r:id="rId3"/>
    <sheet name="Flete T" sheetId="5" r:id="rId4"/>
    <sheet name="Usabilidad" sheetId="46" r:id="rId5"/>
    <sheet name="Suministros" sheetId="41" r:id="rId6"/>
    <sheet name="S-ArmadosMT-CELSIA" sheetId="31" r:id="rId7"/>
    <sheet name="S-ArmadosMT-CODENSA" sheetId="73" r:id="rId8"/>
    <sheet name="S-ArmadosMT-ICEL" sheetId="50" r:id="rId9"/>
    <sheet name="S-ArmadosMT-AFINIA" sheetId="65" r:id="rId10"/>
    <sheet name="S-RetenidasMT-CELSIA" sheetId="33" r:id="rId11"/>
    <sheet name="S-RetenidasMT-CODENSA" sheetId="56" r:id="rId12"/>
    <sheet name="S-RetenidasMT-AFINIA" sheetId="66" r:id="rId13"/>
    <sheet name="S-CableGuardaMT-CODENSA" sheetId="57" r:id="rId14"/>
    <sheet name="S-PAT-MT-CODENSA" sheetId="34" r:id="rId15"/>
    <sheet name="S-PAT-MT-AFINIA" sheetId="67" r:id="rId16"/>
    <sheet name="S-ProteMedMT-CELSIA" sheetId="36" r:id="rId17"/>
    <sheet name="S-ProteMedMT-AFINIA" sheetId="69" r:id="rId18"/>
    <sheet name="S-SuministrosMT" sheetId="48" r:id="rId19"/>
    <sheet name="S-ArmadosBT-CELSIA" sheetId="72" r:id="rId20"/>
    <sheet name="S-ArmadosBT-CODENSA" sheetId="71" r:id="rId21"/>
    <sheet name="S-ArmadosBT-ICEL" sheetId="51" r:id="rId22"/>
    <sheet name="S-ArmadosBT-AFINIA" sheetId="68" r:id="rId23"/>
    <sheet name="S-RetenidasBT-CELSIA" sheetId="53" r:id="rId24"/>
    <sheet name="S-RetenidasBT-AFINIA" sheetId="77" r:id="rId25"/>
    <sheet name="S-PAT-BT" sheetId="54" r:id="rId26"/>
    <sheet name="S-SuministrosBT" sheetId="40" r:id="rId27"/>
    <sheet name="PARTIDAS-GENERAL-MT" sheetId="58" r:id="rId28"/>
    <sheet name="PARTIDAS-CELSIA-MT" sheetId="60" r:id="rId29"/>
    <sheet name="PARTIDAS-CODENSA-MT" sheetId="43" r:id="rId30"/>
    <sheet name="PARTIDAS-ICEL-MT" sheetId="61" r:id="rId31"/>
    <sheet name="PARTIDAS-AFINIA-MT" sheetId="74" r:id="rId32"/>
    <sheet name="PARTIDAS-GENERAL-BT" sheetId="44" r:id="rId33"/>
    <sheet name="PARTIDAS-CELSIA-BT" sheetId="62" r:id="rId34"/>
    <sheet name="PARTIDAS-CODENSA-BT" sheetId="63" r:id="rId35"/>
    <sheet name="PARTIDAS-ICEL-BT" sheetId="64" r:id="rId36"/>
    <sheet name="PARTIDAS-AFINIA-BT" sheetId="76" r:id="rId37"/>
    <sheet name="APU" sheetId="28" r:id="rId38"/>
    <sheet name="RECURSOS" sheetId="55" r:id="rId39"/>
    <sheet name="IU" sheetId="10" r:id="rId40"/>
  </sheets>
  <definedNames>
    <definedName name="_xlnm._FilterDatabase" localSheetId="37" hidden="1">APU!$C$1:$C$6645</definedName>
    <definedName name="_xlnm._FilterDatabase" localSheetId="31" hidden="1">'PARTIDAS-AFINIA-MT'!$B$1:$B$167</definedName>
    <definedName name="_xlnm._FilterDatabase" localSheetId="5" hidden="1">Suministros!$A$1:$I$677</definedName>
    <definedName name="cu" localSheetId="7">'S-ArmadosMT-CODENSA'!$C$108</definedName>
    <definedName name="cu" localSheetId="8">'S-ArmadosMT-ICEL'!$C$93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45" l="1"/>
  <c r="B14" i="65"/>
  <c r="C14" i="65"/>
  <c r="D17" i="41"/>
  <c r="G17" i="41"/>
  <c r="AQ63" i="72"/>
  <c r="AP63" i="72"/>
  <c r="AO63" i="72"/>
  <c r="AN63" i="72"/>
  <c r="AM63" i="72"/>
  <c r="AL63" i="72"/>
  <c r="AK63" i="72"/>
  <c r="AJ63" i="72"/>
  <c r="AI63" i="72"/>
  <c r="AH63" i="72"/>
  <c r="AG63" i="72"/>
  <c r="AF63" i="72"/>
  <c r="AE63" i="72"/>
  <c r="AD63" i="72"/>
  <c r="AC63" i="72"/>
  <c r="AB63" i="72"/>
  <c r="AA63" i="72"/>
  <c r="Z63" i="72"/>
  <c r="Y63" i="72"/>
  <c r="X63" i="72"/>
  <c r="W63" i="72"/>
  <c r="V63" i="72"/>
  <c r="U63" i="72"/>
  <c r="T63" i="72"/>
  <c r="S63" i="72"/>
  <c r="R63" i="72"/>
  <c r="Q63" i="72"/>
  <c r="P63" i="72"/>
  <c r="O63" i="72"/>
  <c r="N63" i="72"/>
  <c r="AQ62" i="72"/>
  <c r="AP62" i="72"/>
  <c r="AO62" i="72"/>
  <c r="AN62" i="72"/>
  <c r="AM62" i="72"/>
  <c r="AL62" i="72"/>
  <c r="AK62" i="72"/>
  <c r="AJ62" i="72"/>
  <c r="AI62" i="72"/>
  <c r="AH62" i="72"/>
  <c r="AG62" i="72"/>
  <c r="AF62" i="72"/>
  <c r="AE62" i="72"/>
  <c r="AD62" i="72"/>
  <c r="AC62" i="72"/>
  <c r="AB62" i="72"/>
  <c r="AA62" i="72"/>
  <c r="Z62" i="72"/>
  <c r="Y62" i="72"/>
  <c r="X62" i="72"/>
  <c r="W62" i="72"/>
  <c r="V62" i="72"/>
  <c r="U62" i="72"/>
  <c r="T62" i="72"/>
  <c r="S62" i="72"/>
  <c r="R62" i="72"/>
  <c r="Q62" i="72"/>
  <c r="P62" i="72"/>
  <c r="O62" i="72"/>
  <c r="N62" i="72"/>
  <c r="AQ61" i="72"/>
  <c r="AP61" i="72"/>
  <c r="AO61" i="72"/>
  <c r="AN61" i="72"/>
  <c r="AM61" i="72"/>
  <c r="AL61" i="72"/>
  <c r="AK61" i="72"/>
  <c r="AJ61" i="72"/>
  <c r="AI61" i="72"/>
  <c r="AH61" i="72"/>
  <c r="AG61" i="72"/>
  <c r="AF61" i="72"/>
  <c r="AE61" i="72"/>
  <c r="AD61" i="72"/>
  <c r="AC61" i="72"/>
  <c r="AB61" i="72"/>
  <c r="AA61" i="72"/>
  <c r="Z61" i="72"/>
  <c r="Y61" i="72"/>
  <c r="X61" i="72"/>
  <c r="W61" i="72"/>
  <c r="V61" i="72"/>
  <c r="U61" i="72"/>
  <c r="T61" i="72"/>
  <c r="S61" i="72"/>
  <c r="R61" i="72"/>
  <c r="Q61" i="72"/>
  <c r="P61" i="72"/>
  <c r="O61" i="72"/>
  <c r="N61" i="72"/>
  <c r="AQ60" i="72"/>
  <c r="AP60" i="72"/>
  <c r="AO60" i="72"/>
  <c r="AN60" i="72"/>
  <c r="AM60" i="72"/>
  <c r="AL60" i="72"/>
  <c r="AK60" i="72"/>
  <c r="AJ60" i="72"/>
  <c r="AI60" i="72"/>
  <c r="AH60" i="72"/>
  <c r="AG60" i="72"/>
  <c r="AF60" i="72"/>
  <c r="AE60" i="72"/>
  <c r="AD60" i="72"/>
  <c r="AC60" i="72"/>
  <c r="AB60" i="72"/>
  <c r="AA60" i="72"/>
  <c r="Z60" i="72"/>
  <c r="Y60" i="72"/>
  <c r="X60" i="72"/>
  <c r="W60" i="72"/>
  <c r="V60" i="72"/>
  <c r="U60" i="72"/>
  <c r="T60" i="72"/>
  <c r="S60" i="72"/>
  <c r="R60" i="72"/>
  <c r="Q60" i="72"/>
  <c r="P60" i="72"/>
  <c r="O60" i="72"/>
  <c r="N60" i="72"/>
  <c r="AQ59" i="72"/>
  <c r="AP59" i="72"/>
  <c r="AO59" i="72"/>
  <c r="AN59" i="72"/>
  <c r="AM59" i="72"/>
  <c r="AL59" i="72"/>
  <c r="AK59" i="72"/>
  <c r="AJ59" i="72"/>
  <c r="AI59" i="72"/>
  <c r="AH59" i="72"/>
  <c r="AG59" i="72"/>
  <c r="AF59" i="72"/>
  <c r="AE59" i="72"/>
  <c r="AD59" i="72"/>
  <c r="AC59" i="72"/>
  <c r="AB59" i="72"/>
  <c r="AA59" i="72"/>
  <c r="Z59" i="72"/>
  <c r="Y59" i="72"/>
  <c r="X59" i="72"/>
  <c r="W59" i="72"/>
  <c r="V59" i="72"/>
  <c r="U59" i="72"/>
  <c r="T59" i="72"/>
  <c r="S59" i="72"/>
  <c r="R59" i="72"/>
  <c r="Q59" i="72"/>
  <c r="P59" i="72"/>
  <c r="O59" i="72"/>
  <c r="N59" i="72"/>
  <c r="AQ58" i="72"/>
  <c r="AP58" i="72"/>
  <c r="AO58" i="72"/>
  <c r="AN58" i="72"/>
  <c r="AM58" i="72"/>
  <c r="AL58" i="72"/>
  <c r="AK58" i="72"/>
  <c r="AJ58" i="72"/>
  <c r="AI58" i="72"/>
  <c r="AH58" i="72"/>
  <c r="AG58" i="72"/>
  <c r="AF58" i="72"/>
  <c r="AE58" i="72"/>
  <c r="AD58" i="72"/>
  <c r="AC58" i="72"/>
  <c r="AB58" i="72"/>
  <c r="AA58" i="72"/>
  <c r="Z58" i="72"/>
  <c r="Y58" i="72"/>
  <c r="X58" i="72"/>
  <c r="W58" i="72"/>
  <c r="V58" i="72"/>
  <c r="U58" i="72"/>
  <c r="T58" i="72"/>
  <c r="S58" i="72"/>
  <c r="R58" i="72"/>
  <c r="Q58" i="72"/>
  <c r="P58" i="72"/>
  <c r="O58" i="72"/>
  <c r="N58" i="72"/>
  <c r="AQ57" i="72"/>
  <c r="AP57" i="72"/>
  <c r="AO57" i="72"/>
  <c r="AN57" i="72"/>
  <c r="AM57" i="72"/>
  <c r="AL57" i="72"/>
  <c r="AK57" i="72"/>
  <c r="AJ57" i="72"/>
  <c r="AI57" i="72"/>
  <c r="AH57" i="72"/>
  <c r="AG57" i="72"/>
  <c r="AF57" i="72"/>
  <c r="AE57" i="72"/>
  <c r="AD57" i="72"/>
  <c r="AC57" i="72"/>
  <c r="AB57" i="72"/>
  <c r="AA57" i="72"/>
  <c r="Z57" i="72"/>
  <c r="Y57" i="72"/>
  <c r="X57" i="72"/>
  <c r="W57" i="72"/>
  <c r="V57" i="72"/>
  <c r="U57" i="72"/>
  <c r="T57" i="72"/>
  <c r="S57" i="72"/>
  <c r="R57" i="72"/>
  <c r="Q57" i="72"/>
  <c r="P57" i="72"/>
  <c r="O57" i="72"/>
  <c r="N57" i="72"/>
  <c r="AQ56" i="72"/>
  <c r="AP56" i="72"/>
  <c r="AO56" i="72"/>
  <c r="AN56" i="72"/>
  <c r="AM56" i="72"/>
  <c r="AL56" i="72"/>
  <c r="AK56" i="72"/>
  <c r="AJ56" i="72"/>
  <c r="AI56" i="72"/>
  <c r="AH56" i="72"/>
  <c r="AG56" i="72"/>
  <c r="AF56" i="72"/>
  <c r="AE56" i="72"/>
  <c r="AD56" i="72"/>
  <c r="AC56" i="72"/>
  <c r="AB56" i="72"/>
  <c r="AA56" i="72"/>
  <c r="Z56" i="72"/>
  <c r="Y56" i="72"/>
  <c r="X56" i="72"/>
  <c r="W56" i="72"/>
  <c r="V56" i="72"/>
  <c r="U56" i="72"/>
  <c r="T56" i="72"/>
  <c r="S56" i="72"/>
  <c r="R56" i="72"/>
  <c r="Q56" i="72"/>
  <c r="P56" i="72"/>
  <c r="O56" i="72"/>
  <c r="N56" i="72"/>
  <c r="AQ55" i="72"/>
  <c r="AP55" i="72"/>
  <c r="AO55" i="72"/>
  <c r="AN55" i="72"/>
  <c r="AM55" i="72"/>
  <c r="AL55" i="72"/>
  <c r="AK55" i="72"/>
  <c r="AJ55" i="72"/>
  <c r="AI55" i="72"/>
  <c r="AH55" i="72"/>
  <c r="AG55" i="72"/>
  <c r="AF55" i="72"/>
  <c r="AE55" i="72"/>
  <c r="AD55" i="72"/>
  <c r="AC55" i="72"/>
  <c r="AB55" i="72"/>
  <c r="AA55" i="72"/>
  <c r="Z55" i="72"/>
  <c r="Y55" i="72"/>
  <c r="X55" i="72"/>
  <c r="W55" i="72"/>
  <c r="V55" i="72"/>
  <c r="U55" i="72"/>
  <c r="T55" i="72"/>
  <c r="S55" i="72"/>
  <c r="R55" i="72"/>
  <c r="Q55" i="72"/>
  <c r="P55" i="72"/>
  <c r="O55" i="72"/>
  <c r="N55" i="72"/>
  <c r="AQ54" i="72"/>
  <c r="AP54" i="72"/>
  <c r="AO54" i="72"/>
  <c r="AN54" i="72"/>
  <c r="AM54" i="72"/>
  <c r="AL54" i="72"/>
  <c r="AK54" i="72"/>
  <c r="AJ54" i="72"/>
  <c r="AI54" i="72"/>
  <c r="AH54" i="72"/>
  <c r="AG54" i="72"/>
  <c r="AF54" i="72"/>
  <c r="AE54" i="72"/>
  <c r="AD54" i="72"/>
  <c r="AC54" i="72"/>
  <c r="AB54" i="72"/>
  <c r="AA54" i="72"/>
  <c r="Z54" i="72"/>
  <c r="Y54" i="72"/>
  <c r="X54" i="72"/>
  <c r="W54" i="72"/>
  <c r="V54" i="72"/>
  <c r="U54" i="72"/>
  <c r="T54" i="72"/>
  <c r="S54" i="72"/>
  <c r="R54" i="72"/>
  <c r="Q54" i="72"/>
  <c r="P54" i="72"/>
  <c r="O54" i="72"/>
  <c r="N54" i="72"/>
  <c r="AQ53" i="72"/>
  <c r="AP53" i="72"/>
  <c r="AO53" i="72"/>
  <c r="AN53" i="72"/>
  <c r="AM53" i="72"/>
  <c r="AL53" i="72"/>
  <c r="AK53" i="72"/>
  <c r="AJ53" i="72"/>
  <c r="AI53" i="72"/>
  <c r="AH53" i="72"/>
  <c r="AG53" i="72"/>
  <c r="AF53" i="72"/>
  <c r="AE53" i="72"/>
  <c r="AD53" i="72"/>
  <c r="AC53" i="72"/>
  <c r="AB53" i="72"/>
  <c r="AA53" i="72"/>
  <c r="Z53" i="72"/>
  <c r="Y53" i="72"/>
  <c r="X53" i="72"/>
  <c r="W53" i="72"/>
  <c r="V53" i="72"/>
  <c r="U53" i="72"/>
  <c r="T53" i="72"/>
  <c r="S53" i="72"/>
  <c r="R53" i="72"/>
  <c r="Q53" i="72"/>
  <c r="P53" i="72"/>
  <c r="O53" i="72"/>
  <c r="N53" i="72"/>
  <c r="AQ52" i="72"/>
  <c r="AP52" i="72"/>
  <c r="AO52" i="72"/>
  <c r="AN52" i="72"/>
  <c r="AM52" i="72"/>
  <c r="AL52" i="72"/>
  <c r="AK52" i="72"/>
  <c r="AJ52" i="72"/>
  <c r="AI52" i="72"/>
  <c r="AH52" i="72"/>
  <c r="AG52" i="72"/>
  <c r="AF52" i="72"/>
  <c r="AE52" i="72"/>
  <c r="AD52" i="72"/>
  <c r="AC52" i="72"/>
  <c r="AB52" i="72"/>
  <c r="AA52" i="72"/>
  <c r="Z52" i="72"/>
  <c r="Y52" i="72"/>
  <c r="X52" i="72"/>
  <c r="W52" i="72"/>
  <c r="V52" i="72"/>
  <c r="U52" i="72"/>
  <c r="T52" i="72"/>
  <c r="S52" i="72"/>
  <c r="R52" i="72"/>
  <c r="Q52" i="72"/>
  <c r="P52" i="72"/>
  <c r="O52" i="72"/>
  <c r="N52" i="72"/>
  <c r="AQ51" i="72"/>
  <c r="AP51" i="72"/>
  <c r="AO51" i="72"/>
  <c r="AN51" i="72"/>
  <c r="AM51" i="72"/>
  <c r="AL51" i="72"/>
  <c r="AK51" i="72"/>
  <c r="AJ51" i="72"/>
  <c r="AI51" i="72"/>
  <c r="AH51" i="72"/>
  <c r="AG51" i="72"/>
  <c r="AF51" i="72"/>
  <c r="AE51" i="72"/>
  <c r="AD51" i="72"/>
  <c r="AC51" i="72"/>
  <c r="AB51" i="72"/>
  <c r="AA51" i="72"/>
  <c r="Z51" i="72"/>
  <c r="Y51" i="72"/>
  <c r="X51" i="72"/>
  <c r="W51" i="72"/>
  <c r="V51" i="72"/>
  <c r="U51" i="72"/>
  <c r="T51" i="72"/>
  <c r="S51" i="72"/>
  <c r="R51" i="72"/>
  <c r="Q51" i="72"/>
  <c r="P51" i="72"/>
  <c r="O51" i="72"/>
  <c r="N51" i="72"/>
  <c r="AQ50" i="72"/>
  <c r="AP50" i="72"/>
  <c r="AO50" i="72"/>
  <c r="AN50" i="72"/>
  <c r="AM50" i="72"/>
  <c r="AL50" i="72"/>
  <c r="AK50" i="72"/>
  <c r="AJ50" i="72"/>
  <c r="AI50" i="72"/>
  <c r="AH50" i="72"/>
  <c r="AG50" i="72"/>
  <c r="AF50" i="72"/>
  <c r="AE50" i="72"/>
  <c r="AD50" i="72"/>
  <c r="AC50" i="72"/>
  <c r="AB50" i="72"/>
  <c r="AA50" i="72"/>
  <c r="Z50" i="72"/>
  <c r="Y50" i="72"/>
  <c r="X50" i="72"/>
  <c r="W50" i="72"/>
  <c r="V50" i="72"/>
  <c r="U50" i="72"/>
  <c r="T50" i="72"/>
  <c r="S50" i="72"/>
  <c r="R50" i="72"/>
  <c r="Q50" i="72"/>
  <c r="P50" i="72"/>
  <c r="O50" i="72"/>
  <c r="N50" i="72"/>
  <c r="AQ49" i="72"/>
  <c r="AP49" i="72"/>
  <c r="AO49" i="72"/>
  <c r="AN49" i="72"/>
  <c r="AM49" i="72"/>
  <c r="AL49" i="72"/>
  <c r="AK49" i="72"/>
  <c r="AJ49" i="72"/>
  <c r="AI49" i="72"/>
  <c r="AH49" i="72"/>
  <c r="AG49" i="72"/>
  <c r="AF49" i="72"/>
  <c r="AE49" i="72"/>
  <c r="AD49" i="72"/>
  <c r="AC49" i="72"/>
  <c r="AB49" i="72"/>
  <c r="AA49" i="72"/>
  <c r="Z49" i="72"/>
  <c r="Y49" i="72"/>
  <c r="X49" i="72"/>
  <c r="W49" i="72"/>
  <c r="V49" i="72"/>
  <c r="U49" i="72"/>
  <c r="T49" i="72"/>
  <c r="S49" i="72"/>
  <c r="R49" i="72"/>
  <c r="Q49" i="72"/>
  <c r="P49" i="72"/>
  <c r="O49" i="72"/>
  <c r="N49" i="72"/>
  <c r="AQ48" i="72"/>
  <c r="AP48" i="72"/>
  <c r="AO48" i="72"/>
  <c r="AN48" i="72"/>
  <c r="AM48" i="72"/>
  <c r="AL48" i="72"/>
  <c r="AK48" i="72"/>
  <c r="AJ48" i="72"/>
  <c r="AI48" i="72"/>
  <c r="AH48" i="72"/>
  <c r="AG48" i="72"/>
  <c r="AF48" i="72"/>
  <c r="AE48" i="72"/>
  <c r="AD48" i="72"/>
  <c r="AC48" i="72"/>
  <c r="AB48" i="72"/>
  <c r="AA48" i="72"/>
  <c r="Z48" i="72"/>
  <c r="Y48" i="72"/>
  <c r="X48" i="72"/>
  <c r="W48" i="72"/>
  <c r="V48" i="72"/>
  <c r="U48" i="72"/>
  <c r="T48" i="72"/>
  <c r="S48" i="72"/>
  <c r="R48" i="72"/>
  <c r="Q48" i="72"/>
  <c r="P48" i="72"/>
  <c r="O48" i="72"/>
  <c r="N48" i="72"/>
  <c r="AQ47" i="72"/>
  <c r="AP47" i="72"/>
  <c r="AO47" i="72"/>
  <c r="AN47" i="72"/>
  <c r="AM47" i="72"/>
  <c r="AL47" i="72"/>
  <c r="AK47" i="72"/>
  <c r="AJ47" i="72"/>
  <c r="AI47" i="72"/>
  <c r="AH47" i="72"/>
  <c r="AG47" i="72"/>
  <c r="AF47" i="72"/>
  <c r="AE47" i="72"/>
  <c r="AD47" i="72"/>
  <c r="AC47" i="72"/>
  <c r="AB47" i="72"/>
  <c r="AA47" i="72"/>
  <c r="Z47" i="72"/>
  <c r="Y47" i="72"/>
  <c r="X47" i="72"/>
  <c r="W47" i="72"/>
  <c r="V47" i="72"/>
  <c r="U47" i="72"/>
  <c r="T47" i="72"/>
  <c r="S47" i="72"/>
  <c r="R47" i="72"/>
  <c r="Q47" i="72"/>
  <c r="P47" i="72"/>
  <c r="O47" i="72"/>
  <c r="N47" i="72"/>
  <c r="AQ46" i="72"/>
  <c r="AP46" i="72"/>
  <c r="AO46" i="72"/>
  <c r="AN46" i="72"/>
  <c r="AM46" i="72"/>
  <c r="AL46" i="72"/>
  <c r="AK46" i="72"/>
  <c r="AJ46" i="72"/>
  <c r="AI46" i="72"/>
  <c r="AH46" i="72"/>
  <c r="AG46" i="72"/>
  <c r="AF46" i="72"/>
  <c r="AE46" i="72"/>
  <c r="AD46" i="72"/>
  <c r="AC46" i="72"/>
  <c r="AB46" i="72"/>
  <c r="AA46" i="72"/>
  <c r="Z46" i="72"/>
  <c r="Y46" i="72"/>
  <c r="X46" i="72"/>
  <c r="W46" i="72"/>
  <c r="V46" i="72"/>
  <c r="U46" i="72"/>
  <c r="T46" i="72"/>
  <c r="S46" i="72"/>
  <c r="R46" i="72"/>
  <c r="Q46" i="72"/>
  <c r="P46" i="72"/>
  <c r="O46" i="72"/>
  <c r="N46" i="72"/>
  <c r="AQ45" i="72"/>
  <c r="AP45" i="72"/>
  <c r="AO45" i="72"/>
  <c r="AN45" i="72"/>
  <c r="AM45" i="72"/>
  <c r="AL45" i="72"/>
  <c r="AK45" i="72"/>
  <c r="AJ45" i="72"/>
  <c r="AI45" i="72"/>
  <c r="AH45" i="72"/>
  <c r="AG45" i="72"/>
  <c r="AF45" i="72"/>
  <c r="AE45" i="72"/>
  <c r="AD45" i="72"/>
  <c r="AC45" i="72"/>
  <c r="AB45" i="72"/>
  <c r="AA45" i="72"/>
  <c r="Z45" i="72"/>
  <c r="Y45" i="72"/>
  <c r="X45" i="72"/>
  <c r="W45" i="72"/>
  <c r="V45" i="72"/>
  <c r="U45" i="72"/>
  <c r="T45" i="72"/>
  <c r="S45" i="72"/>
  <c r="R45" i="72"/>
  <c r="Q45" i="72"/>
  <c r="P45" i="72"/>
  <c r="O45" i="72"/>
  <c r="N45" i="72"/>
  <c r="AQ44" i="72"/>
  <c r="AP44" i="72"/>
  <c r="AO44" i="72"/>
  <c r="AN44" i="72"/>
  <c r="AM44" i="72"/>
  <c r="AL44" i="72"/>
  <c r="AK44" i="72"/>
  <c r="AJ44" i="72"/>
  <c r="AI44" i="72"/>
  <c r="AH44" i="72"/>
  <c r="AG44" i="72"/>
  <c r="AF44" i="72"/>
  <c r="AE44" i="72"/>
  <c r="AD44" i="72"/>
  <c r="AC44" i="72"/>
  <c r="AB44" i="72"/>
  <c r="AA44" i="72"/>
  <c r="Z44" i="72"/>
  <c r="Y44" i="72"/>
  <c r="X44" i="72"/>
  <c r="W44" i="72"/>
  <c r="V44" i="72"/>
  <c r="U44" i="72"/>
  <c r="T44" i="72"/>
  <c r="S44" i="72"/>
  <c r="R44" i="72"/>
  <c r="Q44" i="72"/>
  <c r="P44" i="72"/>
  <c r="O44" i="72"/>
  <c r="N44" i="72"/>
  <c r="AQ43" i="72"/>
  <c r="AP43" i="72"/>
  <c r="AO43" i="72"/>
  <c r="AN43" i="72"/>
  <c r="AM43" i="72"/>
  <c r="AL43" i="72"/>
  <c r="AK43" i="72"/>
  <c r="AJ43" i="72"/>
  <c r="AI43" i="72"/>
  <c r="AH43" i="72"/>
  <c r="AG43" i="72"/>
  <c r="AF43" i="72"/>
  <c r="AE43" i="72"/>
  <c r="AD43" i="72"/>
  <c r="AC43" i="72"/>
  <c r="AB43" i="72"/>
  <c r="AA43" i="72"/>
  <c r="Z43" i="72"/>
  <c r="Y43" i="72"/>
  <c r="X43" i="72"/>
  <c r="W43" i="72"/>
  <c r="V43" i="72"/>
  <c r="U43" i="72"/>
  <c r="T43" i="72"/>
  <c r="S43" i="72"/>
  <c r="R43" i="72"/>
  <c r="Q43" i="72"/>
  <c r="P43" i="72"/>
  <c r="O43" i="72"/>
  <c r="N43" i="72"/>
  <c r="AQ42" i="72"/>
  <c r="AP42" i="72"/>
  <c r="AO42" i="72"/>
  <c r="AN42" i="72"/>
  <c r="AM42" i="72"/>
  <c r="AL42" i="72"/>
  <c r="AK42" i="72"/>
  <c r="AJ42" i="72"/>
  <c r="AI42" i="72"/>
  <c r="AH42" i="72"/>
  <c r="AG42" i="72"/>
  <c r="AF42" i="72"/>
  <c r="AE42" i="72"/>
  <c r="AD42" i="72"/>
  <c r="AC42" i="72"/>
  <c r="AB42" i="72"/>
  <c r="AA42" i="72"/>
  <c r="Z42" i="72"/>
  <c r="Y42" i="72"/>
  <c r="X42" i="72"/>
  <c r="W42" i="72"/>
  <c r="V42" i="72"/>
  <c r="U42" i="72"/>
  <c r="T42" i="72"/>
  <c r="S42" i="72"/>
  <c r="R42" i="72"/>
  <c r="Q42" i="72"/>
  <c r="P42" i="72"/>
  <c r="O42" i="72"/>
  <c r="N42" i="72"/>
  <c r="AQ41" i="72"/>
  <c r="AP41" i="72"/>
  <c r="AO41" i="72"/>
  <c r="AN41" i="72"/>
  <c r="AM41" i="72"/>
  <c r="AL41" i="72"/>
  <c r="AK41" i="72"/>
  <c r="AJ41" i="72"/>
  <c r="AI41" i="72"/>
  <c r="AH41" i="72"/>
  <c r="AG41" i="72"/>
  <c r="AF41" i="72"/>
  <c r="AE41" i="72"/>
  <c r="AD41" i="72"/>
  <c r="AC41" i="72"/>
  <c r="AB41" i="72"/>
  <c r="AA41" i="72"/>
  <c r="Z41" i="72"/>
  <c r="Y41" i="72"/>
  <c r="X41" i="72"/>
  <c r="W41" i="72"/>
  <c r="V41" i="72"/>
  <c r="U41" i="72"/>
  <c r="T41" i="72"/>
  <c r="S41" i="72"/>
  <c r="R41" i="72"/>
  <c r="Q41" i="72"/>
  <c r="P41" i="72"/>
  <c r="O41" i="72"/>
  <c r="N41" i="72"/>
  <c r="AQ40" i="72"/>
  <c r="AP40" i="72"/>
  <c r="AO40" i="72"/>
  <c r="AN40" i="72"/>
  <c r="AM40" i="72"/>
  <c r="AL40" i="72"/>
  <c r="AK40" i="72"/>
  <c r="AJ40" i="72"/>
  <c r="AI40" i="72"/>
  <c r="AH40" i="72"/>
  <c r="AG40" i="72"/>
  <c r="AF40" i="72"/>
  <c r="AE40" i="72"/>
  <c r="AD40" i="72"/>
  <c r="AC40" i="72"/>
  <c r="AB40" i="72"/>
  <c r="AA40" i="72"/>
  <c r="Z40" i="72"/>
  <c r="Y40" i="72"/>
  <c r="X40" i="72"/>
  <c r="W40" i="72"/>
  <c r="V40" i="72"/>
  <c r="U40" i="72"/>
  <c r="T40" i="72"/>
  <c r="S40" i="72"/>
  <c r="R40" i="72"/>
  <c r="Q40" i="72"/>
  <c r="P40" i="72"/>
  <c r="O40" i="72"/>
  <c r="N40" i="72"/>
  <c r="AQ39" i="72"/>
  <c r="AP39" i="72"/>
  <c r="AO39" i="72"/>
  <c r="AN39" i="72"/>
  <c r="AM39" i="72"/>
  <c r="AL39" i="72"/>
  <c r="AK39" i="72"/>
  <c r="AJ39" i="72"/>
  <c r="AI39" i="72"/>
  <c r="AH39" i="72"/>
  <c r="AG39" i="72"/>
  <c r="AF39" i="72"/>
  <c r="AE39" i="72"/>
  <c r="AD39" i="72"/>
  <c r="AC39" i="72"/>
  <c r="AB39" i="72"/>
  <c r="AA39" i="72"/>
  <c r="Z39" i="72"/>
  <c r="Y39" i="72"/>
  <c r="X39" i="72"/>
  <c r="W39" i="72"/>
  <c r="V39" i="72"/>
  <c r="U39" i="72"/>
  <c r="T39" i="72"/>
  <c r="S39" i="72"/>
  <c r="R39" i="72"/>
  <c r="Q39" i="72"/>
  <c r="P39" i="72"/>
  <c r="O39" i="72"/>
  <c r="N39" i="72"/>
  <c r="AQ38" i="72"/>
  <c r="AP38" i="72"/>
  <c r="AO38" i="72"/>
  <c r="AN38" i="72"/>
  <c r="AM38" i="72"/>
  <c r="AL38" i="72"/>
  <c r="AK38" i="72"/>
  <c r="AJ38" i="72"/>
  <c r="AI38" i="72"/>
  <c r="AH38" i="72"/>
  <c r="AG38" i="72"/>
  <c r="AF38" i="72"/>
  <c r="AE38" i="72"/>
  <c r="AD38" i="72"/>
  <c r="AC38" i="72"/>
  <c r="AB38" i="72"/>
  <c r="AA38" i="72"/>
  <c r="Z38" i="72"/>
  <c r="Y38" i="72"/>
  <c r="X38" i="72"/>
  <c r="W38" i="72"/>
  <c r="V38" i="72"/>
  <c r="U38" i="72"/>
  <c r="T38" i="72"/>
  <c r="S38" i="72"/>
  <c r="R38" i="72"/>
  <c r="Q38" i="72"/>
  <c r="P38" i="72"/>
  <c r="O38" i="72"/>
  <c r="N38" i="72"/>
  <c r="AQ37" i="72"/>
  <c r="AP37" i="72"/>
  <c r="AO37" i="72"/>
  <c r="AN37" i="72"/>
  <c r="AM37" i="72"/>
  <c r="AL37" i="72"/>
  <c r="AK37" i="72"/>
  <c r="AJ37" i="72"/>
  <c r="AI37" i="72"/>
  <c r="AH37" i="72"/>
  <c r="AG37" i="72"/>
  <c r="AF37" i="72"/>
  <c r="AE37" i="72"/>
  <c r="AD37" i="72"/>
  <c r="AC37" i="72"/>
  <c r="AB37" i="72"/>
  <c r="AA37" i="72"/>
  <c r="Z37" i="72"/>
  <c r="Y37" i="72"/>
  <c r="X37" i="72"/>
  <c r="W37" i="72"/>
  <c r="V37" i="72"/>
  <c r="U37" i="72"/>
  <c r="T37" i="72"/>
  <c r="S37" i="72"/>
  <c r="R37" i="72"/>
  <c r="Q37" i="72"/>
  <c r="P37" i="72"/>
  <c r="O37" i="72"/>
  <c r="N37" i="72"/>
  <c r="AQ36" i="72"/>
  <c r="AP36" i="72"/>
  <c r="AO36" i="72"/>
  <c r="AN36" i="72"/>
  <c r="AM36" i="72"/>
  <c r="AL36" i="72"/>
  <c r="AK36" i="72"/>
  <c r="AJ36" i="72"/>
  <c r="AI36" i="72"/>
  <c r="AH36" i="72"/>
  <c r="AG36" i="72"/>
  <c r="AF36" i="72"/>
  <c r="AE36" i="72"/>
  <c r="AD36" i="72"/>
  <c r="AC36" i="72"/>
  <c r="AB36" i="72"/>
  <c r="AA36" i="72"/>
  <c r="Z36" i="72"/>
  <c r="Y36" i="72"/>
  <c r="X36" i="72"/>
  <c r="W36" i="72"/>
  <c r="V36" i="72"/>
  <c r="U36" i="72"/>
  <c r="T36" i="72"/>
  <c r="S36" i="72"/>
  <c r="R36" i="72"/>
  <c r="Q36" i="72"/>
  <c r="P36" i="72"/>
  <c r="O36" i="72"/>
  <c r="N36" i="72"/>
  <c r="AQ35" i="72"/>
  <c r="AP35" i="72"/>
  <c r="AO35" i="72"/>
  <c r="AN35" i="72"/>
  <c r="AM35" i="72"/>
  <c r="AL35" i="72"/>
  <c r="AK35" i="72"/>
  <c r="AJ35" i="72"/>
  <c r="AI35" i="72"/>
  <c r="AH35" i="72"/>
  <c r="AG35" i="72"/>
  <c r="AF35" i="72"/>
  <c r="AE35" i="72"/>
  <c r="AD35" i="72"/>
  <c r="AC35" i="72"/>
  <c r="AB35" i="72"/>
  <c r="AA35" i="72"/>
  <c r="Z35" i="72"/>
  <c r="Y35" i="72"/>
  <c r="X35" i="72"/>
  <c r="W35" i="72"/>
  <c r="V35" i="72"/>
  <c r="U35" i="72"/>
  <c r="T35" i="72"/>
  <c r="S35" i="72"/>
  <c r="R35" i="72"/>
  <c r="Q35" i="72"/>
  <c r="P35" i="72"/>
  <c r="O35" i="72"/>
  <c r="N35" i="72"/>
  <c r="AQ34" i="72"/>
  <c r="AP34" i="72"/>
  <c r="AO34" i="72"/>
  <c r="AN34" i="72"/>
  <c r="AM34" i="72"/>
  <c r="AL34" i="72"/>
  <c r="AK34" i="72"/>
  <c r="AJ34" i="72"/>
  <c r="AI34" i="72"/>
  <c r="AH34" i="72"/>
  <c r="AG34" i="72"/>
  <c r="AF34" i="72"/>
  <c r="AE34" i="72"/>
  <c r="AD34" i="72"/>
  <c r="AC34" i="72"/>
  <c r="AB34" i="72"/>
  <c r="AA34" i="72"/>
  <c r="Z34" i="72"/>
  <c r="Y34" i="72"/>
  <c r="X34" i="72"/>
  <c r="W34" i="72"/>
  <c r="V34" i="72"/>
  <c r="U34" i="72"/>
  <c r="T34" i="72"/>
  <c r="S34" i="72"/>
  <c r="R34" i="72"/>
  <c r="Q34" i="72"/>
  <c r="P34" i="72"/>
  <c r="O34" i="72"/>
  <c r="N34" i="72"/>
  <c r="AQ33" i="72"/>
  <c r="AP33" i="72"/>
  <c r="AO33" i="72"/>
  <c r="AN33" i="72"/>
  <c r="AM33" i="72"/>
  <c r="AL33" i="72"/>
  <c r="AK33" i="72"/>
  <c r="AJ33" i="72"/>
  <c r="AI33" i="72"/>
  <c r="AH33" i="72"/>
  <c r="AG33" i="72"/>
  <c r="AF33" i="72"/>
  <c r="AE33" i="72"/>
  <c r="AD33" i="72"/>
  <c r="AC33" i="72"/>
  <c r="AB33" i="72"/>
  <c r="AA33" i="72"/>
  <c r="Z33" i="72"/>
  <c r="Y33" i="72"/>
  <c r="X33" i="72"/>
  <c r="W33" i="72"/>
  <c r="V33" i="72"/>
  <c r="U33" i="72"/>
  <c r="T33" i="72"/>
  <c r="S33" i="72"/>
  <c r="R33" i="72"/>
  <c r="Q33" i="72"/>
  <c r="P33" i="72"/>
  <c r="O33" i="72"/>
  <c r="N33" i="72"/>
  <c r="AQ32" i="72"/>
  <c r="AP32" i="72"/>
  <c r="AO32" i="72"/>
  <c r="AN32" i="72"/>
  <c r="AM32" i="72"/>
  <c r="AL32" i="72"/>
  <c r="AK32" i="72"/>
  <c r="AJ32" i="72"/>
  <c r="AI32" i="72"/>
  <c r="AH32" i="72"/>
  <c r="AG32" i="72"/>
  <c r="AF32" i="72"/>
  <c r="AE32" i="72"/>
  <c r="AD32" i="72"/>
  <c r="AC32" i="72"/>
  <c r="AB32" i="72"/>
  <c r="AA32" i="72"/>
  <c r="Z32" i="72"/>
  <c r="Y32" i="72"/>
  <c r="X32" i="72"/>
  <c r="W32" i="72"/>
  <c r="V32" i="72"/>
  <c r="U32" i="72"/>
  <c r="T32" i="72"/>
  <c r="S32" i="72"/>
  <c r="R32" i="72"/>
  <c r="Q32" i="72"/>
  <c r="P32" i="72"/>
  <c r="O32" i="72"/>
  <c r="N32" i="72"/>
  <c r="AQ31" i="72"/>
  <c r="AP31" i="72"/>
  <c r="AO31" i="72"/>
  <c r="AN31" i="72"/>
  <c r="AM31" i="72"/>
  <c r="AL31" i="72"/>
  <c r="AK31" i="72"/>
  <c r="AJ31" i="72"/>
  <c r="AI31" i="72"/>
  <c r="AH31" i="72"/>
  <c r="AG31" i="72"/>
  <c r="AF31" i="72"/>
  <c r="AE31" i="72"/>
  <c r="AD31" i="72"/>
  <c r="AC31" i="72"/>
  <c r="AB31" i="72"/>
  <c r="AA31" i="72"/>
  <c r="Z31" i="72"/>
  <c r="Y31" i="72"/>
  <c r="X31" i="72"/>
  <c r="W31" i="72"/>
  <c r="V31" i="72"/>
  <c r="U31" i="72"/>
  <c r="T31" i="72"/>
  <c r="S31" i="72"/>
  <c r="R31" i="72"/>
  <c r="Q31" i="72"/>
  <c r="P31" i="72"/>
  <c r="O31" i="72"/>
  <c r="N31" i="72"/>
  <c r="AQ30" i="72"/>
  <c r="AP30" i="72"/>
  <c r="AO30" i="72"/>
  <c r="AN30" i="72"/>
  <c r="AM30" i="72"/>
  <c r="AL30" i="72"/>
  <c r="AK30" i="72"/>
  <c r="AJ30" i="72"/>
  <c r="AI30" i="72"/>
  <c r="AH30" i="72"/>
  <c r="AG30" i="72"/>
  <c r="AF30" i="72"/>
  <c r="AE30" i="72"/>
  <c r="AD30" i="72"/>
  <c r="AC30" i="72"/>
  <c r="AB30" i="72"/>
  <c r="AA30" i="72"/>
  <c r="Z30" i="72"/>
  <c r="Y30" i="72"/>
  <c r="X30" i="72"/>
  <c r="W30" i="72"/>
  <c r="V30" i="72"/>
  <c r="U30" i="72"/>
  <c r="T30" i="72"/>
  <c r="S30" i="72"/>
  <c r="R30" i="72"/>
  <c r="Q30" i="72"/>
  <c r="P30" i="72"/>
  <c r="O30" i="72"/>
  <c r="N30" i="72"/>
  <c r="AQ29" i="72"/>
  <c r="AP29" i="72"/>
  <c r="AO29" i="72"/>
  <c r="AN29" i="72"/>
  <c r="AM29" i="72"/>
  <c r="AL29" i="72"/>
  <c r="AK29" i="72"/>
  <c r="AJ29" i="72"/>
  <c r="AI29" i="72"/>
  <c r="AH29" i="72"/>
  <c r="AG29" i="72"/>
  <c r="AF29" i="72"/>
  <c r="AE29" i="72"/>
  <c r="AD29" i="72"/>
  <c r="AC29" i="72"/>
  <c r="AB29" i="72"/>
  <c r="AA29" i="72"/>
  <c r="Z29" i="72"/>
  <c r="Y29" i="72"/>
  <c r="X29" i="72"/>
  <c r="W29" i="72"/>
  <c r="V29" i="72"/>
  <c r="U29" i="72"/>
  <c r="T29" i="72"/>
  <c r="S29" i="72"/>
  <c r="R29" i="72"/>
  <c r="Q29" i="72"/>
  <c r="P29" i="72"/>
  <c r="O29" i="72"/>
  <c r="N29" i="72"/>
  <c r="AQ28" i="72"/>
  <c r="AP28" i="72"/>
  <c r="AO28" i="72"/>
  <c r="AN28" i="72"/>
  <c r="AM28" i="72"/>
  <c r="AL28" i="72"/>
  <c r="AK28" i="72"/>
  <c r="AJ28" i="72"/>
  <c r="AI28" i="72"/>
  <c r="AH28" i="72"/>
  <c r="AG28" i="72"/>
  <c r="AF28" i="72"/>
  <c r="AE28" i="72"/>
  <c r="AD28" i="72"/>
  <c r="AC28" i="72"/>
  <c r="AB28" i="72"/>
  <c r="AA28" i="72"/>
  <c r="Z28" i="72"/>
  <c r="Y28" i="72"/>
  <c r="X28" i="72"/>
  <c r="W28" i="72"/>
  <c r="V28" i="72"/>
  <c r="U28" i="72"/>
  <c r="T28" i="72"/>
  <c r="S28" i="72"/>
  <c r="R28" i="72"/>
  <c r="Q28" i="72"/>
  <c r="P28" i="72"/>
  <c r="O28" i="72"/>
  <c r="N28" i="72"/>
  <c r="AQ27" i="72"/>
  <c r="AP27" i="72"/>
  <c r="AO27" i="72"/>
  <c r="AN27" i="72"/>
  <c r="AM27" i="72"/>
  <c r="AL27" i="72"/>
  <c r="AK27" i="72"/>
  <c r="AJ27" i="72"/>
  <c r="AI27" i="72"/>
  <c r="AH27" i="72"/>
  <c r="AG27" i="72"/>
  <c r="AF27" i="72"/>
  <c r="AE27" i="72"/>
  <c r="AD27" i="72"/>
  <c r="AC27" i="72"/>
  <c r="AB27" i="72"/>
  <c r="AA27" i="72"/>
  <c r="Z27" i="72"/>
  <c r="Y27" i="72"/>
  <c r="X27" i="72"/>
  <c r="W27" i="72"/>
  <c r="V27" i="72"/>
  <c r="U27" i="72"/>
  <c r="T27" i="72"/>
  <c r="S27" i="72"/>
  <c r="R27" i="72"/>
  <c r="Q27" i="72"/>
  <c r="P27" i="72"/>
  <c r="O27" i="72"/>
  <c r="N27" i="72"/>
  <c r="AQ26" i="72"/>
  <c r="AP26" i="72"/>
  <c r="AO26" i="72"/>
  <c r="AN26" i="72"/>
  <c r="AM26" i="72"/>
  <c r="AL26" i="72"/>
  <c r="AK26" i="72"/>
  <c r="AJ26" i="72"/>
  <c r="AI26" i="72"/>
  <c r="AH26" i="72"/>
  <c r="AG26" i="72"/>
  <c r="AF26" i="72"/>
  <c r="AE26" i="72"/>
  <c r="AD26" i="72"/>
  <c r="AC26" i="72"/>
  <c r="AB26" i="72"/>
  <c r="AA26" i="72"/>
  <c r="Z26" i="72"/>
  <c r="Y26" i="72"/>
  <c r="X26" i="72"/>
  <c r="W26" i="72"/>
  <c r="V26" i="72"/>
  <c r="U26" i="72"/>
  <c r="T26" i="72"/>
  <c r="S26" i="72"/>
  <c r="R26" i="72"/>
  <c r="Q26" i="72"/>
  <c r="P26" i="72"/>
  <c r="O26" i="72"/>
  <c r="N26" i="72"/>
  <c r="AQ25" i="72"/>
  <c r="AP25" i="72"/>
  <c r="AO25" i="72"/>
  <c r="AN25" i="72"/>
  <c r="AM25" i="72"/>
  <c r="AL25" i="72"/>
  <c r="AK25" i="72"/>
  <c r="AJ25" i="72"/>
  <c r="AI25" i="72"/>
  <c r="AH25" i="72"/>
  <c r="AG25" i="72"/>
  <c r="AF25" i="72"/>
  <c r="AE25" i="72"/>
  <c r="AD25" i="72"/>
  <c r="AC25" i="72"/>
  <c r="AB25" i="72"/>
  <c r="AA25" i="72"/>
  <c r="Z25" i="72"/>
  <c r="Y25" i="72"/>
  <c r="X25" i="72"/>
  <c r="W25" i="72"/>
  <c r="V25" i="72"/>
  <c r="U25" i="72"/>
  <c r="T25" i="72"/>
  <c r="S25" i="72"/>
  <c r="R25" i="72"/>
  <c r="Q25" i="72"/>
  <c r="P25" i="72"/>
  <c r="O25" i="72"/>
  <c r="N25" i="72"/>
  <c r="AQ24" i="72"/>
  <c r="AP24" i="72"/>
  <c r="AO24" i="72"/>
  <c r="AN24" i="72"/>
  <c r="AM24" i="72"/>
  <c r="AL24" i="72"/>
  <c r="AK24" i="72"/>
  <c r="AJ24" i="72"/>
  <c r="AI24" i="72"/>
  <c r="AH24" i="72"/>
  <c r="AG24" i="72"/>
  <c r="AF24" i="72"/>
  <c r="AE24" i="72"/>
  <c r="AD24" i="72"/>
  <c r="AC24" i="72"/>
  <c r="AB24" i="72"/>
  <c r="AA24" i="72"/>
  <c r="Z24" i="72"/>
  <c r="Y24" i="72"/>
  <c r="X24" i="72"/>
  <c r="W24" i="72"/>
  <c r="V24" i="72"/>
  <c r="U24" i="72"/>
  <c r="T24" i="72"/>
  <c r="S24" i="72"/>
  <c r="R24" i="72"/>
  <c r="Q24" i="72"/>
  <c r="P24" i="72"/>
  <c r="O24" i="72"/>
  <c r="N24" i="72"/>
  <c r="AQ23" i="72"/>
  <c r="AP23" i="72"/>
  <c r="AO23" i="72"/>
  <c r="AN23" i="72"/>
  <c r="AM23" i="72"/>
  <c r="AL23" i="72"/>
  <c r="AK23" i="72"/>
  <c r="AJ23" i="72"/>
  <c r="AI23" i="72"/>
  <c r="AH23" i="72"/>
  <c r="AG23" i="72"/>
  <c r="AF23" i="72"/>
  <c r="AE23" i="72"/>
  <c r="AD23" i="72"/>
  <c r="AC23" i="72"/>
  <c r="AB23" i="72"/>
  <c r="AA23" i="72"/>
  <c r="Z23" i="72"/>
  <c r="Y23" i="72"/>
  <c r="X23" i="72"/>
  <c r="W23" i="72"/>
  <c r="V23" i="72"/>
  <c r="U23" i="72"/>
  <c r="T23" i="72"/>
  <c r="S23" i="72"/>
  <c r="R23" i="72"/>
  <c r="Q23" i="72"/>
  <c r="P23" i="72"/>
  <c r="O23" i="72"/>
  <c r="N23" i="72"/>
  <c r="AQ22" i="72"/>
  <c r="AP22" i="72"/>
  <c r="AO22" i="72"/>
  <c r="AN22" i="72"/>
  <c r="AM22" i="72"/>
  <c r="AL22" i="72"/>
  <c r="AK22" i="72"/>
  <c r="AJ22" i="72"/>
  <c r="AI22" i="72"/>
  <c r="AH22" i="72"/>
  <c r="AG22" i="72"/>
  <c r="AF22" i="72"/>
  <c r="AE22" i="72"/>
  <c r="AD22" i="72"/>
  <c r="AC22" i="72"/>
  <c r="AB22" i="72"/>
  <c r="AA22" i="72"/>
  <c r="Z22" i="72"/>
  <c r="Y22" i="72"/>
  <c r="X22" i="72"/>
  <c r="W22" i="72"/>
  <c r="V22" i="72"/>
  <c r="U22" i="72"/>
  <c r="T22" i="72"/>
  <c r="S22" i="72"/>
  <c r="R22" i="72"/>
  <c r="Q22" i="72"/>
  <c r="P22" i="72"/>
  <c r="O22" i="72"/>
  <c r="N22" i="72"/>
  <c r="AQ21" i="72"/>
  <c r="AP21" i="72"/>
  <c r="AO21" i="72"/>
  <c r="AN21" i="72"/>
  <c r="AM21" i="72"/>
  <c r="AL21" i="72"/>
  <c r="AK21" i="72"/>
  <c r="AJ21" i="72"/>
  <c r="AI21" i="72"/>
  <c r="AH21" i="72"/>
  <c r="AG21" i="72"/>
  <c r="AF21" i="72"/>
  <c r="AE21" i="72"/>
  <c r="AD21" i="72"/>
  <c r="AC21" i="72"/>
  <c r="AB21" i="72"/>
  <c r="AA21" i="72"/>
  <c r="Z21" i="72"/>
  <c r="Y21" i="72"/>
  <c r="X21" i="72"/>
  <c r="W21" i="72"/>
  <c r="V21" i="72"/>
  <c r="U21" i="72"/>
  <c r="T21" i="72"/>
  <c r="S21" i="72"/>
  <c r="R21" i="72"/>
  <c r="Q21" i="72"/>
  <c r="P21" i="72"/>
  <c r="O21" i="72"/>
  <c r="N21" i="72"/>
  <c r="AQ20" i="72"/>
  <c r="AP20" i="72"/>
  <c r="AO20" i="72"/>
  <c r="AN20" i="72"/>
  <c r="AM20" i="72"/>
  <c r="AL20" i="72"/>
  <c r="AK20" i="72"/>
  <c r="AJ20" i="72"/>
  <c r="AI20" i="72"/>
  <c r="AH20" i="72"/>
  <c r="AG20" i="72"/>
  <c r="AF20" i="72"/>
  <c r="AE20" i="72"/>
  <c r="AD20" i="72"/>
  <c r="AC20" i="72"/>
  <c r="AB20" i="72"/>
  <c r="AA20" i="72"/>
  <c r="Z20" i="72"/>
  <c r="Y20" i="72"/>
  <c r="X20" i="72"/>
  <c r="W20" i="72"/>
  <c r="V20" i="72"/>
  <c r="U20" i="72"/>
  <c r="T20" i="72"/>
  <c r="S20" i="72"/>
  <c r="R20" i="72"/>
  <c r="Q20" i="72"/>
  <c r="P20" i="72"/>
  <c r="O20" i="72"/>
  <c r="N20" i="72"/>
  <c r="AQ19" i="72"/>
  <c r="AP19" i="72"/>
  <c r="AO19" i="72"/>
  <c r="AN19" i="72"/>
  <c r="AM19" i="72"/>
  <c r="AL19" i="72"/>
  <c r="AK19" i="72"/>
  <c r="AJ19" i="72"/>
  <c r="AI19" i="72"/>
  <c r="AH19" i="72"/>
  <c r="AG19" i="72"/>
  <c r="AF19" i="72"/>
  <c r="AE19" i="72"/>
  <c r="AD19" i="72"/>
  <c r="AC19" i="72"/>
  <c r="AB19" i="72"/>
  <c r="AA19" i="72"/>
  <c r="Z19" i="72"/>
  <c r="Y19" i="72"/>
  <c r="X19" i="72"/>
  <c r="W19" i="72"/>
  <c r="V19" i="72"/>
  <c r="U19" i="72"/>
  <c r="T19" i="72"/>
  <c r="S19" i="72"/>
  <c r="R19" i="72"/>
  <c r="Q19" i="72"/>
  <c r="P19" i="72"/>
  <c r="O19" i="72"/>
  <c r="N19" i="72"/>
  <c r="AQ18" i="72"/>
  <c r="AP18" i="72"/>
  <c r="AO18" i="72"/>
  <c r="AN18" i="72"/>
  <c r="AM18" i="72"/>
  <c r="AL18" i="72"/>
  <c r="AK18" i="72"/>
  <c r="AJ18" i="72"/>
  <c r="AI18" i="72"/>
  <c r="AH18" i="72"/>
  <c r="AG18" i="72"/>
  <c r="AF18" i="72"/>
  <c r="AE18" i="72"/>
  <c r="AD18" i="72"/>
  <c r="AC18" i="72"/>
  <c r="AB18" i="72"/>
  <c r="AA18" i="72"/>
  <c r="Z18" i="72"/>
  <c r="Y18" i="72"/>
  <c r="X18" i="72"/>
  <c r="W18" i="72"/>
  <c r="V18" i="72"/>
  <c r="U18" i="72"/>
  <c r="T18" i="72"/>
  <c r="S18" i="72"/>
  <c r="R18" i="72"/>
  <c r="Q18" i="72"/>
  <c r="P18" i="72"/>
  <c r="O18" i="72"/>
  <c r="N18" i="72"/>
  <c r="AQ17" i="72"/>
  <c r="AP17" i="72"/>
  <c r="AO17" i="72"/>
  <c r="AN17" i="72"/>
  <c r="AM17" i="72"/>
  <c r="AL17" i="72"/>
  <c r="AK17" i="72"/>
  <c r="AJ17" i="72"/>
  <c r="AI17" i="72"/>
  <c r="AH17" i="72"/>
  <c r="AG17" i="72"/>
  <c r="AF17" i="72"/>
  <c r="AE17" i="72"/>
  <c r="AD17" i="72"/>
  <c r="AC17" i="72"/>
  <c r="AB17" i="72"/>
  <c r="AA17" i="72"/>
  <c r="Z17" i="72"/>
  <c r="Y17" i="72"/>
  <c r="X17" i="72"/>
  <c r="W17" i="72"/>
  <c r="V17" i="72"/>
  <c r="U17" i="72"/>
  <c r="T17" i="72"/>
  <c r="S17" i="72"/>
  <c r="R17" i="72"/>
  <c r="Q17" i="72"/>
  <c r="P17" i="72"/>
  <c r="O17" i="72"/>
  <c r="N17" i="72"/>
  <c r="AQ16" i="72"/>
  <c r="AP16" i="72"/>
  <c r="AO16" i="72"/>
  <c r="AN16" i="72"/>
  <c r="AM16" i="72"/>
  <c r="AL16" i="72"/>
  <c r="AK16" i="72"/>
  <c r="AJ16" i="72"/>
  <c r="AI16" i="72"/>
  <c r="AH16" i="72"/>
  <c r="AG16" i="72"/>
  <c r="AF16" i="72"/>
  <c r="AE16" i="72"/>
  <c r="AD16" i="72"/>
  <c r="AC16" i="72"/>
  <c r="AB16" i="72"/>
  <c r="AA16" i="72"/>
  <c r="Z16" i="72"/>
  <c r="Y16" i="72"/>
  <c r="X16" i="72"/>
  <c r="W16" i="72"/>
  <c r="V16" i="72"/>
  <c r="U16" i="72"/>
  <c r="T16" i="72"/>
  <c r="S16" i="72"/>
  <c r="R16" i="72"/>
  <c r="Q16" i="72"/>
  <c r="P16" i="72"/>
  <c r="O16" i="72"/>
  <c r="N16" i="72"/>
  <c r="AQ15" i="72"/>
  <c r="AP15" i="72"/>
  <c r="AO15" i="72"/>
  <c r="AN15" i="72"/>
  <c r="AM15" i="72"/>
  <c r="AL15" i="72"/>
  <c r="AK15" i="72"/>
  <c r="AJ15" i="72"/>
  <c r="AI15" i="72"/>
  <c r="AH15" i="72"/>
  <c r="AG15" i="72"/>
  <c r="AF15" i="72"/>
  <c r="AE15" i="72"/>
  <c r="AD15" i="72"/>
  <c r="AC15" i="72"/>
  <c r="AB15" i="72"/>
  <c r="AA15" i="72"/>
  <c r="Z15" i="72"/>
  <c r="Y15" i="72"/>
  <c r="X15" i="72"/>
  <c r="W15" i="72"/>
  <c r="V15" i="72"/>
  <c r="U15" i="72"/>
  <c r="T15" i="72"/>
  <c r="S15" i="72"/>
  <c r="R15" i="72"/>
  <c r="Q15" i="72"/>
  <c r="P15" i="72"/>
  <c r="O15" i="72"/>
  <c r="N15" i="72"/>
  <c r="AQ14" i="72"/>
  <c r="AP14" i="72"/>
  <c r="AO14" i="72"/>
  <c r="AN14" i="72"/>
  <c r="AM14" i="72"/>
  <c r="AL14" i="72"/>
  <c r="AK14" i="72"/>
  <c r="AJ14" i="72"/>
  <c r="AI14" i="72"/>
  <c r="AH14" i="72"/>
  <c r="AG14" i="72"/>
  <c r="AF14" i="72"/>
  <c r="AE14" i="72"/>
  <c r="AD14" i="72"/>
  <c r="AC14" i="72"/>
  <c r="AB14" i="72"/>
  <c r="AA14" i="72"/>
  <c r="Z14" i="72"/>
  <c r="Y14" i="72"/>
  <c r="X14" i="72"/>
  <c r="W14" i="72"/>
  <c r="V14" i="72"/>
  <c r="U14" i="72"/>
  <c r="T14" i="72"/>
  <c r="S14" i="72"/>
  <c r="R14" i="72"/>
  <c r="Q14" i="72"/>
  <c r="P14" i="72"/>
  <c r="O14" i="72"/>
  <c r="N14" i="72"/>
  <c r="AQ13" i="72"/>
  <c r="AP13" i="72"/>
  <c r="AO13" i="72"/>
  <c r="AN13" i="72"/>
  <c r="AM13" i="72"/>
  <c r="AL13" i="72"/>
  <c r="AK13" i="72"/>
  <c r="AJ13" i="72"/>
  <c r="AI13" i="72"/>
  <c r="AH13" i="72"/>
  <c r="AG13" i="72"/>
  <c r="AF13" i="72"/>
  <c r="AE13" i="72"/>
  <c r="AD13" i="72"/>
  <c r="AC13" i="72"/>
  <c r="AB13" i="72"/>
  <c r="AA13" i="72"/>
  <c r="Z13" i="72"/>
  <c r="Y13" i="72"/>
  <c r="X13" i="72"/>
  <c r="W13" i="72"/>
  <c r="V13" i="72"/>
  <c r="U13" i="72"/>
  <c r="T13" i="72"/>
  <c r="S13" i="72"/>
  <c r="R13" i="72"/>
  <c r="Q13" i="72"/>
  <c r="P13" i="72"/>
  <c r="O13" i="72"/>
  <c r="N13" i="72"/>
  <c r="AQ12" i="72"/>
  <c r="AP12" i="72"/>
  <c r="AO12" i="72"/>
  <c r="AN12" i="72"/>
  <c r="AM12" i="72"/>
  <c r="AL12" i="72"/>
  <c r="AK12" i="72"/>
  <c r="AJ12" i="72"/>
  <c r="AI12" i="72"/>
  <c r="AH12" i="72"/>
  <c r="AG12" i="72"/>
  <c r="AF12" i="72"/>
  <c r="AE12" i="72"/>
  <c r="AD12" i="72"/>
  <c r="AC12" i="72"/>
  <c r="AB12" i="72"/>
  <c r="AA12" i="72"/>
  <c r="Z12" i="72"/>
  <c r="Y12" i="72"/>
  <c r="X12" i="72"/>
  <c r="W12" i="72"/>
  <c r="V12" i="72"/>
  <c r="U12" i="72"/>
  <c r="T12" i="72"/>
  <c r="S12" i="72"/>
  <c r="R12" i="72"/>
  <c r="Q12" i="72"/>
  <c r="P12" i="72"/>
  <c r="O12" i="72"/>
  <c r="N12" i="72"/>
  <c r="AQ11" i="72"/>
  <c r="AP11" i="72"/>
  <c r="AO11" i="72"/>
  <c r="AN11" i="72"/>
  <c r="AM11" i="72"/>
  <c r="AL11" i="72"/>
  <c r="AK11" i="72"/>
  <c r="AJ11" i="72"/>
  <c r="AI11" i="72"/>
  <c r="AH11" i="72"/>
  <c r="AG11" i="72"/>
  <c r="AF11" i="72"/>
  <c r="AE11" i="72"/>
  <c r="AD11" i="72"/>
  <c r="AC11" i="72"/>
  <c r="AB11" i="72"/>
  <c r="AA11" i="72"/>
  <c r="Z11" i="72"/>
  <c r="Y11" i="72"/>
  <c r="X11" i="72"/>
  <c r="W11" i="72"/>
  <c r="V11" i="72"/>
  <c r="U11" i="72"/>
  <c r="T11" i="72"/>
  <c r="S11" i="72"/>
  <c r="R11" i="72"/>
  <c r="Q11" i="72"/>
  <c r="P11" i="72"/>
  <c r="O11" i="72"/>
  <c r="N11" i="72"/>
  <c r="AQ10" i="72"/>
  <c r="AP10" i="72"/>
  <c r="AO10" i="72"/>
  <c r="AN10" i="72"/>
  <c r="AM10" i="72"/>
  <c r="AL10" i="72"/>
  <c r="AK10" i="72"/>
  <c r="AJ10" i="72"/>
  <c r="AI10" i="72"/>
  <c r="AH10" i="72"/>
  <c r="AG10" i="72"/>
  <c r="AF10" i="72"/>
  <c r="AE10" i="72"/>
  <c r="AD10" i="72"/>
  <c r="AC10" i="72"/>
  <c r="AB10" i="72"/>
  <c r="AA10" i="72"/>
  <c r="Z10" i="72"/>
  <c r="Y10" i="72"/>
  <c r="X10" i="72"/>
  <c r="W10" i="72"/>
  <c r="V10" i="72"/>
  <c r="U10" i="72"/>
  <c r="T10" i="72"/>
  <c r="S10" i="72"/>
  <c r="R10" i="72"/>
  <c r="Q10" i="72"/>
  <c r="P10" i="72"/>
  <c r="O10" i="72"/>
  <c r="N10" i="72"/>
  <c r="AQ9" i="72"/>
  <c r="AP9" i="72"/>
  <c r="AO9" i="72"/>
  <c r="AN9" i="72"/>
  <c r="AM9" i="72"/>
  <c r="AL9" i="72"/>
  <c r="AK9" i="72"/>
  <c r="AJ9" i="72"/>
  <c r="AI9" i="72"/>
  <c r="AH9" i="72"/>
  <c r="AG9" i="72"/>
  <c r="AF9" i="72"/>
  <c r="AE9" i="72"/>
  <c r="AD9" i="72"/>
  <c r="AC9" i="72"/>
  <c r="AB9" i="72"/>
  <c r="AA9" i="72"/>
  <c r="Z9" i="72"/>
  <c r="Y9" i="72"/>
  <c r="X9" i="72"/>
  <c r="W9" i="72"/>
  <c r="V9" i="72"/>
  <c r="U9" i="72"/>
  <c r="T9" i="72"/>
  <c r="S9" i="72"/>
  <c r="R9" i="72"/>
  <c r="Q9" i="72"/>
  <c r="P9" i="72"/>
  <c r="O9" i="72"/>
  <c r="N9" i="72"/>
  <c r="AQ8" i="72"/>
  <c r="AP8" i="72"/>
  <c r="AO8" i="72"/>
  <c r="AN8" i="72"/>
  <c r="AM8" i="72"/>
  <c r="AL8" i="72"/>
  <c r="AK8" i="72"/>
  <c r="AJ8" i="72"/>
  <c r="AI8" i="72"/>
  <c r="AH8" i="72"/>
  <c r="AG8" i="72"/>
  <c r="AF8" i="72"/>
  <c r="AE8" i="72"/>
  <c r="AD8" i="72"/>
  <c r="AC8" i="72"/>
  <c r="AB8" i="72"/>
  <c r="AA8" i="72"/>
  <c r="Z8" i="72"/>
  <c r="Y8" i="72"/>
  <c r="X8" i="72"/>
  <c r="W8" i="72"/>
  <c r="V8" i="72"/>
  <c r="U8" i="72"/>
  <c r="T8" i="72"/>
  <c r="S8" i="72"/>
  <c r="R8" i="72"/>
  <c r="Q8" i="72"/>
  <c r="P8" i="72"/>
  <c r="O8" i="72"/>
  <c r="N8" i="72"/>
  <c r="AQ7" i="72"/>
  <c r="AP7" i="72"/>
  <c r="AO7" i="72"/>
  <c r="AN7" i="72"/>
  <c r="AM7" i="72"/>
  <c r="AL7" i="72"/>
  <c r="AK7" i="72"/>
  <c r="AJ7" i="72"/>
  <c r="AI7" i="72"/>
  <c r="AH7" i="72"/>
  <c r="AG7" i="72"/>
  <c r="AF7" i="72"/>
  <c r="AE7" i="72"/>
  <c r="AD7" i="72"/>
  <c r="AC7" i="72"/>
  <c r="AB7" i="72"/>
  <c r="AA7" i="72"/>
  <c r="Z7" i="72"/>
  <c r="Y7" i="72"/>
  <c r="X7" i="72"/>
  <c r="W7" i="72"/>
  <c r="V7" i="72"/>
  <c r="U7" i="72"/>
  <c r="T7" i="72"/>
  <c r="S7" i="72"/>
  <c r="R7" i="72"/>
  <c r="Q7" i="72"/>
  <c r="P7" i="72"/>
  <c r="O7" i="72"/>
  <c r="N7" i="72"/>
  <c r="AQ6" i="72"/>
  <c r="AP6" i="72"/>
  <c r="AO6" i="72"/>
  <c r="AN6" i="72"/>
  <c r="AM6" i="72"/>
  <c r="AL6" i="72"/>
  <c r="AK6" i="72"/>
  <c r="AJ6" i="72"/>
  <c r="AI6" i="72"/>
  <c r="AH6" i="72"/>
  <c r="AG6" i="72"/>
  <c r="AF6" i="72"/>
  <c r="AE6" i="72"/>
  <c r="AD6" i="72"/>
  <c r="AC6" i="72"/>
  <c r="AB6" i="72"/>
  <c r="AA6" i="72"/>
  <c r="Z6" i="72"/>
  <c r="Y6" i="72"/>
  <c r="X6" i="72"/>
  <c r="W6" i="72"/>
  <c r="V6" i="72"/>
  <c r="U6" i="72"/>
  <c r="T6" i="72"/>
  <c r="S6" i="72"/>
  <c r="R6" i="72"/>
  <c r="Q6" i="72"/>
  <c r="P6" i="72"/>
  <c r="O6" i="72"/>
  <c r="N6" i="72"/>
  <c r="AQ5" i="72"/>
  <c r="AP5" i="72"/>
  <c r="AO5" i="72"/>
  <c r="AN5" i="72"/>
  <c r="AM5" i="72"/>
  <c r="AL5" i="72"/>
  <c r="AK5" i="72"/>
  <c r="AJ5" i="72"/>
  <c r="AI5" i="72"/>
  <c r="AH5" i="72"/>
  <c r="AG5" i="72"/>
  <c r="AF5" i="72"/>
  <c r="AE5" i="72"/>
  <c r="AD5" i="72"/>
  <c r="AC5" i="72"/>
  <c r="AB5" i="72"/>
  <c r="AA5" i="72"/>
  <c r="Z5" i="72"/>
  <c r="Y5" i="72"/>
  <c r="X5" i="72"/>
  <c r="W5" i="72"/>
  <c r="V5" i="72"/>
  <c r="U5" i="72"/>
  <c r="T5" i="72"/>
  <c r="S5" i="72"/>
  <c r="R5" i="72"/>
  <c r="Q5" i="72"/>
  <c r="P5" i="72"/>
  <c r="O5" i="72"/>
  <c r="N5" i="72"/>
  <c r="AQ4" i="72"/>
  <c r="AP4" i="72"/>
  <c r="AO4" i="72"/>
  <c r="AN4" i="72"/>
  <c r="AM4" i="72"/>
  <c r="AL4" i="72"/>
  <c r="AK4" i="72"/>
  <c r="AJ4" i="72"/>
  <c r="AI4" i="72"/>
  <c r="AH4" i="72"/>
  <c r="AG4" i="72"/>
  <c r="AF4" i="72"/>
  <c r="AE4" i="72"/>
  <c r="AD4" i="72"/>
  <c r="AC4" i="72"/>
  <c r="AB4" i="72"/>
  <c r="AA4" i="72"/>
  <c r="Z4" i="72"/>
  <c r="Y4" i="72"/>
  <c r="X4" i="72"/>
  <c r="W4" i="72"/>
  <c r="V4" i="72"/>
  <c r="U4" i="72"/>
  <c r="T4" i="72"/>
  <c r="S4" i="72"/>
  <c r="R4" i="72"/>
  <c r="Q4" i="72"/>
  <c r="P4" i="72"/>
  <c r="O4" i="72"/>
  <c r="N4" i="72"/>
  <c r="AQ3" i="72"/>
  <c r="AP3" i="72"/>
  <c r="AO3" i="72"/>
  <c r="AN3" i="72"/>
  <c r="AM3" i="72"/>
  <c r="AL3" i="72"/>
  <c r="AK3" i="72"/>
  <c r="AJ3" i="72"/>
  <c r="AI3" i="72"/>
  <c r="AH3" i="72"/>
  <c r="X3" i="72"/>
  <c r="AG3" i="72"/>
  <c r="AF3" i="72"/>
  <c r="AE3" i="72"/>
  <c r="AD3" i="72"/>
  <c r="AC3" i="72"/>
  <c r="AB3" i="72"/>
  <c r="AA3" i="72"/>
  <c r="Z3" i="72"/>
  <c r="Y3" i="72"/>
  <c r="N3" i="72"/>
  <c r="W3" i="72"/>
  <c r="V3" i="72"/>
  <c r="U3" i="72"/>
  <c r="T3" i="72"/>
  <c r="S3" i="72"/>
  <c r="R3" i="72"/>
  <c r="Q3" i="72"/>
  <c r="P3" i="72"/>
  <c r="O3" i="72"/>
  <c r="C37" i="77"/>
  <c r="C100" i="31"/>
  <c r="B100" i="31"/>
  <c r="C59" i="31"/>
  <c r="B59" i="31"/>
  <c r="C58" i="31"/>
  <c r="B58" i="31"/>
  <c r="C14" i="31"/>
  <c r="B14" i="31"/>
  <c r="C15" i="31"/>
  <c r="B15" i="31"/>
  <c r="E36" i="41"/>
  <c r="E37" i="41"/>
  <c r="E38" i="41"/>
  <c r="E39" i="41"/>
  <c r="E40" i="41"/>
  <c r="G37" i="41"/>
  <c r="C42" i="68"/>
  <c r="B42" i="68"/>
  <c r="C41" i="68"/>
  <c r="B41" i="68"/>
  <c r="C40" i="68"/>
  <c r="B40" i="68"/>
  <c r="D652" i="41"/>
  <c r="G652" i="41"/>
  <c r="E652" i="41"/>
  <c r="E653" i="41"/>
  <c r="E75" i="77"/>
  <c r="B37" i="77"/>
  <c r="CF3" i="68"/>
  <c r="CE3" i="68"/>
  <c r="CD3" i="68"/>
  <c r="CC3" i="68"/>
  <c r="CB3" i="68"/>
  <c r="CA3" i="68"/>
  <c r="BZ3" i="68"/>
  <c r="BY3" i="68"/>
  <c r="BX3" i="68"/>
  <c r="BW3" i="68"/>
  <c r="BV3" i="68"/>
  <c r="BU3" i="68"/>
  <c r="BT3" i="68"/>
  <c r="BS3" i="68"/>
  <c r="BR3" i="68"/>
  <c r="BQ3" i="68"/>
  <c r="BP3" i="68"/>
  <c r="BO3" i="68"/>
  <c r="BN3" i="68"/>
  <c r="BM3" i="68"/>
  <c r="BL3" i="68"/>
  <c r="BK3" i="68"/>
  <c r="BJ3" i="68"/>
  <c r="BI3" i="68"/>
  <c r="BH3" i="68"/>
  <c r="BG3" i="68"/>
  <c r="BF3" i="68"/>
  <c r="BE3" i="68"/>
  <c r="BD3" i="68"/>
  <c r="BC3" i="68"/>
  <c r="BB3" i="68"/>
  <c r="BA3" i="68"/>
  <c r="AZ3" i="68"/>
  <c r="AY3" i="68"/>
  <c r="AX3" i="68"/>
  <c r="AW3" i="68"/>
  <c r="AV3" i="68"/>
  <c r="AU3" i="68"/>
  <c r="CF72" i="68"/>
  <c r="CE72" i="68"/>
  <c r="CD72" i="68"/>
  <c r="CC72" i="68"/>
  <c r="CB72" i="68"/>
  <c r="CA72" i="68"/>
  <c r="BZ72" i="68"/>
  <c r="BY72" i="68"/>
  <c r="BX72" i="68"/>
  <c r="BW72" i="68"/>
  <c r="BV72" i="68"/>
  <c r="BU72" i="68"/>
  <c r="BT72" i="68"/>
  <c r="BS72" i="68"/>
  <c r="BR72" i="68"/>
  <c r="BQ72" i="68"/>
  <c r="BP72" i="68"/>
  <c r="BO72" i="68"/>
  <c r="BN72" i="68"/>
  <c r="BM72" i="68"/>
  <c r="BL72" i="68"/>
  <c r="BK72" i="68"/>
  <c r="BJ72" i="68"/>
  <c r="BI72" i="68"/>
  <c r="BH72" i="68"/>
  <c r="BG72" i="68"/>
  <c r="BF72" i="68"/>
  <c r="BE72" i="68"/>
  <c r="BD72" i="68"/>
  <c r="BC72" i="68"/>
  <c r="BB72" i="68"/>
  <c r="BA72" i="68"/>
  <c r="AZ72" i="68"/>
  <c r="AY72" i="68"/>
  <c r="AX72" i="68"/>
  <c r="AW72" i="68"/>
  <c r="AV72" i="68"/>
  <c r="AU72" i="68"/>
  <c r="AT72" i="68"/>
  <c r="AS72" i="68"/>
  <c r="AR72" i="68"/>
  <c r="AQ72" i="68"/>
  <c r="AP72" i="68"/>
  <c r="AO72" i="68"/>
  <c r="AN72" i="68"/>
  <c r="AM72" i="68"/>
  <c r="AL72" i="68"/>
  <c r="AK72" i="68"/>
  <c r="AJ72" i="68"/>
  <c r="AI72" i="68"/>
  <c r="AH72" i="68"/>
  <c r="AG72" i="68"/>
  <c r="AF72" i="68"/>
  <c r="AE72" i="68"/>
  <c r="AD72" i="68"/>
  <c r="AC72" i="68"/>
  <c r="AB72" i="68"/>
  <c r="CF71" i="68"/>
  <c r="CE71" i="68"/>
  <c r="CD71" i="68"/>
  <c r="CC71" i="68"/>
  <c r="CB71" i="68"/>
  <c r="CA71" i="68"/>
  <c r="BZ71" i="68"/>
  <c r="BY71" i="68"/>
  <c r="BX71" i="68"/>
  <c r="BW71" i="68"/>
  <c r="BV71" i="68"/>
  <c r="BU71" i="68"/>
  <c r="BT71" i="68"/>
  <c r="BS71" i="68"/>
  <c r="BR71" i="68"/>
  <c r="BQ71" i="68"/>
  <c r="BP71" i="68"/>
  <c r="BO71" i="68"/>
  <c r="BN71" i="68"/>
  <c r="BM71" i="68"/>
  <c r="BL71" i="68"/>
  <c r="BK71" i="68"/>
  <c r="BJ71" i="68"/>
  <c r="BI71" i="68"/>
  <c r="BH71" i="68"/>
  <c r="BG71" i="68"/>
  <c r="BF71" i="68"/>
  <c r="BE71" i="68"/>
  <c r="BD71" i="68"/>
  <c r="BC71" i="68"/>
  <c r="BB71" i="68"/>
  <c r="BA71" i="68"/>
  <c r="AZ71" i="68"/>
  <c r="AY71" i="68"/>
  <c r="AX71" i="68"/>
  <c r="AW71" i="68"/>
  <c r="AV71" i="68"/>
  <c r="AU71" i="68"/>
  <c r="AT71" i="68"/>
  <c r="AS71" i="68"/>
  <c r="AR71" i="68"/>
  <c r="AQ71" i="68"/>
  <c r="AP71" i="68"/>
  <c r="AO71" i="68"/>
  <c r="AN71" i="68"/>
  <c r="AM71" i="68"/>
  <c r="AL71" i="68"/>
  <c r="AK71" i="68"/>
  <c r="AJ71" i="68"/>
  <c r="AI71" i="68"/>
  <c r="AH71" i="68"/>
  <c r="AG71" i="68"/>
  <c r="AF71" i="68"/>
  <c r="AE71" i="68"/>
  <c r="AD71" i="68"/>
  <c r="AC71" i="68"/>
  <c r="AB71" i="68"/>
  <c r="CF70" i="68"/>
  <c r="CE70" i="68"/>
  <c r="CD70" i="68"/>
  <c r="CC70" i="68"/>
  <c r="CB70" i="68"/>
  <c r="CA70" i="68"/>
  <c r="BZ70" i="68"/>
  <c r="BY70" i="68"/>
  <c r="BX70" i="68"/>
  <c r="BW70" i="68"/>
  <c r="BV70" i="68"/>
  <c r="BU70" i="68"/>
  <c r="BT70" i="68"/>
  <c r="BS70" i="68"/>
  <c r="BR70" i="68"/>
  <c r="BQ70" i="68"/>
  <c r="BP70" i="68"/>
  <c r="BO70" i="68"/>
  <c r="BN70" i="68"/>
  <c r="BM70" i="68"/>
  <c r="BL70" i="68"/>
  <c r="BK70" i="68"/>
  <c r="BJ70" i="68"/>
  <c r="BI70" i="68"/>
  <c r="BH70" i="68"/>
  <c r="BG70" i="68"/>
  <c r="BF70" i="68"/>
  <c r="BE70" i="68"/>
  <c r="BD70" i="68"/>
  <c r="BC70" i="68"/>
  <c r="BB70" i="68"/>
  <c r="BA70" i="68"/>
  <c r="AZ70" i="68"/>
  <c r="AY70" i="68"/>
  <c r="AX70" i="68"/>
  <c r="AW70" i="68"/>
  <c r="AV70" i="68"/>
  <c r="AU70" i="68"/>
  <c r="AT70" i="68"/>
  <c r="AS70" i="68"/>
  <c r="AR70" i="68"/>
  <c r="AQ70" i="68"/>
  <c r="AP70" i="68"/>
  <c r="AO70" i="68"/>
  <c r="AN70" i="68"/>
  <c r="AM70" i="68"/>
  <c r="AL70" i="68"/>
  <c r="AK70" i="68"/>
  <c r="AJ70" i="68"/>
  <c r="AI70" i="68"/>
  <c r="AH70" i="68"/>
  <c r="AG70" i="68"/>
  <c r="AF70" i="68"/>
  <c r="AE70" i="68"/>
  <c r="AD70" i="68"/>
  <c r="AC70" i="68"/>
  <c r="AB70" i="68"/>
  <c r="CF69" i="68"/>
  <c r="CE69" i="68"/>
  <c r="CD69" i="68"/>
  <c r="CC69" i="68"/>
  <c r="CB69" i="68"/>
  <c r="CA69" i="68"/>
  <c r="BZ69" i="68"/>
  <c r="BY69" i="68"/>
  <c r="BX69" i="68"/>
  <c r="BW69" i="68"/>
  <c r="BV69" i="68"/>
  <c r="BU69" i="68"/>
  <c r="BT69" i="68"/>
  <c r="BS69" i="68"/>
  <c r="BR69" i="68"/>
  <c r="BQ69" i="68"/>
  <c r="BP69" i="68"/>
  <c r="BO69" i="68"/>
  <c r="BN69" i="68"/>
  <c r="BM69" i="68"/>
  <c r="BL69" i="68"/>
  <c r="BK69" i="68"/>
  <c r="BJ69" i="68"/>
  <c r="BI69" i="68"/>
  <c r="BH69" i="68"/>
  <c r="BG69" i="68"/>
  <c r="BF69" i="68"/>
  <c r="BE69" i="68"/>
  <c r="BD69" i="68"/>
  <c r="BC69" i="68"/>
  <c r="BB69" i="68"/>
  <c r="BA69" i="68"/>
  <c r="AZ69" i="68"/>
  <c r="AY69" i="68"/>
  <c r="AX69" i="68"/>
  <c r="AW69" i="68"/>
  <c r="AV69" i="68"/>
  <c r="AU69" i="68"/>
  <c r="AT69" i="68"/>
  <c r="AS69" i="68"/>
  <c r="AR69" i="68"/>
  <c r="AQ69" i="68"/>
  <c r="AP69" i="68"/>
  <c r="AO69" i="68"/>
  <c r="AN69" i="68"/>
  <c r="AM69" i="68"/>
  <c r="AL69" i="68"/>
  <c r="AK69" i="68"/>
  <c r="AJ69" i="68"/>
  <c r="AI69" i="68"/>
  <c r="AH69" i="68"/>
  <c r="AG69" i="68"/>
  <c r="AF69" i="68"/>
  <c r="AE69" i="68"/>
  <c r="AD69" i="68"/>
  <c r="AC69" i="68"/>
  <c r="AB69" i="68"/>
  <c r="CF68" i="68"/>
  <c r="CE68" i="68"/>
  <c r="CD68" i="68"/>
  <c r="CC68" i="68"/>
  <c r="CB68" i="68"/>
  <c r="CA68" i="68"/>
  <c r="BZ68" i="68"/>
  <c r="BY68" i="68"/>
  <c r="BX68" i="68"/>
  <c r="BW68" i="68"/>
  <c r="BV68" i="68"/>
  <c r="BU68" i="68"/>
  <c r="BT68" i="68"/>
  <c r="BS68" i="68"/>
  <c r="BR68" i="68"/>
  <c r="BQ68" i="68"/>
  <c r="BP68" i="68"/>
  <c r="BO68" i="68"/>
  <c r="BN68" i="68"/>
  <c r="BM68" i="68"/>
  <c r="BL68" i="68"/>
  <c r="BK68" i="68"/>
  <c r="BJ68" i="68"/>
  <c r="BI68" i="68"/>
  <c r="BH68" i="68"/>
  <c r="BG68" i="68"/>
  <c r="BF68" i="68"/>
  <c r="BE68" i="68"/>
  <c r="BD68" i="68"/>
  <c r="BC68" i="68"/>
  <c r="BB68" i="68"/>
  <c r="BA68" i="68"/>
  <c r="AZ68" i="68"/>
  <c r="AY68" i="68"/>
  <c r="AX68" i="68"/>
  <c r="AW68" i="68"/>
  <c r="AV68" i="68"/>
  <c r="AU68" i="68"/>
  <c r="AT68" i="68"/>
  <c r="AS68" i="68"/>
  <c r="AR68" i="68"/>
  <c r="AQ68" i="68"/>
  <c r="AP68" i="68"/>
  <c r="AO68" i="68"/>
  <c r="AN68" i="68"/>
  <c r="AM68" i="68"/>
  <c r="AL68" i="68"/>
  <c r="AK68" i="68"/>
  <c r="AJ68" i="68"/>
  <c r="AI68" i="68"/>
  <c r="AH68" i="68"/>
  <c r="AG68" i="68"/>
  <c r="AF68" i="68"/>
  <c r="AE68" i="68"/>
  <c r="AD68" i="68"/>
  <c r="AC68" i="68"/>
  <c r="AB68" i="68"/>
  <c r="CF67" i="68"/>
  <c r="CE67" i="68"/>
  <c r="CD67" i="68"/>
  <c r="CC67" i="68"/>
  <c r="CB67" i="68"/>
  <c r="CA67" i="68"/>
  <c r="BZ67" i="68"/>
  <c r="BY67" i="68"/>
  <c r="BX67" i="68"/>
  <c r="BW67" i="68"/>
  <c r="BV67" i="68"/>
  <c r="BU67" i="68"/>
  <c r="BT67" i="68"/>
  <c r="BS67" i="68"/>
  <c r="BR67" i="68"/>
  <c r="BQ67" i="68"/>
  <c r="BP67" i="68"/>
  <c r="BO67" i="68"/>
  <c r="BN67" i="68"/>
  <c r="BM67" i="68"/>
  <c r="BL67" i="68"/>
  <c r="BK67" i="68"/>
  <c r="BJ67" i="68"/>
  <c r="BI67" i="68"/>
  <c r="BH67" i="68"/>
  <c r="BG67" i="68"/>
  <c r="BF67" i="68"/>
  <c r="BE67" i="68"/>
  <c r="BD67" i="68"/>
  <c r="BC67" i="68"/>
  <c r="BB67" i="68"/>
  <c r="BA67" i="68"/>
  <c r="AZ67" i="68"/>
  <c r="AY67" i="68"/>
  <c r="AX67" i="68"/>
  <c r="AW67" i="68"/>
  <c r="AV67" i="68"/>
  <c r="AU67" i="68"/>
  <c r="AT67" i="68"/>
  <c r="AS67" i="68"/>
  <c r="AR67" i="68"/>
  <c r="AQ67" i="68"/>
  <c r="AP67" i="68"/>
  <c r="AO67" i="68"/>
  <c r="AN67" i="68"/>
  <c r="AM67" i="68"/>
  <c r="AL67" i="68"/>
  <c r="AK67" i="68"/>
  <c r="AJ67" i="68"/>
  <c r="AI67" i="68"/>
  <c r="AH67" i="68"/>
  <c r="AG67" i="68"/>
  <c r="AF67" i="68"/>
  <c r="AE67" i="68"/>
  <c r="AD67" i="68"/>
  <c r="AC67" i="68"/>
  <c r="AB67" i="68"/>
  <c r="CF66" i="68"/>
  <c r="CE66" i="68"/>
  <c r="CD66" i="68"/>
  <c r="CC66" i="68"/>
  <c r="CB66" i="68"/>
  <c r="CA66" i="68"/>
  <c r="BZ66" i="68"/>
  <c r="BY66" i="68"/>
  <c r="BX66" i="68"/>
  <c r="BW66" i="68"/>
  <c r="BV66" i="68"/>
  <c r="BU66" i="68"/>
  <c r="BT66" i="68"/>
  <c r="BS66" i="68"/>
  <c r="BR66" i="68"/>
  <c r="BQ66" i="68"/>
  <c r="BP66" i="68"/>
  <c r="BO66" i="68"/>
  <c r="BN66" i="68"/>
  <c r="BM66" i="68"/>
  <c r="BL66" i="68"/>
  <c r="BK66" i="68"/>
  <c r="BJ66" i="68"/>
  <c r="BI66" i="68"/>
  <c r="BH66" i="68"/>
  <c r="BG66" i="68"/>
  <c r="BF66" i="68"/>
  <c r="BE66" i="68"/>
  <c r="BD66" i="68"/>
  <c r="BC66" i="68"/>
  <c r="BB66" i="68"/>
  <c r="BA66" i="68"/>
  <c r="AZ66" i="68"/>
  <c r="AY66" i="68"/>
  <c r="AX66" i="68"/>
  <c r="AW66" i="68"/>
  <c r="AV66" i="68"/>
  <c r="AU66" i="68"/>
  <c r="AT66" i="68"/>
  <c r="AS66" i="68"/>
  <c r="AR66" i="68"/>
  <c r="AQ66" i="68"/>
  <c r="AP66" i="68"/>
  <c r="AO66" i="68"/>
  <c r="AN66" i="68"/>
  <c r="AM66" i="68"/>
  <c r="AL66" i="68"/>
  <c r="AK66" i="68"/>
  <c r="AJ66" i="68"/>
  <c r="AI66" i="68"/>
  <c r="AH66" i="68"/>
  <c r="AG66" i="68"/>
  <c r="AF66" i="68"/>
  <c r="AE66" i="68"/>
  <c r="AD66" i="68"/>
  <c r="AC66" i="68"/>
  <c r="AB66" i="68"/>
  <c r="CF65" i="68"/>
  <c r="CE65" i="68"/>
  <c r="CD65" i="68"/>
  <c r="CC65" i="68"/>
  <c r="CB65" i="68"/>
  <c r="CA65" i="68"/>
  <c r="BZ65" i="68"/>
  <c r="BY65" i="68"/>
  <c r="BX65" i="68"/>
  <c r="BW65" i="68"/>
  <c r="BV65" i="68"/>
  <c r="BU65" i="68"/>
  <c r="BT65" i="68"/>
  <c r="BS65" i="68"/>
  <c r="BR65" i="68"/>
  <c r="BQ65" i="68"/>
  <c r="BP65" i="68"/>
  <c r="BO65" i="68"/>
  <c r="BN65" i="68"/>
  <c r="BM65" i="68"/>
  <c r="BL65" i="68"/>
  <c r="BK65" i="68"/>
  <c r="BJ65" i="68"/>
  <c r="BI65" i="68"/>
  <c r="BH65" i="68"/>
  <c r="BG65" i="68"/>
  <c r="BF65" i="68"/>
  <c r="BE65" i="68"/>
  <c r="BD65" i="68"/>
  <c r="BC65" i="68"/>
  <c r="BB65" i="68"/>
  <c r="BA65" i="68"/>
  <c r="AZ65" i="68"/>
  <c r="AY65" i="68"/>
  <c r="AX65" i="68"/>
  <c r="AW65" i="68"/>
  <c r="AV65" i="68"/>
  <c r="AU65" i="68"/>
  <c r="AT65" i="68"/>
  <c r="AS65" i="68"/>
  <c r="AR65" i="68"/>
  <c r="AQ65" i="68"/>
  <c r="AP65" i="68"/>
  <c r="AO65" i="68"/>
  <c r="AN65" i="68"/>
  <c r="AM65" i="68"/>
  <c r="AL65" i="68"/>
  <c r="AK65" i="68"/>
  <c r="AJ65" i="68"/>
  <c r="AI65" i="68"/>
  <c r="AH65" i="68"/>
  <c r="AG65" i="68"/>
  <c r="AF65" i="68"/>
  <c r="AE65" i="68"/>
  <c r="AD65" i="68"/>
  <c r="AC65" i="68"/>
  <c r="AB65" i="68"/>
  <c r="CF64" i="68"/>
  <c r="CE64" i="68"/>
  <c r="CD64" i="68"/>
  <c r="CC64" i="68"/>
  <c r="CB64" i="68"/>
  <c r="CA64" i="68"/>
  <c r="BZ64" i="68"/>
  <c r="BY64" i="68"/>
  <c r="BX64" i="68"/>
  <c r="BW64" i="68"/>
  <c r="BV64" i="68"/>
  <c r="BU64" i="68"/>
  <c r="BT64" i="68"/>
  <c r="BS64" i="68"/>
  <c r="BR64" i="68"/>
  <c r="BQ64" i="68"/>
  <c r="BP64" i="68"/>
  <c r="BO64" i="68"/>
  <c r="BN64" i="68"/>
  <c r="BM64" i="68"/>
  <c r="BL64" i="68"/>
  <c r="BK64" i="68"/>
  <c r="BJ64" i="68"/>
  <c r="BI64" i="68"/>
  <c r="BH64" i="68"/>
  <c r="BG64" i="68"/>
  <c r="BF64" i="68"/>
  <c r="BE64" i="68"/>
  <c r="BD64" i="68"/>
  <c r="BC64" i="68"/>
  <c r="BB64" i="68"/>
  <c r="BA64" i="68"/>
  <c r="AZ64" i="68"/>
  <c r="AY64" i="68"/>
  <c r="AX64" i="68"/>
  <c r="AW64" i="68"/>
  <c r="AV64" i="68"/>
  <c r="AU64" i="68"/>
  <c r="AT64" i="68"/>
  <c r="AS64" i="68"/>
  <c r="AR64" i="68"/>
  <c r="AQ64" i="68"/>
  <c r="AP64" i="68"/>
  <c r="AO64" i="68"/>
  <c r="AN64" i="68"/>
  <c r="AM64" i="68"/>
  <c r="AL64" i="68"/>
  <c r="AK64" i="68"/>
  <c r="AJ64" i="68"/>
  <c r="AI64" i="68"/>
  <c r="AH64" i="68"/>
  <c r="AG64" i="68"/>
  <c r="AF64" i="68"/>
  <c r="AE64" i="68"/>
  <c r="AD64" i="68"/>
  <c r="AC64" i="68"/>
  <c r="AB64" i="68"/>
  <c r="CF63" i="68"/>
  <c r="CE63" i="68"/>
  <c r="CD63" i="68"/>
  <c r="CC63" i="68"/>
  <c r="CB63" i="68"/>
  <c r="CA63" i="68"/>
  <c r="BZ63" i="68"/>
  <c r="BY63" i="68"/>
  <c r="BX63" i="68"/>
  <c r="BW63" i="68"/>
  <c r="BV63" i="68"/>
  <c r="BU63" i="68"/>
  <c r="BT63" i="68"/>
  <c r="BS63" i="68"/>
  <c r="BR63" i="68"/>
  <c r="BQ63" i="68"/>
  <c r="BP63" i="68"/>
  <c r="BO63" i="68"/>
  <c r="BN63" i="68"/>
  <c r="BM63" i="68"/>
  <c r="BL63" i="68"/>
  <c r="BK63" i="68"/>
  <c r="BJ63" i="68"/>
  <c r="BI63" i="68"/>
  <c r="BH63" i="68"/>
  <c r="BG63" i="68"/>
  <c r="BF63" i="68"/>
  <c r="BE63" i="68"/>
  <c r="BD63" i="68"/>
  <c r="BC63" i="68"/>
  <c r="BB63" i="68"/>
  <c r="BA63" i="68"/>
  <c r="AZ63" i="68"/>
  <c r="AY63" i="68"/>
  <c r="AX63" i="68"/>
  <c r="AW63" i="68"/>
  <c r="AV63" i="68"/>
  <c r="AU63" i="68"/>
  <c r="AT63" i="68"/>
  <c r="AS63" i="68"/>
  <c r="AR63" i="68"/>
  <c r="AQ63" i="68"/>
  <c r="AP63" i="68"/>
  <c r="AO63" i="68"/>
  <c r="AN63" i="68"/>
  <c r="AM63" i="68"/>
  <c r="AL63" i="68"/>
  <c r="AK63" i="68"/>
  <c r="AJ63" i="68"/>
  <c r="AI63" i="68"/>
  <c r="AH63" i="68"/>
  <c r="AG63" i="68"/>
  <c r="AF63" i="68"/>
  <c r="AE63" i="68"/>
  <c r="AD63" i="68"/>
  <c r="AC63" i="68"/>
  <c r="AB63" i="68"/>
  <c r="CF62" i="68"/>
  <c r="CE62" i="68"/>
  <c r="CD62" i="68"/>
  <c r="CC62" i="68"/>
  <c r="CB62" i="68"/>
  <c r="CA62" i="68"/>
  <c r="BZ62" i="68"/>
  <c r="BY62" i="68"/>
  <c r="BX62" i="68"/>
  <c r="BW62" i="68"/>
  <c r="BV62" i="68"/>
  <c r="BU62" i="68"/>
  <c r="BT62" i="68"/>
  <c r="BS62" i="68"/>
  <c r="BR62" i="68"/>
  <c r="BQ62" i="68"/>
  <c r="BP62" i="68"/>
  <c r="BO62" i="68"/>
  <c r="BN62" i="68"/>
  <c r="BM62" i="68"/>
  <c r="BL62" i="68"/>
  <c r="BK62" i="68"/>
  <c r="BJ62" i="68"/>
  <c r="BI62" i="68"/>
  <c r="BH62" i="68"/>
  <c r="BG62" i="68"/>
  <c r="BF62" i="68"/>
  <c r="BE62" i="68"/>
  <c r="BD62" i="68"/>
  <c r="BC62" i="68"/>
  <c r="BB62" i="68"/>
  <c r="BA62" i="68"/>
  <c r="AZ62" i="68"/>
  <c r="AY62" i="68"/>
  <c r="AX62" i="68"/>
  <c r="AW62" i="68"/>
  <c r="AV62" i="68"/>
  <c r="AU62" i="68"/>
  <c r="AT62" i="68"/>
  <c r="AS62" i="68"/>
  <c r="AR62" i="68"/>
  <c r="AQ62" i="68"/>
  <c r="AP62" i="68"/>
  <c r="AO62" i="68"/>
  <c r="AN62" i="68"/>
  <c r="AM62" i="68"/>
  <c r="AL62" i="68"/>
  <c r="AK62" i="68"/>
  <c r="AJ62" i="68"/>
  <c r="AI62" i="68"/>
  <c r="AH62" i="68"/>
  <c r="AG62" i="68"/>
  <c r="AF62" i="68"/>
  <c r="AE62" i="68"/>
  <c r="AD62" i="68"/>
  <c r="AC62" i="68"/>
  <c r="AB62" i="68"/>
  <c r="CF61" i="68"/>
  <c r="CE61" i="68"/>
  <c r="CD61" i="68"/>
  <c r="CC61" i="68"/>
  <c r="CB61" i="68"/>
  <c r="CA61" i="68"/>
  <c r="BZ61" i="68"/>
  <c r="BY61" i="68"/>
  <c r="BX61" i="68"/>
  <c r="BW61" i="68"/>
  <c r="BV61" i="68"/>
  <c r="BU61" i="68"/>
  <c r="BT61" i="68"/>
  <c r="BS61" i="68"/>
  <c r="BR61" i="68"/>
  <c r="BQ61" i="68"/>
  <c r="BP61" i="68"/>
  <c r="BO61" i="68"/>
  <c r="BN61" i="68"/>
  <c r="BM61" i="68"/>
  <c r="BL61" i="68"/>
  <c r="BK61" i="68"/>
  <c r="BJ61" i="68"/>
  <c r="BI61" i="68"/>
  <c r="BH61" i="68"/>
  <c r="BG61" i="68"/>
  <c r="BF61" i="68"/>
  <c r="BE61" i="68"/>
  <c r="BD61" i="68"/>
  <c r="BC61" i="68"/>
  <c r="BB61" i="68"/>
  <c r="BA61" i="68"/>
  <c r="AZ61" i="68"/>
  <c r="AY61" i="68"/>
  <c r="AX61" i="68"/>
  <c r="AW61" i="68"/>
  <c r="AV61" i="68"/>
  <c r="AU61" i="68"/>
  <c r="AT61" i="68"/>
  <c r="AS61" i="68"/>
  <c r="AR61" i="68"/>
  <c r="AQ61" i="68"/>
  <c r="AP61" i="68"/>
  <c r="AO61" i="68"/>
  <c r="AN61" i="68"/>
  <c r="AM61" i="68"/>
  <c r="AL61" i="68"/>
  <c r="AK61" i="68"/>
  <c r="AJ61" i="68"/>
  <c r="AI61" i="68"/>
  <c r="AH61" i="68"/>
  <c r="AG61" i="68"/>
  <c r="AF61" i="68"/>
  <c r="AE61" i="68"/>
  <c r="AD61" i="68"/>
  <c r="AC61" i="68"/>
  <c r="AB61" i="68"/>
  <c r="CF60" i="68"/>
  <c r="CE60" i="68"/>
  <c r="CD60" i="68"/>
  <c r="CC60" i="68"/>
  <c r="CB60" i="68"/>
  <c r="CA60" i="68"/>
  <c r="BZ60" i="68"/>
  <c r="BY60" i="68"/>
  <c r="BX60" i="68"/>
  <c r="BW60" i="68"/>
  <c r="BV60" i="68"/>
  <c r="BU60" i="68"/>
  <c r="BT60" i="68"/>
  <c r="BS60" i="68"/>
  <c r="BR60" i="68"/>
  <c r="BQ60" i="68"/>
  <c r="BP60" i="68"/>
  <c r="BO60" i="68"/>
  <c r="BN60" i="68"/>
  <c r="BM60" i="68"/>
  <c r="BL60" i="68"/>
  <c r="BK60" i="68"/>
  <c r="BJ60" i="68"/>
  <c r="BI60" i="68"/>
  <c r="BH60" i="68"/>
  <c r="BG60" i="68"/>
  <c r="BF60" i="68"/>
  <c r="BE60" i="68"/>
  <c r="BD60" i="68"/>
  <c r="BC60" i="68"/>
  <c r="BB60" i="68"/>
  <c r="BA60" i="68"/>
  <c r="AZ60" i="68"/>
  <c r="AY60" i="68"/>
  <c r="AX60" i="68"/>
  <c r="AW60" i="68"/>
  <c r="AV60" i="68"/>
  <c r="AU60" i="68"/>
  <c r="AT60" i="68"/>
  <c r="AS60" i="68"/>
  <c r="AR60" i="68"/>
  <c r="AQ60" i="68"/>
  <c r="AP60" i="68"/>
  <c r="AO60" i="68"/>
  <c r="AN60" i="68"/>
  <c r="AM60" i="68"/>
  <c r="AL60" i="68"/>
  <c r="AK60" i="68"/>
  <c r="AJ60" i="68"/>
  <c r="AI60" i="68"/>
  <c r="AH60" i="68"/>
  <c r="AG60" i="68"/>
  <c r="AF60" i="68"/>
  <c r="AE60" i="68"/>
  <c r="AD60" i="68"/>
  <c r="AC60" i="68"/>
  <c r="AB60" i="68"/>
  <c r="CF59" i="68"/>
  <c r="CE59" i="68"/>
  <c r="CD59" i="68"/>
  <c r="CC59" i="68"/>
  <c r="CB59" i="68"/>
  <c r="CA59" i="68"/>
  <c r="BZ59" i="68"/>
  <c r="BY59" i="68"/>
  <c r="BX59" i="68"/>
  <c r="BW59" i="68"/>
  <c r="BV59" i="68"/>
  <c r="BU59" i="68"/>
  <c r="BT59" i="68"/>
  <c r="BS59" i="68"/>
  <c r="BR59" i="68"/>
  <c r="BQ59" i="68"/>
  <c r="BP59" i="68"/>
  <c r="BO59" i="68"/>
  <c r="BN59" i="68"/>
  <c r="BM59" i="68"/>
  <c r="BL59" i="68"/>
  <c r="BK59" i="68"/>
  <c r="BJ59" i="68"/>
  <c r="BI59" i="68"/>
  <c r="BH59" i="68"/>
  <c r="BG59" i="68"/>
  <c r="BF59" i="68"/>
  <c r="BE59" i="68"/>
  <c r="BD59" i="68"/>
  <c r="BC59" i="68"/>
  <c r="BB59" i="68"/>
  <c r="BA59" i="68"/>
  <c r="AZ59" i="68"/>
  <c r="AY59" i="68"/>
  <c r="AX59" i="68"/>
  <c r="AW59" i="68"/>
  <c r="AV59" i="68"/>
  <c r="AU59" i="68"/>
  <c r="AT59" i="68"/>
  <c r="AS59" i="68"/>
  <c r="AR59" i="68"/>
  <c r="AQ59" i="68"/>
  <c r="AP59" i="68"/>
  <c r="AO59" i="68"/>
  <c r="AN59" i="68"/>
  <c r="AM59" i="68"/>
  <c r="AL59" i="68"/>
  <c r="AK59" i="68"/>
  <c r="AJ59" i="68"/>
  <c r="AI59" i="68"/>
  <c r="AH59" i="68"/>
  <c r="AG59" i="68"/>
  <c r="AF59" i="68"/>
  <c r="AE59" i="68"/>
  <c r="AD59" i="68"/>
  <c r="AC59" i="68"/>
  <c r="AB59" i="68"/>
  <c r="CF58" i="68"/>
  <c r="CE58" i="68"/>
  <c r="CD58" i="68"/>
  <c r="CC58" i="68"/>
  <c r="CB58" i="68"/>
  <c r="CA58" i="68"/>
  <c r="BZ58" i="68"/>
  <c r="BY58" i="68"/>
  <c r="BX58" i="68"/>
  <c r="BW58" i="68"/>
  <c r="BV58" i="68"/>
  <c r="BU58" i="68"/>
  <c r="BT58" i="68"/>
  <c r="BS58" i="68"/>
  <c r="BR58" i="68"/>
  <c r="BQ58" i="68"/>
  <c r="BP58" i="68"/>
  <c r="BO58" i="68"/>
  <c r="BN58" i="68"/>
  <c r="BM58" i="68"/>
  <c r="BL58" i="68"/>
  <c r="BK58" i="68"/>
  <c r="BJ58" i="68"/>
  <c r="BI58" i="68"/>
  <c r="BH58" i="68"/>
  <c r="BG58" i="68"/>
  <c r="BF58" i="68"/>
  <c r="BE58" i="68"/>
  <c r="BD58" i="68"/>
  <c r="BC58" i="68"/>
  <c r="BB58" i="68"/>
  <c r="BA58" i="68"/>
  <c r="AZ58" i="68"/>
  <c r="AY58" i="68"/>
  <c r="AX58" i="68"/>
  <c r="AW58" i="68"/>
  <c r="AV58" i="68"/>
  <c r="AU58" i="68"/>
  <c r="AT58" i="68"/>
  <c r="AS58" i="68"/>
  <c r="AR58" i="68"/>
  <c r="AQ58" i="68"/>
  <c r="AP58" i="68"/>
  <c r="AO58" i="68"/>
  <c r="AN58" i="68"/>
  <c r="AM58" i="68"/>
  <c r="AL58" i="68"/>
  <c r="AK58" i="68"/>
  <c r="AJ58" i="68"/>
  <c r="AI58" i="68"/>
  <c r="AH58" i="68"/>
  <c r="AG58" i="68"/>
  <c r="AF58" i="68"/>
  <c r="AE58" i="68"/>
  <c r="AD58" i="68"/>
  <c r="AC58" i="68"/>
  <c r="AB58" i="68"/>
  <c r="CF57" i="68"/>
  <c r="CE57" i="68"/>
  <c r="CD57" i="68"/>
  <c r="CC57" i="68"/>
  <c r="CB57" i="68"/>
  <c r="CA57" i="68"/>
  <c r="BZ57" i="68"/>
  <c r="BY57" i="68"/>
  <c r="BX57" i="68"/>
  <c r="BW57" i="68"/>
  <c r="BV57" i="68"/>
  <c r="BU57" i="68"/>
  <c r="BT57" i="68"/>
  <c r="BS57" i="68"/>
  <c r="BR57" i="68"/>
  <c r="BQ57" i="68"/>
  <c r="BP57" i="68"/>
  <c r="BO57" i="68"/>
  <c r="BN57" i="68"/>
  <c r="BM57" i="68"/>
  <c r="BL57" i="68"/>
  <c r="BK57" i="68"/>
  <c r="BJ57" i="68"/>
  <c r="BI57" i="68"/>
  <c r="BH57" i="68"/>
  <c r="BG57" i="68"/>
  <c r="BF57" i="68"/>
  <c r="BE57" i="68"/>
  <c r="BD57" i="68"/>
  <c r="BC57" i="68"/>
  <c r="BB57" i="68"/>
  <c r="BA57" i="68"/>
  <c r="AZ57" i="68"/>
  <c r="AY57" i="68"/>
  <c r="AX57" i="68"/>
  <c r="AW57" i="68"/>
  <c r="AV57" i="68"/>
  <c r="AU57" i="68"/>
  <c r="AT57" i="68"/>
  <c r="AS57" i="68"/>
  <c r="AR57" i="68"/>
  <c r="AQ57" i="68"/>
  <c r="AP57" i="68"/>
  <c r="AO57" i="68"/>
  <c r="AN57" i="68"/>
  <c r="AM57" i="68"/>
  <c r="AL57" i="68"/>
  <c r="AK57" i="68"/>
  <c r="AJ57" i="68"/>
  <c r="AI57" i="68"/>
  <c r="AH57" i="68"/>
  <c r="AG57" i="68"/>
  <c r="AF57" i="68"/>
  <c r="AE57" i="68"/>
  <c r="AD57" i="68"/>
  <c r="AC57" i="68"/>
  <c r="AB57" i="68"/>
  <c r="CF56" i="68"/>
  <c r="CE56" i="68"/>
  <c r="CD56" i="68"/>
  <c r="CC56" i="68"/>
  <c r="CB56" i="68"/>
  <c r="CA56" i="68"/>
  <c r="BZ56" i="68"/>
  <c r="BY56" i="68"/>
  <c r="BX56" i="68"/>
  <c r="BW56" i="68"/>
  <c r="BV56" i="68"/>
  <c r="BU56" i="68"/>
  <c r="BT56" i="68"/>
  <c r="BS56" i="68"/>
  <c r="BR56" i="68"/>
  <c r="BQ56" i="68"/>
  <c r="BP56" i="68"/>
  <c r="BO56" i="68"/>
  <c r="BN56" i="68"/>
  <c r="BM56" i="68"/>
  <c r="BL56" i="68"/>
  <c r="BK56" i="68"/>
  <c r="BJ56" i="68"/>
  <c r="BI56" i="68"/>
  <c r="BH56" i="68"/>
  <c r="BG56" i="68"/>
  <c r="BF56" i="68"/>
  <c r="BE56" i="68"/>
  <c r="BD56" i="68"/>
  <c r="BC56" i="68"/>
  <c r="BB56" i="68"/>
  <c r="BA56" i="68"/>
  <c r="AZ56" i="68"/>
  <c r="AY56" i="68"/>
  <c r="AX56" i="68"/>
  <c r="AW56" i="68"/>
  <c r="AV56" i="68"/>
  <c r="AU56" i="68"/>
  <c r="AT56" i="68"/>
  <c r="AS56" i="68"/>
  <c r="AR56" i="68"/>
  <c r="AQ56" i="68"/>
  <c r="AP56" i="68"/>
  <c r="AO56" i="68"/>
  <c r="AN56" i="68"/>
  <c r="AM56" i="68"/>
  <c r="AL56" i="68"/>
  <c r="AK56" i="68"/>
  <c r="AJ56" i="68"/>
  <c r="AI56" i="68"/>
  <c r="AH56" i="68"/>
  <c r="AG56" i="68"/>
  <c r="AF56" i="68"/>
  <c r="AE56" i="68"/>
  <c r="AD56" i="68"/>
  <c r="AC56" i="68"/>
  <c r="AB56" i="68"/>
  <c r="CF55" i="68"/>
  <c r="CE55" i="68"/>
  <c r="CD55" i="68"/>
  <c r="CC55" i="68"/>
  <c r="CB55" i="68"/>
  <c r="CA55" i="68"/>
  <c r="BZ55" i="68"/>
  <c r="BY55" i="68"/>
  <c r="BX55" i="68"/>
  <c r="BW55" i="68"/>
  <c r="BV55" i="68"/>
  <c r="BU55" i="68"/>
  <c r="BT55" i="68"/>
  <c r="BS55" i="68"/>
  <c r="BR55" i="68"/>
  <c r="BQ55" i="68"/>
  <c r="BP55" i="68"/>
  <c r="BO55" i="68"/>
  <c r="BN55" i="68"/>
  <c r="BM55" i="68"/>
  <c r="BL55" i="68"/>
  <c r="BK55" i="68"/>
  <c r="BJ55" i="68"/>
  <c r="BI55" i="68"/>
  <c r="BH55" i="68"/>
  <c r="BG55" i="68"/>
  <c r="BF55" i="68"/>
  <c r="BE55" i="68"/>
  <c r="BD55" i="68"/>
  <c r="BC55" i="68"/>
  <c r="BB55" i="68"/>
  <c r="BA55" i="68"/>
  <c r="AZ55" i="68"/>
  <c r="AY55" i="68"/>
  <c r="AX55" i="68"/>
  <c r="AW55" i="68"/>
  <c r="AV55" i="68"/>
  <c r="AU55" i="68"/>
  <c r="AT55" i="68"/>
  <c r="AS55" i="68"/>
  <c r="AR55" i="68"/>
  <c r="AQ55" i="68"/>
  <c r="AP55" i="68"/>
  <c r="AO55" i="68"/>
  <c r="AN55" i="68"/>
  <c r="AM55" i="68"/>
  <c r="AL55" i="68"/>
  <c r="AK55" i="68"/>
  <c r="AJ55" i="68"/>
  <c r="AI55" i="68"/>
  <c r="AH55" i="68"/>
  <c r="AG55" i="68"/>
  <c r="AF55" i="68"/>
  <c r="AE55" i="68"/>
  <c r="AD55" i="68"/>
  <c r="AC55" i="68"/>
  <c r="AB55" i="68"/>
  <c r="CF54" i="68"/>
  <c r="CE54" i="68"/>
  <c r="CD54" i="68"/>
  <c r="CC54" i="68"/>
  <c r="CB54" i="68"/>
  <c r="CA54" i="68"/>
  <c r="BZ54" i="68"/>
  <c r="BY54" i="68"/>
  <c r="BX54" i="68"/>
  <c r="BW54" i="68"/>
  <c r="BV54" i="68"/>
  <c r="BU54" i="68"/>
  <c r="BT54" i="68"/>
  <c r="BS54" i="68"/>
  <c r="BR54" i="68"/>
  <c r="BQ54" i="68"/>
  <c r="BP54" i="68"/>
  <c r="BO54" i="68"/>
  <c r="BN54" i="68"/>
  <c r="BM54" i="68"/>
  <c r="BL54" i="68"/>
  <c r="BK54" i="68"/>
  <c r="BJ54" i="68"/>
  <c r="BI54" i="68"/>
  <c r="BH54" i="68"/>
  <c r="BG54" i="68"/>
  <c r="BF54" i="68"/>
  <c r="BE54" i="68"/>
  <c r="BD54" i="68"/>
  <c r="BC54" i="68"/>
  <c r="BB54" i="68"/>
  <c r="BA54" i="68"/>
  <c r="AZ54" i="68"/>
  <c r="AY54" i="68"/>
  <c r="AX54" i="68"/>
  <c r="AW54" i="68"/>
  <c r="AV54" i="68"/>
  <c r="AU54" i="68"/>
  <c r="AT54" i="68"/>
  <c r="AS54" i="68"/>
  <c r="AR54" i="68"/>
  <c r="AQ54" i="68"/>
  <c r="AP54" i="68"/>
  <c r="AO54" i="68"/>
  <c r="AN54" i="68"/>
  <c r="AM54" i="68"/>
  <c r="AL54" i="68"/>
  <c r="AK54" i="68"/>
  <c r="AJ54" i="68"/>
  <c r="AI54" i="68"/>
  <c r="AH54" i="68"/>
  <c r="AG54" i="68"/>
  <c r="AF54" i="68"/>
  <c r="AE54" i="68"/>
  <c r="AD54" i="68"/>
  <c r="AC54" i="68"/>
  <c r="AB54" i="68"/>
  <c r="CF53" i="68"/>
  <c r="CE53" i="68"/>
  <c r="CD53" i="68"/>
  <c r="CC53" i="68"/>
  <c r="CB53" i="68"/>
  <c r="CA53" i="68"/>
  <c r="BZ53" i="68"/>
  <c r="BY53" i="68"/>
  <c r="BX53" i="68"/>
  <c r="BW53" i="68"/>
  <c r="BV53" i="68"/>
  <c r="BU53" i="68"/>
  <c r="BT53" i="68"/>
  <c r="BS53" i="68"/>
  <c r="BR53" i="68"/>
  <c r="BQ53" i="68"/>
  <c r="BP53" i="68"/>
  <c r="BO53" i="68"/>
  <c r="BN53" i="68"/>
  <c r="BM53" i="68"/>
  <c r="BL53" i="68"/>
  <c r="BK53" i="68"/>
  <c r="BJ53" i="68"/>
  <c r="BI53" i="68"/>
  <c r="BH53" i="68"/>
  <c r="BG53" i="68"/>
  <c r="BF53" i="68"/>
  <c r="BE53" i="68"/>
  <c r="BD53" i="68"/>
  <c r="BC53" i="68"/>
  <c r="BB53" i="68"/>
  <c r="BA53" i="68"/>
  <c r="AZ53" i="68"/>
  <c r="AY53" i="68"/>
  <c r="AX53" i="68"/>
  <c r="AW53" i="68"/>
  <c r="AV53" i="68"/>
  <c r="AU53" i="68"/>
  <c r="AT53" i="68"/>
  <c r="AS53" i="68"/>
  <c r="AR53" i="68"/>
  <c r="AQ53" i="68"/>
  <c r="AP53" i="68"/>
  <c r="AO53" i="68"/>
  <c r="AN53" i="68"/>
  <c r="AM53" i="68"/>
  <c r="AL53" i="68"/>
  <c r="AK53" i="68"/>
  <c r="AJ53" i="68"/>
  <c r="AI53" i="68"/>
  <c r="AH53" i="68"/>
  <c r="AG53" i="68"/>
  <c r="AF53" i="68"/>
  <c r="AE53" i="68"/>
  <c r="AD53" i="68"/>
  <c r="AC53" i="68"/>
  <c r="AB53" i="68"/>
  <c r="CF52" i="68"/>
  <c r="CE52" i="68"/>
  <c r="CD52" i="68"/>
  <c r="CC52" i="68"/>
  <c r="CB52" i="68"/>
  <c r="CA52" i="68"/>
  <c r="BZ52" i="68"/>
  <c r="BY52" i="68"/>
  <c r="BX52" i="68"/>
  <c r="BW52" i="68"/>
  <c r="BV52" i="68"/>
  <c r="BU52" i="68"/>
  <c r="BT52" i="68"/>
  <c r="BS52" i="68"/>
  <c r="BR52" i="68"/>
  <c r="BQ52" i="68"/>
  <c r="BP52" i="68"/>
  <c r="BO52" i="68"/>
  <c r="BN52" i="68"/>
  <c r="BM52" i="68"/>
  <c r="BL52" i="68"/>
  <c r="BK52" i="68"/>
  <c r="BJ52" i="68"/>
  <c r="BI52" i="68"/>
  <c r="BH52" i="68"/>
  <c r="BG52" i="68"/>
  <c r="BF52" i="68"/>
  <c r="BE52" i="68"/>
  <c r="BD52" i="68"/>
  <c r="BC52" i="68"/>
  <c r="BB52" i="68"/>
  <c r="BA52" i="68"/>
  <c r="AZ52" i="68"/>
  <c r="AY52" i="68"/>
  <c r="AX52" i="68"/>
  <c r="AW52" i="68"/>
  <c r="AV52" i="68"/>
  <c r="AU52" i="68"/>
  <c r="AT52" i="68"/>
  <c r="AS52" i="68"/>
  <c r="AR52" i="68"/>
  <c r="AQ52" i="68"/>
  <c r="AP52" i="68"/>
  <c r="AO52" i="68"/>
  <c r="AN52" i="68"/>
  <c r="AM52" i="68"/>
  <c r="AL52" i="68"/>
  <c r="AK52" i="68"/>
  <c r="AJ52" i="68"/>
  <c r="AI52" i="68"/>
  <c r="AH52" i="68"/>
  <c r="AG52" i="68"/>
  <c r="AF52" i="68"/>
  <c r="AE52" i="68"/>
  <c r="AD52" i="68"/>
  <c r="AC52" i="68"/>
  <c r="AB52" i="68"/>
  <c r="CF51" i="68"/>
  <c r="CE51" i="68"/>
  <c r="CD51" i="68"/>
  <c r="CC51" i="68"/>
  <c r="CB51" i="68"/>
  <c r="CA51" i="68"/>
  <c r="BZ51" i="68"/>
  <c r="BY51" i="68"/>
  <c r="BX51" i="68"/>
  <c r="BW51" i="68"/>
  <c r="BV51" i="68"/>
  <c r="BU51" i="68"/>
  <c r="BT51" i="68"/>
  <c r="BS51" i="68"/>
  <c r="BR51" i="68"/>
  <c r="BQ51" i="68"/>
  <c r="BP51" i="68"/>
  <c r="BO51" i="68"/>
  <c r="BN51" i="68"/>
  <c r="BM51" i="68"/>
  <c r="BL51" i="68"/>
  <c r="BK51" i="68"/>
  <c r="BJ51" i="68"/>
  <c r="BI51" i="68"/>
  <c r="BH51" i="68"/>
  <c r="BG51" i="68"/>
  <c r="BF51" i="68"/>
  <c r="BE51" i="68"/>
  <c r="BD51" i="68"/>
  <c r="BC51" i="68"/>
  <c r="BB51" i="68"/>
  <c r="BA51" i="68"/>
  <c r="AZ51" i="68"/>
  <c r="AY51" i="68"/>
  <c r="AX51" i="68"/>
  <c r="AW51" i="68"/>
  <c r="AV51" i="68"/>
  <c r="AU51" i="68"/>
  <c r="AT51" i="68"/>
  <c r="AS51" i="68"/>
  <c r="AR51" i="68"/>
  <c r="AQ51" i="68"/>
  <c r="AP51" i="68"/>
  <c r="AO51" i="68"/>
  <c r="AN51" i="68"/>
  <c r="AM51" i="68"/>
  <c r="AL51" i="68"/>
  <c r="AK51" i="68"/>
  <c r="AJ51" i="68"/>
  <c r="AI51" i="68"/>
  <c r="AH51" i="68"/>
  <c r="AG51" i="68"/>
  <c r="AF51" i="68"/>
  <c r="AE51" i="68"/>
  <c r="AD51" i="68"/>
  <c r="AC51" i="68"/>
  <c r="AB51" i="68"/>
  <c r="CF50" i="68"/>
  <c r="CE50" i="68"/>
  <c r="CD50" i="68"/>
  <c r="CC50" i="68"/>
  <c r="CB50" i="68"/>
  <c r="CA50" i="68"/>
  <c r="BZ50" i="68"/>
  <c r="BY50" i="68"/>
  <c r="BX50" i="68"/>
  <c r="BW50" i="68"/>
  <c r="BV50" i="68"/>
  <c r="BU50" i="68"/>
  <c r="BT50" i="68"/>
  <c r="BS50" i="68"/>
  <c r="BR50" i="68"/>
  <c r="BQ50" i="68"/>
  <c r="BP50" i="68"/>
  <c r="BO50" i="68"/>
  <c r="BN50" i="68"/>
  <c r="BM50" i="68"/>
  <c r="BL50" i="68"/>
  <c r="BK50" i="68"/>
  <c r="BJ50" i="68"/>
  <c r="BI50" i="68"/>
  <c r="BH50" i="68"/>
  <c r="BG50" i="68"/>
  <c r="BF50" i="68"/>
  <c r="BE50" i="68"/>
  <c r="BD50" i="68"/>
  <c r="BC50" i="68"/>
  <c r="BB50" i="68"/>
  <c r="BA50" i="68"/>
  <c r="AZ50" i="68"/>
  <c r="AY50" i="68"/>
  <c r="AX50" i="68"/>
  <c r="AW50" i="68"/>
  <c r="AV50" i="68"/>
  <c r="AU50" i="68"/>
  <c r="AT50" i="68"/>
  <c r="AS50" i="68"/>
  <c r="AR50" i="68"/>
  <c r="AQ50" i="68"/>
  <c r="AP50" i="68"/>
  <c r="AO50" i="68"/>
  <c r="AN50" i="68"/>
  <c r="AM50" i="68"/>
  <c r="AL50" i="68"/>
  <c r="AK50" i="68"/>
  <c r="AJ50" i="68"/>
  <c r="AI50" i="68"/>
  <c r="AH50" i="68"/>
  <c r="AG50" i="68"/>
  <c r="AF50" i="68"/>
  <c r="AE50" i="68"/>
  <c r="AD50" i="68"/>
  <c r="AC50" i="68"/>
  <c r="AB50" i="68"/>
  <c r="CF49" i="68"/>
  <c r="CE49" i="68"/>
  <c r="CD49" i="68"/>
  <c r="CC49" i="68"/>
  <c r="CB49" i="68"/>
  <c r="CA49" i="68"/>
  <c r="BZ49" i="68"/>
  <c r="BY49" i="68"/>
  <c r="BX49" i="68"/>
  <c r="BW49" i="68"/>
  <c r="BV49" i="68"/>
  <c r="BU49" i="68"/>
  <c r="BT49" i="68"/>
  <c r="BS49" i="68"/>
  <c r="BR49" i="68"/>
  <c r="BQ49" i="68"/>
  <c r="BP49" i="68"/>
  <c r="BO49" i="68"/>
  <c r="BN49" i="68"/>
  <c r="BM49" i="68"/>
  <c r="BL49" i="68"/>
  <c r="BK49" i="68"/>
  <c r="BJ49" i="68"/>
  <c r="BI49" i="68"/>
  <c r="BH49" i="68"/>
  <c r="BG49" i="68"/>
  <c r="BF49" i="68"/>
  <c r="BE49" i="68"/>
  <c r="BD49" i="68"/>
  <c r="BC49" i="68"/>
  <c r="BB49" i="68"/>
  <c r="BA49" i="68"/>
  <c r="AZ49" i="68"/>
  <c r="AY49" i="68"/>
  <c r="AX49" i="68"/>
  <c r="AW49" i="68"/>
  <c r="AV49" i="68"/>
  <c r="AU49" i="68"/>
  <c r="AT49" i="68"/>
  <c r="AS49" i="68"/>
  <c r="AR49" i="68"/>
  <c r="AQ49" i="68"/>
  <c r="AP49" i="68"/>
  <c r="AO49" i="68"/>
  <c r="AN49" i="68"/>
  <c r="AM49" i="68"/>
  <c r="AL49" i="68"/>
  <c r="AK49" i="68"/>
  <c r="AJ49" i="68"/>
  <c r="AI49" i="68"/>
  <c r="AH49" i="68"/>
  <c r="AG49" i="68"/>
  <c r="AF49" i="68"/>
  <c r="AE49" i="68"/>
  <c r="AD49" i="68"/>
  <c r="AC49" i="68"/>
  <c r="AB49" i="68"/>
  <c r="CF48" i="68"/>
  <c r="CE48" i="68"/>
  <c r="CD48" i="68"/>
  <c r="CC48" i="68"/>
  <c r="CB48" i="68"/>
  <c r="CA48" i="68"/>
  <c r="BZ48" i="68"/>
  <c r="BY48" i="68"/>
  <c r="BX48" i="68"/>
  <c r="BW48" i="68"/>
  <c r="BV48" i="68"/>
  <c r="BU48" i="68"/>
  <c r="BT48" i="68"/>
  <c r="BS48" i="68"/>
  <c r="BR48" i="68"/>
  <c r="BQ48" i="68"/>
  <c r="BP48" i="68"/>
  <c r="BO48" i="68"/>
  <c r="BN48" i="68"/>
  <c r="BM48" i="68"/>
  <c r="BL48" i="68"/>
  <c r="BK48" i="68"/>
  <c r="BJ48" i="68"/>
  <c r="BI48" i="68"/>
  <c r="BH48" i="68"/>
  <c r="BG48" i="68"/>
  <c r="BF48" i="68"/>
  <c r="BE48" i="68"/>
  <c r="BD48" i="68"/>
  <c r="BC48" i="68"/>
  <c r="BB48" i="68"/>
  <c r="BA48" i="68"/>
  <c r="AZ48" i="68"/>
  <c r="AY48" i="68"/>
  <c r="AX48" i="68"/>
  <c r="AW48" i="68"/>
  <c r="AV48" i="68"/>
  <c r="AU48" i="68"/>
  <c r="AT48" i="68"/>
  <c r="AS48" i="68"/>
  <c r="AR48" i="68"/>
  <c r="AQ48" i="68"/>
  <c r="AP48" i="68"/>
  <c r="AO48" i="68"/>
  <c r="AN48" i="68"/>
  <c r="AM48" i="68"/>
  <c r="AL48" i="68"/>
  <c r="AK48" i="68"/>
  <c r="AJ48" i="68"/>
  <c r="AI48" i="68"/>
  <c r="AH48" i="68"/>
  <c r="AG48" i="68"/>
  <c r="AF48" i="68"/>
  <c r="AE48" i="68"/>
  <c r="AD48" i="68"/>
  <c r="AC48" i="68"/>
  <c r="AB48" i="68"/>
  <c r="CF47" i="68"/>
  <c r="CE47" i="68"/>
  <c r="CD47" i="68"/>
  <c r="CC47" i="68"/>
  <c r="CB47" i="68"/>
  <c r="CA47" i="68"/>
  <c r="BZ47" i="68"/>
  <c r="BY47" i="68"/>
  <c r="BX47" i="68"/>
  <c r="BW47" i="68"/>
  <c r="BV47" i="68"/>
  <c r="BU47" i="68"/>
  <c r="BT47" i="68"/>
  <c r="BS47" i="68"/>
  <c r="BR47" i="68"/>
  <c r="BQ47" i="68"/>
  <c r="BP47" i="68"/>
  <c r="BO47" i="68"/>
  <c r="BN47" i="68"/>
  <c r="BM47" i="68"/>
  <c r="BL47" i="68"/>
  <c r="BK47" i="68"/>
  <c r="BJ47" i="68"/>
  <c r="BI47" i="68"/>
  <c r="BH47" i="68"/>
  <c r="BG47" i="68"/>
  <c r="BF47" i="68"/>
  <c r="BE47" i="68"/>
  <c r="BD47" i="68"/>
  <c r="BC47" i="68"/>
  <c r="BB47" i="68"/>
  <c r="BA47" i="68"/>
  <c r="AZ47" i="68"/>
  <c r="AY47" i="68"/>
  <c r="AX47" i="68"/>
  <c r="AW47" i="68"/>
  <c r="AV47" i="68"/>
  <c r="AU47" i="68"/>
  <c r="AT47" i="68"/>
  <c r="AS47" i="68"/>
  <c r="AR47" i="68"/>
  <c r="AQ47" i="68"/>
  <c r="AP47" i="68"/>
  <c r="AO47" i="68"/>
  <c r="AN47" i="68"/>
  <c r="AM47" i="68"/>
  <c r="AL47" i="68"/>
  <c r="AK47" i="68"/>
  <c r="AJ47" i="68"/>
  <c r="AI47" i="68"/>
  <c r="AH47" i="68"/>
  <c r="AG47" i="68"/>
  <c r="AF47" i="68"/>
  <c r="AE47" i="68"/>
  <c r="AD47" i="68"/>
  <c r="AC47" i="68"/>
  <c r="AB47" i="68"/>
  <c r="CF46" i="68"/>
  <c r="CE46" i="68"/>
  <c r="CD46" i="68"/>
  <c r="CC46" i="68"/>
  <c r="CB46" i="68"/>
  <c r="CA46" i="68"/>
  <c r="BZ46" i="68"/>
  <c r="BY46" i="68"/>
  <c r="BX46" i="68"/>
  <c r="BW46" i="68"/>
  <c r="BV46" i="68"/>
  <c r="BU46" i="68"/>
  <c r="BT46" i="68"/>
  <c r="BS46" i="68"/>
  <c r="BR46" i="68"/>
  <c r="BQ46" i="68"/>
  <c r="BP46" i="68"/>
  <c r="BO46" i="68"/>
  <c r="BN46" i="68"/>
  <c r="BM46" i="68"/>
  <c r="BL46" i="68"/>
  <c r="BK46" i="68"/>
  <c r="BJ46" i="68"/>
  <c r="BI46" i="68"/>
  <c r="BH46" i="68"/>
  <c r="BG46" i="68"/>
  <c r="BF46" i="68"/>
  <c r="BE46" i="68"/>
  <c r="BD46" i="68"/>
  <c r="BC46" i="68"/>
  <c r="BB46" i="68"/>
  <c r="BA46" i="68"/>
  <c r="AZ46" i="68"/>
  <c r="AY46" i="68"/>
  <c r="AX46" i="68"/>
  <c r="AW46" i="68"/>
  <c r="AV46" i="68"/>
  <c r="AU46" i="68"/>
  <c r="AT46" i="68"/>
  <c r="AS46" i="68"/>
  <c r="AR46" i="68"/>
  <c r="AQ46" i="68"/>
  <c r="AP46" i="68"/>
  <c r="AO46" i="68"/>
  <c r="AN46" i="68"/>
  <c r="AM46" i="68"/>
  <c r="AL46" i="68"/>
  <c r="AK46" i="68"/>
  <c r="AJ46" i="68"/>
  <c r="AI46" i="68"/>
  <c r="AH46" i="68"/>
  <c r="AG46" i="68"/>
  <c r="AF46" i="68"/>
  <c r="AE46" i="68"/>
  <c r="AD46" i="68"/>
  <c r="AC46" i="68"/>
  <c r="AB46" i="68"/>
  <c r="CF45" i="68"/>
  <c r="CE45" i="68"/>
  <c r="CD45" i="68"/>
  <c r="CC45" i="68"/>
  <c r="CB45" i="68"/>
  <c r="CA45" i="68"/>
  <c r="BZ45" i="68"/>
  <c r="BY45" i="68"/>
  <c r="BX45" i="68"/>
  <c r="BW45" i="68"/>
  <c r="BV45" i="68"/>
  <c r="BU45" i="68"/>
  <c r="BT45" i="68"/>
  <c r="BS45" i="68"/>
  <c r="BR45" i="68"/>
  <c r="BQ45" i="68"/>
  <c r="BP45" i="68"/>
  <c r="BO45" i="68"/>
  <c r="BN45" i="68"/>
  <c r="BM45" i="68"/>
  <c r="BL45" i="68"/>
  <c r="BK45" i="68"/>
  <c r="BJ45" i="68"/>
  <c r="BI45" i="68"/>
  <c r="BH45" i="68"/>
  <c r="BG45" i="68"/>
  <c r="BF45" i="68"/>
  <c r="BE45" i="68"/>
  <c r="BD45" i="68"/>
  <c r="BC45" i="68"/>
  <c r="BB45" i="68"/>
  <c r="BA45" i="68"/>
  <c r="AZ45" i="68"/>
  <c r="AY45" i="68"/>
  <c r="AX45" i="68"/>
  <c r="AW45" i="68"/>
  <c r="AV45" i="68"/>
  <c r="AU45" i="68"/>
  <c r="AT45" i="68"/>
  <c r="AS45" i="68"/>
  <c r="AR45" i="68"/>
  <c r="AQ45" i="68"/>
  <c r="AP45" i="68"/>
  <c r="AO45" i="68"/>
  <c r="AN45" i="68"/>
  <c r="AM45" i="68"/>
  <c r="AL45" i="68"/>
  <c r="AK45" i="68"/>
  <c r="AJ45" i="68"/>
  <c r="AI45" i="68"/>
  <c r="AH45" i="68"/>
  <c r="AG45" i="68"/>
  <c r="AF45" i="68"/>
  <c r="AE45" i="68"/>
  <c r="AD45" i="68"/>
  <c r="AC45" i="68"/>
  <c r="AB45" i="68"/>
  <c r="CF44" i="68"/>
  <c r="CE44" i="68"/>
  <c r="CD44" i="68"/>
  <c r="CC44" i="68"/>
  <c r="CB44" i="68"/>
  <c r="CA44" i="68"/>
  <c r="BZ44" i="68"/>
  <c r="BY44" i="68"/>
  <c r="BX44" i="68"/>
  <c r="BW44" i="68"/>
  <c r="BV44" i="68"/>
  <c r="BU44" i="68"/>
  <c r="BT44" i="68"/>
  <c r="BS44" i="68"/>
  <c r="BR44" i="68"/>
  <c r="BQ44" i="68"/>
  <c r="BP44" i="68"/>
  <c r="BO44" i="68"/>
  <c r="BN44" i="68"/>
  <c r="BM44" i="68"/>
  <c r="BL44" i="68"/>
  <c r="BK44" i="68"/>
  <c r="BJ44" i="68"/>
  <c r="BI44" i="68"/>
  <c r="BH44" i="68"/>
  <c r="BG44" i="68"/>
  <c r="BF44" i="68"/>
  <c r="BE44" i="68"/>
  <c r="BD44" i="68"/>
  <c r="BC44" i="68"/>
  <c r="BB44" i="68"/>
  <c r="BA44" i="68"/>
  <c r="AZ44" i="68"/>
  <c r="AY44" i="68"/>
  <c r="AX44" i="68"/>
  <c r="AW44" i="68"/>
  <c r="AV44" i="68"/>
  <c r="AU44" i="68"/>
  <c r="AT44" i="68"/>
  <c r="AS44" i="68"/>
  <c r="AR44" i="68"/>
  <c r="AQ44" i="68"/>
  <c r="AP44" i="68"/>
  <c r="AO44" i="68"/>
  <c r="AN44" i="68"/>
  <c r="AM44" i="68"/>
  <c r="AL44" i="68"/>
  <c r="AK44" i="68"/>
  <c r="AJ44" i="68"/>
  <c r="AI44" i="68"/>
  <c r="AH44" i="68"/>
  <c r="AG44" i="68"/>
  <c r="AF44" i="68"/>
  <c r="AE44" i="68"/>
  <c r="AD44" i="68"/>
  <c r="AC44" i="68"/>
  <c r="AB44" i="68"/>
  <c r="CF43" i="68"/>
  <c r="CE43" i="68"/>
  <c r="CD43" i="68"/>
  <c r="CC43" i="68"/>
  <c r="CB43" i="68"/>
  <c r="CA43" i="68"/>
  <c r="BZ43" i="68"/>
  <c r="BY43" i="68"/>
  <c r="BX43" i="68"/>
  <c r="BW43" i="68"/>
  <c r="BV43" i="68"/>
  <c r="BU43" i="68"/>
  <c r="BT43" i="68"/>
  <c r="BS43" i="68"/>
  <c r="BR43" i="68"/>
  <c r="BQ43" i="68"/>
  <c r="BP43" i="68"/>
  <c r="BO43" i="68"/>
  <c r="BN43" i="68"/>
  <c r="BM43" i="68"/>
  <c r="BL43" i="68"/>
  <c r="BK43" i="68"/>
  <c r="BJ43" i="68"/>
  <c r="BI43" i="68"/>
  <c r="BH43" i="68"/>
  <c r="BG43" i="68"/>
  <c r="BF43" i="68"/>
  <c r="BE43" i="68"/>
  <c r="BD43" i="68"/>
  <c r="BC43" i="68"/>
  <c r="BB43" i="68"/>
  <c r="BA43" i="68"/>
  <c r="AZ43" i="68"/>
  <c r="AY43" i="68"/>
  <c r="AX43" i="68"/>
  <c r="AW43" i="68"/>
  <c r="AV43" i="68"/>
  <c r="AU43" i="68"/>
  <c r="AT43" i="68"/>
  <c r="AS43" i="68"/>
  <c r="AR43" i="68"/>
  <c r="AQ43" i="68"/>
  <c r="AP43" i="68"/>
  <c r="AO43" i="68"/>
  <c r="AN43" i="68"/>
  <c r="AM43" i="68"/>
  <c r="AL43" i="68"/>
  <c r="AK43" i="68"/>
  <c r="AJ43" i="68"/>
  <c r="AI43" i="68"/>
  <c r="AH43" i="68"/>
  <c r="AG43" i="68"/>
  <c r="AF43" i="68"/>
  <c r="AE43" i="68"/>
  <c r="AD43" i="68"/>
  <c r="AC43" i="68"/>
  <c r="AB43" i="68"/>
  <c r="CF39" i="68"/>
  <c r="CE39" i="68"/>
  <c r="CD39" i="68"/>
  <c r="CC39" i="68"/>
  <c r="CB39" i="68"/>
  <c r="CA39" i="68"/>
  <c r="BZ39" i="68"/>
  <c r="BY39" i="68"/>
  <c r="BX39" i="68"/>
  <c r="BW39" i="68"/>
  <c r="BV39" i="68"/>
  <c r="BU39" i="68"/>
  <c r="BT39" i="68"/>
  <c r="BS39" i="68"/>
  <c r="BR39" i="68"/>
  <c r="BQ39" i="68"/>
  <c r="BP39" i="68"/>
  <c r="BO39" i="68"/>
  <c r="BN39" i="68"/>
  <c r="BM39" i="68"/>
  <c r="BL39" i="68"/>
  <c r="BK39" i="68"/>
  <c r="BJ39" i="68"/>
  <c r="BI39" i="68"/>
  <c r="BH39" i="68"/>
  <c r="BG39" i="68"/>
  <c r="BF39" i="68"/>
  <c r="BE39" i="68"/>
  <c r="BD39" i="68"/>
  <c r="BC39" i="68"/>
  <c r="BB39" i="68"/>
  <c r="BA39" i="68"/>
  <c r="AZ39" i="68"/>
  <c r="AY39" i="68"/>
  <c r="AX39" i="68"/>
  <c r="AW39" i="68"/>
  <c r="AV39" i="68"/>
  <c r="AU39" i="68"/>
  <c r="AT39" i="68"/>
  <c r="AS39" i="68"/>
  <c r="AR39" i="68"/>
  <c r="AQ39" i="68"/>
  <c r="AP39" i="68"/>
  <c r="AO39" i="68"/>
  <c r="AN39" i="68"/>
  <c r="AM39" i="68"/>
  <c r="AL39" i="68"/>
  <c r="AK39" i="68"/>
  <c r="AJ39" i="68"/>
  <c r="AI39" i="68"/>
  <c r="AH39" i="68"/>
  <c r="AG39" i="68"/>
  <c r="AF39" i="68"/>
  <c r="AE39" i="68"/>
  <c r="AD39" i="68"/>
  <c r="AC39" i="68"/>
  <c r="AB39" i="68"/>
  <c r="CF38" i="68"/>
  <c r="CE38" i="68"/>
  <c r="CD38" i="68"/>
  <c r="CC38" i="68"/>
  <c r="CB38" i="68"/>
  <c r="CA38" i="68"/>
  <c r="BZ38" i="68"/>
  <c r="BY38" i="68"/>
  <c r="BX38" i="68"/>
  <c r="BW38" i="68"/>
  <c r="BV38" i="68"/>
  <c r="BU38" i="68"/>
  <c r="BT38" i="68"/>
  <c r="BS38" i="68"/>
  <c r="BR38" i="68"/>
  <c r="BQ38" i="68"/>
  <c r="BP38" i="68"/>
  <c r="BO38" i="68"/>
  <c r="BN38" i="68"/>
  <c r="BM38" i="68"/>
  <c r="BL38" i="68"/>
  <c r="BK38" i="68"/>
  <c r="BJ38" i="68"/>
  <c r="BI38" i="68"/>
  <c r="BH38" i="68"/>
  <c r="BG38" i="68"/>
  <c r="BF38" i="68"/>
  <c r="BE38" i="68"/>
  <c r="BD38" i="68"/>
  <c r="BC38" i="68"/>
  <c r="BB38" i="68"/>
  <c r="BA38" i="68"/>
  <c r="AZ38" i="68"/>
  <c r="AY38" i="68"/>
  <c r="AX38" i="68"/>
  <c r="AW38" i="68"/>
  <c r="AV38" i="68"/>
  <c r="AU38" i="68"/>
  <c r="AT38" i="68"/>
  <c r="AS38" i="68"/>
  <c r="AR38" i="68"/>
  <c r="AQ38" i="68"/>
  <c r="AP38" i="68"/>
  <c r="AO38" i="68"/>
  <c r="AN38" i="68"/>
  <c r="AM38" i="68"/>
  <c r="AL38" i="68"/>
  <c r="AK38" i="68"/>
  <c r="AJ38" i="68"/>
  <c r="AI38" i="68"/>
  <c r="AH38" i="68"/>
  <c r="AG38" i="68"/>
  <c r="AF38" i="68"/>
  <c r="AE38" i="68"/>
  <c r="AD38" i="68"/>
  <c r="AC38" i="68"/>
  <c r="AB38" i="68"/>
  <c r="CF37" i="68"/>
  <c r="CE37" i="68"/>
  <c r="CD37" i="68"/>
  <c r="CC37" i="68"/>
  <c r="CB37" i="68"/>
  <c r="CA37" i="68"/>
  <c r="BZ37" i="68"/>
  <c r="BY37" i="68"/>
  <c r="BX37" i="68"/>
  <c r="BW37" i="68"/>
  <c r="BV37" i="68"/>
  <c r="BU37" i="68"/>
  <c r="BT37" i="68"/>
  <c r="BS37" i="68"/>
  <c r="BR37" i="68"/>
  <c r="BQ37" i="68"/>
  <c r="BP37" i="68"/>
  <c r="BO37" i="68"/>
  <c r="BN37" i="68"/>
  <c r="BM37" i="68"/>
  <c r="BL37" i="68"/>
  <c r="BK37" i="68"/>
  <c r="BJ37" i="68"/>
  <c r="BI37" i="68"/>
  <c r="BH37" i="68"/>
  <c r="BG37" i="68"/>
  <c r="BF37" i="68"/>
  <c r="BE37" i="68"/>
  <c r="BD37" i="68"/>
  <c r="BC37" i="68"/>
  <c r="BB37" i="68"/>
  <c r="BA37" i="68"/>
  <c r="AZ37" i="68"/>
  <c r="AY37" i="68"/>
  <c r="AX37" i="68"/>
  <c r="AW37" i="68"/>
  <c r="AV37" i="68"/>
  <c r="AU37" i="68"/>
  <c r="AT37" i="68"/>
  <c r="AS37" i="68"/>
  <c r="AR37" i="68"/>
  <c r="AQ37" i="68"/>
  <c r="AP37" i="68"/>
  <c r="AO37" i="68"/>
  <c r="AN37" i="68"/>
  <c r="AM37" i="68"/>
  <c r="AL37" i="68"/>
  <c r="AK37" i="68"/>
  <c r="AJ37" i="68"/>
  <c r="AI37" i="68"/>
  <c r="AH37" i="68"/>
  <c r="AG37" i="68"/>
  <c r="AF37" i="68"/>
  <c r="AE37" i="68"/>
  <c r="AD37" i="68"/>
  <c r="AC37" i="68"/>
  <c r="AB37" i="68"/>
  <c r="CF36" i="68"/>
  <c r="CE36" i="68"/>
  <c r="CD36" i="68"/>
  <c r="CC36" i="68"/>
  <c r="CB36" i="68"/>
  <c r="CA36" i="68"/>
  <c r="BZ36" i="68"/>
  <c r="BY36" i="68"/>
  <c r="BX36" i="68"/>
  <c r="BW36" i="68"/>
  <c r="BV36" i="68"/>
  <c r="BU36" i="68"/>
  <c r="BT36" i="68"/>
  <c r="BS36" i="68"/>
  <c r="BR36" i="68"/>
  <c r="BQ36" i="68"/>
  <c r="BP36" i="68"/>
  <c r="BO36" i="68"/>
  <c r="BN36" i="68"/>
  <c r="BM36" i="68"/>
  <c r="BL36" i="68"/>
  <c r="BK36" i="68"/>
  <c r="BJ36" i="68"/>
  <c r="BI36" i="68"/>
  <c r="BH36" i="68"/>
  <c r="BG36" i="68"/>
  <c r="BF36" i="68"/>
  <c r="BE36" i="68"/>
  <c r="BD36" i="68"/>
  <c r="BC36" i="68"/>
  <c r="BB36" i="68"/>
  <c r="BA36" i="68"/>
  <c r="AZ36" i="68"/>
  <c r="AY36" i="68"/>
  <c r="AX36" i="68"/>
  <c r="AW36" i="68"/>
  <c r="AV36" i="68"/>
  <c r="AU36" i="68"/>
  <c r="AT36" i="68"/>
  <c r="AS36" i="68"/>
  <c r="AR36" i="68"/>
  <c r="AQ36" i="68"/>
  <c r="AP36" i="68"/>
  <c r="AO36" i="68"/>
  <c r="AN36" i="68"/>
  <c r="AM36" i="68"/>
  <c r="AL36" i="68"/>
  <c r="AK36" i="68"/>
  <c r="AJ36" i="68"/>
  <c r="AI36" i="68"/>
  <c r="AH36" i="68"/>
  <c r="AG36" i="68"/>
  <c r="AF36" i="68"/>
  <c r="AE36" i="68"/>
  <c r="AD36" i="68"/>
  <c r="AC36" i="68"/>
  <c r="AB36" i="68"/>
  <c r="CF35" i="68"/>
  <c r="CE35" i="68"/>
  <c r="CD35" i="68"/>
  <c r="CC35" i="68"/>
  <c r="CB35" i="68"/>
  <c r="CA35" i="68"/>
  <c r="BZ35" i="68"/>
  <c r="BY35" i="68"/>
  <c r="BX35" i="68"/>
  <c r="BW35" i="68"/>
  <c r="BV35" i="68"/>
  <c r="BU35" i="68"/>
  <c r="BT35" i="68"/>
  <c r="BS35" i="68"/>
  <c r="BR35" i="68"/>
  <c r="BQ35" i="68"/>
  <c r="BP35" i="68"/>
  <c r="BO35" i="68"/>
  <c r="BN35" i="68"/>
  <c r="BM35" i="68"/>
  <c r="BL35" i="68"/>
  <c r="BK35" i="68"/>
  <c r="BJ35" i="68"/>
  <c r="BI35" i="68"/>
  <c r="BH35" i="68"/>
  <c r="BG35" i="68"/>
  <c r="BF35" i="68"/>
  <c r="BE35" i="68"/>
  <c r="BD35" i="68"/>
  <c r="BC35" i="68"/>
  <c r="BB35" i="68"/>
  <c r="BA35" i="68"/>
  <c r="AZ35" i="68"/>
  <c r="AY35" i="68"/>
  <c r="AX35" i="68"/>
  <c r="AW35" i="68"/>
  <c r="AV35" i="68"/>
  <c r="AU35" i="68"/>
  <c r="AT35" i="68"/>
  <c r="AS35" i="68"/>
  <c r="AR35" i="68"/>
  <c r="AQ35" i="68"/>
  <c r="AP35" i="68"/>
  <c r="AO35" i="68"/>
  <c r="AN35" i="68"/>
  <c r="AM35" i="68"/>
  <c r="AL35" i="68"/>
  <c r="AK35" i="68"/>
  <c r="AJ35" i="68"/>
  <c r="AI35" i="68"/>
  <c r="AH35" i="68"/>
  <c r="AG35" i="68"/>
  <c r="AF35" i="68"/>
  <c r="AE35" i="68"/>
  <c r="AD35" i="68"/>
  <c r="AC35" i="68"/>
  <c r="AB35" i="68"/>
  <c r="CF34" i="68"/>
  <c r="CE34" i="68"/>
  <c r="CD34" i="68"/>
  <c r="CC34" i="68"/>
  <c r="CB34" i="68"/>
  <c r="CA34" i="68"/>
  <c r="BZ34" i="68"/>
  <c r="BY34" i="68"/>
  <c r="BX34" i="68"/>
  <c r="BW34" i="68"/>
  <c r="BV34" i="68"/>
  <c r="BU34" i="68"/>
  <c r="BT34" i="68"/>
  <c r="BS34" i="68"/>
  <c r="BR34" i="68"/>
  <c r="BQ34" i="68"/>
  <c r="BP34" i="68"/>
  <c r="BO34" i="68"/>
  <c r="BN34" i="68"/>
  <c r="BM34" i="68"/>
  <c r="BL34" i="68"/>
  <c r="BK34" i="68"/>
  <c r="BJ34" i="68"/>
  <c r="BI34" i="68"/>
  <c r="BH34" i="68"/>
  <c r="BG34" i="68"/>
  <c r="BF34" i="68"/>
  <c r="BE34" i="68"/>
  <c r="BD34" i="68"/>
  <c r="BC34" i="68"/>
  <c r="BB34" i="68"/>
  <c r="BA34" i="68"/>
  <c r="AZ34" i="68"/>
  <c r="AY34" i="68"/>
  <c r="AX34" i="68"/>
  <c r="AW34" i="68"/>
  <c r="AV34" i="68"/>
  <c r="AU34" i="68"/>
  <c r="AT34" i="68"/>
  <c r="AS34" i="68"/>
  <c r="AR34" i="68"/>
  <c r="AQ34" i="68"/>
  <c r="AP34" i="68"/>
  <c r="AO34" i="68"/>
  <c r="AN34" i="68"/>
  <c r="AM34" i="68"/>
  <c r="AL34" i="68"/>
  <c r="AK34" i="68"/>
  <c r="AJ34" i="68"/>
  <c r="AI34" i="68"/>
  <c r="AH34" i="68"/>
  <c r="AG34" i="68"/>
  <c r="AF34" i="68"/>
  <c r="AE34" i="68"/>
  <c r="AD34" i="68"/>
  <c r="AC34" i="68"/>
  <c r="AB34" i="68"/>
  <c r="CF33" i="68"/>
  <c r="CE33" i="68"/>
  <c r="CD33" i="68"/>
  <c r="CC33" i="68"/>
  <c r="CB33" i="68"/>
  <c r="CA33" i="68"/>
  <c r="BZ33" i="68"/>
  <c r="BY33" i="68"/>
  <c r="BX33" i="68"/>
  <c r="BW33" i="68"/>
  <c r="BV33" i="68"/>
  <c r="BU33" i="68"/>
  <c r="BT33" i="68"/>
  <c r="BS33" i="68"/>
  <c r="BR33" i="68"/>
  <c r="BQ33" i="68"/>
  <c r="BP33" i="68"/>
  <c r="BO33" i="68"/>
  <c r="BN33" i="68"/>
  <c r="BM33" i="68"/>
  <c r="BL33" i="68"/>
  <c r="BK33" i="68"/>
  <c r="BJ33" i="68"/>
  <c r="BI33" i="68"/>
  <c r="BH33" i="68"/>
  <c r="BG33" i="68"/>
  <c r="BF33" i="68"/>
  <c r="BE33" i="68"/>
  <c r="BD33" i="68"/>
  <c r="BC33" i="68"/>
  <c r="BB33" i="68"/>
  <c r="BA33" i="68"/>
  <c r="AZ33" i="68"/>
  <c r="AY33" i="68"/>
  <c r="AX33" i="68"/>
  <c r="AW33" i="68"/>
  <c r="AV33" i="68"/>
  <c r="AU33" i="68"/>
  <c r="AT33" i="68"/>
  <c r="AS33" i="68"/>
  <c r="AR33" i="68"/>
  <c r="AQ33" i="68"/>
  <c r="AP33" i="68"/>
  <c r="AO33" i="68"/>
  <c r="AN33" i="68"/>
  <c r="AM33" i="68"/>
  <c r="AL33" i="68"/>
  <c r="AK33" i="68"/>
  <c r="AJ33" i="68"/>
  <c r="AI33" i="68"/>
  <c r="AH33" i="68"/>
  <c r="AG33" i="68"/>
  <c r="AF33" i="68"/>
  <c r="AE33" i="68"/>
  <c r="AD33" i="68"/>
  <c r="AC33" i="68"/>
  <c r="AB33" i="68"/>
  <c r="CF32" i="68"/>
  <c r="CE32" i="68"/>
  <c r="CD32" i="68"/>
  <c r="CC32" i="68"/>
  <c r="CB32" i="68"/>
  <c r="CA32" i="68"/>
  <c r="BZ32" i="68"/>
  <c r="BY32" i="68"/>
  <c r="BX32" i="68"/>
  <c r="BW32" i="68"/>
  <c r="BV32" i="68"/>
  <c r="BU32" i="68"/>
  <c r="BT32" i="68"/>
  <c r="BS32" i="68"/>
  <c r="BR32" i="68"/>
  <c r="BQ32" i="68"/>
  <c r="BP32" i="68"/>
  <c r="BO32" i="68"/>
  <c r="BN32" i="68"/>
  <c r="BM32" i="68"/>
  <c r="BL32" i="68"/>
  <c r="BK32" i="68"/>
  <c r="BJ32" i="68"/>
  <c r="BI32" i="68"/>
  <c r="BH32" i="68"/>
  <c r="BG32" i="68"/>
  <c r="BF32" i="68"/>
  <c r="BE32" i="68"/>
  <c r="BD32" i="68"/>
  <c r="BC32" i="68"/>
  <c r="BB32" i="68"/>
  <c r="BA32" i="68"/>
  <c r="AZ32" i="68"/>
  <c r="AY32" i="68"/>
  <c r="AX32" i="68"/>
  <c r="AW32" i="68"/>
  <c r="AV32" i="68"/>
  <c r="AU32" i="68"/>
  <c r="AT32" i="68"/>
  <c r="AS32" i="68"/>
  <c r="AR32" i="68"/>
  <c r="AQ32" i="68"/>
  <c r="AP32" i="68"/>
  <c r="AO32" i="68"/>
  <c r="AN32" i="68"/>
  <c r="AM32" i="68"/>
  <c r="AL32" i="68"/>
  <c r="AK32" i="68"/>
  <c r="AJ32" i="68"/>
  <c r="AI32" i="68"/>
  <c r="AH32" i="68"/>
  <c r="AG32" i="68"/>
  <c r="AF32" i="68"/>
  <c r="AE32" i="68"/>
  <c r="AD32" i="68"/>
  <c r="AC32" i="68"/>
  <c r="AB32" i="68"/>
  <c r="CF31" i="68"/>
  <c r="CE31" i="68"/>
  <c r="CD31" i="68"/>
  <c r="CC31" i="68"/>
  <c r="CB31" i="68"/>
  <c r="CA31" i="68"/>
  <c r="BZ31" i="68"/>
  <c r="BY31" i="68"/>
  <c r="BX31" i="68"/>
  <c r="BW31" i="68"/>
  <c r="BV31" i="68"/>
  <c r="BU31" i="68"/>
  <c r="BT31" i="68"/>
  <c r="BS31" i="68"/>
  <c r="BR31" i="68"/>
  <c r="BQ31" i="68"/>
  <c r="BP31" i="68"/>
  <c r="BO31" i="68"/>
  <c r="BN31" i="68"/>
  <c r="BM31" i="68"/>
  <c r="BL31" i="68"/>
  <c r="BK31" i="68"/>
  <c r="BJ31" i="68"/>
  <c r="BI31" i="68"/>
  <c r="BH31" i="68"/>
  <c r="BG31" i="68"/>
  <c r="BF31" i="68"/>
  <c r="BE31" i="68"/>
  <c r="BD31" i="68"/>
  <c r="BC31" i="68"/>
  <c r="BB31" i="68"/>
  <c r="BA31" i="68"/>
  <c r="AZ31" i="68"/>
  <c r="AY31" i="68"/>
  <c r="AX31" i="68"/>
  <c r="AW31" i="68"/>
  <c r="AV31" i="68"/>
  <c r="AU31" i="68"/>
  <c r="AT31" i="68"/>
  <c r="AS31" i="68"/>
  <c r="AR31" i="68"/>
  <c r="AQ31" i="68"/>
  <c r="AP31" i="68"/>
  <c r="AO31" i="68"/>
  <c r="AN31" i="68"/>
  <c r="AM31" i="68"/>
  <c r="AL31" i="68"/>
  <c r="AK31" i="68"/>
  <c r="AJ31" i="68"/>
  <c r="AI31" i="68"/>
  <c r="AH31" i="68"/>
  <c r="AG31" i="68"/>
  <c r="AF31" i="68"/>
  <c r="AE31" i="68"/>
  <c r="AD31" i="68"/>
  <c r="AC31" i="68"/>
  <c r="AB31" i="68"/>
  <c r="CF30" i="68"/>
  <c r="CE30" i="68"/>
  <c r="CD30" i="68"/>
  <c r="CC30" i="68"/>
  <c r="CB30" i="68"/>
  <c r="CA30" i="68"/>
  <c r="BZ30" i="68"/>
  <c r="BY30" i="68"/>
  <c r="BX30" i="68"/>
  <c r="BW30" i="68"/>
  <c r="BV30" i="68"/>
  <c r="BU30" i="68"/>
  <c r="BT30" i="68"/>
  <c r="BS30" i="68"/>
  <c r="BR30" i="68"/>
  <c r="BQ30" i="68"/>
  <c r="BP30" i="68"/>
  <c r="BO30" i="68"/>
  <c r="BN30" i="68"/>
  <c r="BM30" i="68"/>
  <c r="BL30" i="68"/>
  <c r="BK30" i="68"/>
  <c r="BJ30" i="68"/>
  <c r="BI30" i="68"/>
  <c r="BH30" i="68"/>
  <c r="BG30" i="68"/>
  <c r="BF30" i="68"/>
  <c r="BE30" i="68"/>
  <c r="BD30" i="68"/>
  <c r="BC30" i="68"/>
  <c r="BB30" i="68"/>
  <c r="BA30" i="68"/>
  <c r="AZ30" i="68"/>
  <c r="AY30" i="68"/>
  <c r="AX30" i="68"/>
  <c r="AW30" i="68"/>
  <c r="AV30" i="68"/>
  <c r="AU30" i="68"/>
  <c r="AT30" i="68"/>
  <c r="AS30" i="68"/>
  <c r="AR30" i="68"/>
  <c r="AQ30" i="68"/>
  <c r="AP30" i="68"/>
  <c r="AO30" i="68"/>
  <c r="AN30" i="68"/>
  <c r="AM30" i="68"/>
  <c r="AL30" i="68"/>
  <c r="AK30" i="68"/>
  <c r="AJ30" i="68"/>
  <c r="AI30" i="68"/>
  <c r="AH30" i="68"/>
  <c r="AG30" i="68"/>
  <c r="AF30" i="68"/>
  <c r="AE30" i="68"/>
  <c r="AD30" i="68"/>
  <c r="AC30" i="68"/>
  <c r="AB30" i="68"/>
  <c r="CF29" i="68"/>
  <c r="CE29" i="68"/>
  <c r="CD29" i="68"/>
  <c r="CC29" i="68"/>
  <c r="CB29" i="68"/>
  <c r="CA29" i="68"/>
  <c r="BZ29" i="68"/>
  <c r="BY29" i="68"/>
  <c r="BX29" i="68"/>
  <c r="BW29" i="68"/>
  <c r="BV29" i="68"/>
  <c r="BU29" i="68"/>
  <c r="BT29" i="68"/>
  <c r="BS29" i="68"/>
  <c r="BR29" i="68"/>
  <c r="BQ29" i="68"/>
  <c r="BP29" i="68"/>
  <c r="BO29" i="68"/>
  <c r="BN29" i="68"/>
  <c r="BM29" i="68"/>
  <c r="BL29" i="68"/>
  <c r="BK29" i="68"/>
  <c r="BJ29" i="68"/>
  <c r="BI29" i="68"/>
  <c r="BH29" i="68"/>
  <c r="BG29" i="68"/>
  <c r="BF29" i="68"/>
  <c r="BE29" i="68"/>
  <c r="BD29" i="68"/>
  <c r="BC29" i="68"/>
  <c r="BB29" i="68"/>
  <c r="BA29" i="68"/>
  <c r="AZ29" i="68"/>
  <c r="AY29" i="68"/>
  <c r="AX29" i="68"/>
  <c r="AW29" i="68"/>
  <c r="AV29" i="68"/>
  <c r="AU29" i="68"/>
  <c r="AT29" i="68"/>
  <c r="AS29" i="68"/>
  <c r="AR29" i="68"/>
  <c r="AQ29" i="68"/>
  <c r="AP29" i="68"/>
  <c r="AO29" i="68"/>
  <c r="AN29" i="68"/>
  <c r="AM29" i="68"/>
  <c r="AL29" i="68"/>
  <c r="AK29" i="68"/>
  <c r="AJ29" i="68"/>
  <c r="AI29" i="68"/>
  <c r="AH29" i="68"/>
  <c r="AG29" i="68"/>
  <c r="AF29" i="68"/>
  <c r="AE29" i="68"/>
  <c r="AD29" i="68"/>
  <c r="AC29" i="68"/>
  <c r="AB29" i="68"/>
  <c r="CF28" i="68"/>
  <c r="CE28" i="68"/>
  <c r="CD28" i="68"/>
  <c r="CC28" i="68"/>
  <c r="CB28" i="68"/>
  <c r="CA28" i="68"/>
  <c r="BZ28" i="68"/>
  <c r="BY28" i="68"/>
  <c r="BX28" i="68"/>
  <c r="BW28" i="68"/>
  <c r="BV28" i="68"/>
  <c r="BU28" i="68"/>
  <c r="BT28" i="68"/>
  <c r="BS28" i="68"/>
  <c r="BR28" i="68"/>
  <c r="BQ28" i="68"/>
  <c r="BP28" i="68"/>
  <c r="BO28" i="68"/>
  <c r="BN28" i="68"/>
  <c r="BM28" i="68"/>
  <c r="BL28" i="68"/>
  <c r="BK28" i="68"/>
  <c r="BJ28" i="68"/>
  <c r="BI28" i="68"/>
  <c r="BH28" i="68"/>
  <c r="BG28" i="68"/>
  <c r="BF28" i="68"/>
  <c r="BE28" i="68"/>
  <c r="BD28" i="68"/>
  <c r="BC28" i="68"/>
  <c r="BB28" i="68"/>
  <c r="BA28" i="68"/>
  <c r="AZ28" i="68"/>
  <c r="AY28" i="68"/>
  <c r="AX28" i="68"/>
  <c r="AW28" i="68"/>
  <c r="AV28" i="68"/>
  <c r="AU28" i="68"/>
  <c r="AT28" i="68"/>
  <c r="AS28" i="68"/>
  <c r="AR28" i="68"/>
  <c r="AQ28" i="68"/>
  <c r="AP28" i="68"/>
  <c r="AO28" i="68"/>
  <c r="AN28" i="68"/>
  <c r="AM28" i="68"/>
  <c r="AL28" i="68"/>
  <c r="AK28" i="68"/>
  <c r="AJ28" i="68"/>
  <c r="AI28" i="68"/>
  <c r="AH28" i="68"/>
  <c r="AG28" i="68"/>
  <c r="AF28" i="68"/>
  <c r="AE28" i="68"/>
  <c r="AD28" i="68"/>
  <c r="AC28" i="68"/>
  <c r="AB28" i="68"/>
  <c r="CF27" i="68"/>
  <c r="CE27" i="68"/>
  <c r="CD27" i="68"/>
  <c r="CC27" i="68"/>
  <c r="CB27" i="68"/>
  <c r="CA27" i="68"/>
  <c r="BZ27" i="68"/>
  <c r="BY27" i="68"/>
  <c r="BX27" i="68"/>
  <c r="BW27" i="68"/>
  <c r="BV27" i="68"/>
  <c r="BU27" i="68"/>
  <c r="BT27" i="68"/>
  <c r="BS27" i="68"/>
  <c r="BR27" i="68"/>
  <c r="BQ27" i="68"/>
  <c r="BP27" i="68"/>
  <c r="BO27" i="68"/>
  <c r="BN27" i="68"/>
  <c r="BM27" i="68"/>
  <c r="BL27" i="68"/>
  <c r="BK27" i="68"/>
  <c r="BJ27" i="68"/>
  <c r="BI27" i="68"/>
  <c r="BH27" i="68"/>
  <c r="BG27" i="68"/>
  <c r="BF27" i="68"/>
  <c r="BE27" i="68"/>
  <c r="BD27" i="68"/>
  <c r="BC27" i="68"/>
  <c r="BB27" i="68"/>
  <c r="BA27" i="68"/>
  <c r="AZ27" i="68"/>
  <c r="AY27" i="68"/>
  <c r="AX27" i="68"/>
  <c r="AW27" i="68"/>
  <c r="AV27" i="68"/>
  <c r="AU27" i="68"/>
  <c r="AT27" i="68"/>
  <c r="AS27" i="68"/>
  <c r="AR27" i="68"/>
  <c r="AQ27" i="68"/>
  <c r="AP27" i="68"/>
  <c r="AO27" i="68"/>
  <c r="AN27" i="68"/>
  <c r="AM27" i="68"/>
  <c r="AL27" i="68"/>
  <c r="AK27" i="68"/>
  <c r="AJ27" i="68"/>
  <c r="AI27" i="68"/>
  <c r="AH27" i="68"/>
  <c r="AG27" i="68"/>
  <c r="AF27" i="68"/>
  <c r="AE27" i="68"/>
  <c r="AD27" i="68"/>
  <c r="AC27" i="68"/>
  <c r="AB27" i="68"/>
  <c r="CF26" i="68"/>
  <c r="CE26" i="68"/>
  <c r="CD26" i="68"/>
  <c r="CC26" i="68"/>
  <c r="CB26" i="68"/>
  <c r="CA26" i="68"/>
  <c r="BZ26" i="68"/>
  <c r="BY26" i="68"/>
  <c r="BX26" i="68"/>
  <c r="BW26" i="68"/>
  <c r="BV26" i="68"/>
  <c r="BU26" i="68"/>
  <c r="BT26" i="68"/>
  <c r="BS26" i="68"/>
  <c r="BR26" i="68"/>
  <c r="BQ26" i="68"/>
  <c r="BP26" i="68"/>
  <c r="BO26" i="68"/>
  <c r="BN26" i="68"/>
  <c r="BM26" i="68"/>
  <c r="BL26" i="68"/>
  <c r="BK26" i="68"/>
  <c r="BJ26" i="68"/>
  <c r="BI26" i="68"/>
  <c r="BH26" i="68"/>
  <c r="BG26" i="68"/>
  <c r="BF26" i="68"/>
  <c r="BE26" i="68"/>
  <c r="BD26" i="68"/>
  <c r="BC26" i="68"/>
  <c r="BB26" i="68"/>
  <c r="BA26" i="68"/>
  <c r="AZ26" i="68"/>
  <c r="AY26" i="68"/>
  <c r="AX26" i="68"/>
  <c r="AW26" i="68"/>
  <c r="AV26" i="68"/>
  <c r="AU26" i="68"/>
  <c r="AT26" i="68"/>
  <c r="AS26" i="68"/>
  <c r="AR26" i="68"/>
  <c r="AQ26" i="68"/>
  <c r="AP26" i="68"/>
  <c r="AO26" i="68"/>
  <c r="AN26" i="68"/>
  <c r="AM26" i="68"/>
  <c r="AL26" i="68"/>
  <c r="AK26" i="68"/>
  <c r="AJ26" i="68"/>
  <c r="AI26" i="68"/>
  <c r="AH26" i="68"/>
  <c r="AG26" i="68"/>
  <c r="AF26" i="68"/>
  <c r="AE26" i="68"/>
  <c r="AD26" i="68"/>
  <c r="AC26" i="68"/>
  <c r="AB26" i="68"/>
  <c r="CF25" i="68"/>
  <c r="CE25" i="68"/>
  <c r="CD25" i="68"/>
  <c r="CC25" i="68"/>
  <c r="CB25" i="68"/>
  <c r="CA25" i="68"/>
  <c r="BZ25" i="68"/>
  <c r="BY25" i="68"/>
  <c r="BX25" i="68"/>
  <c r="BW25" i="68"/>
  <c r="BV25" i="68"/>
  <c r="BU25" i="68"/>
  <c r="BT25" i="68"/>
  <c r="BS25" i="68"/>
  <c r="BR25" i="68"/>
  <c r="BQ25" i="68"/>
  <c r="BP25" i="68"/>
  <c r="BO25" i="68"/>
  <c r="BN25" i="68"/>
  <c r="BM25" i="68"/>
  <c r="BL25" i="68"/>
  <c r="BK25" i="68"/>
  <c r="BJ25" i="68"/>
  <c r="BI25" i="68"/>
  <c r="BH25" i="68"/>
  <c r="BG25" i="68"/>
  <c r="BF25" i="68"/>
  <c r="BE25" i="68"/>
  <c r="BD25" i="68"/>
  <c r="BC25" i="68"/>
  <c r="BB25" i="68"/>
  <c r="BA25" i="68"/>
  <c r="AZ25" i="68"/>
  <c r="AY25" i="68"/>
  <c r="AX25" i="68"/>
  <c r="AW25" i="68"/>
  <c r="AV25" i="68"/>
  <c r="AU25" i="68"/>
  <c r="AT25" i="68"/>
  <c r="AS25" i="68"/>
  <c r="AR25" i="68"/>
  <c r="AQ25" i="68"/>
  <c r="AP25" i="68"/>
  <c r="AO25" i="68"/>
  <c r="AN25" i="68"/>
  <c r="AM25" i="68"/>
  <c r="AL25" i="68"/>
  <c r="AK25" i="68"/>
  <c r="AJ25" i="68"/>
  <c r="AI25" i="68"/>
  <c r="AH25" i="68"/>
  <c r="AG25" i="68"/>
  <c r="AF25" i="68"/>
  <c r="AE25" i="68"/>
  <c r="AD25" i="68"/>
  <c r="AC25" i="68"/>
  <c r="AB25" i="68"/>
  <c r="CF24" i="68"/>
  <c r="CE24" i="68"/>
  <c r="CD24" i="68"/>
  <c r="CC24" i="68"/>
  <c r="CB24" i="68"/>
  <c r="CA24" i="68"/>
  <c r="BZ24" i="68"/>
  <c r="BY24" i="68"/>
  <c r="BX24" i="68"/>
  <c r="BW24" i="68"/>
  <c r="BV24" i="68"/>
  <c r="BU24" i="68"/>
  <c r="BT24" i="68"/>
  <c r="BS24" i="68"/>
  <c r="BR24" i="68"/>
  <c r="BQ24" i="68"/>
  <c r="BP24" i="68"/>
  <c r="BO24" i="68"/>
  <c r="BN24" i="68"/>
  <c r="BM24" i="68"/>
  <c r="BL24" i="68"/>
  <c r="BK24" i="68"/>
  <c r="BJ24" i="68"/>
  <c r="BI24" i="68"/>
  <c r="BH24" i="68"/>
  <c r="BG24" i="68"/>
  <c r="BF24" i="68"/>
  <c r="BE24" i="68"/>
  <c r="BD24" i="68"/>
  <c r="BC24" i="68"/>
  <c r="BB24" i="68"/>
  <c r="BA24" i="68"/>
  <c r="AZ24" i="68"/>
  <c r="AY24" i="68"/>
  <c r="AX24" i="68"/>
  <c r="AW24" i="68"/>
  <c r="AV24" i="68"/>
  <c r="AU24" i="68"/>
  <c r="AT24" i="68"/>
  <c r="AS24" i="68"/>
  <c r="AR24" i="68"/>
  <c r="AQ24" i="68"/>
  <c r="AP24" i="68"/>
  <c r="AO24" i="68"/>
  <c r="AN24" i="68"/>
  <c r="AM24" i="68"/>
  <c r="AL24" i="68"/>
  <c r="AK24" i="68"/>
  <c r="AJ24" i="68"/>
  <c r="AI24" i="68"/>
  <c r="AH24" i="68"/>
  <c r="AG24" i="68"/>
  <c r="AF24" i="68"/>
  <c r="AE24" i="68"/>
  <c r="AD24" i="68"/>
  <c r="AC24" i="68"/>
  <c r="AB24" i="68"/>
  <c r="CF23" i="68"/>
  <c r="CE23" i="68"/>
  <c r="CD23" i="68"/>
  <c r="CC23" i="68"/>
  <c r="CB23" i="68"/>
  <c r="CA23" i="68"/>
  <c r="BZ23" i="68"/>
  <c r="BY23" i="68"/>
  <c r="BX23" i="68"/>
  <c r="BW23" i="68"/>
  <c r="BV23" i="68"/>
  <c r="BU23" i="68"/>
  <c r="BT23" i="68"/>
  <c r="BS23" i="68"/>
  <c r="BR23" i="68"/>
  <c r="BQ23" i="68"/>
  <c r="BP23" i="68"/>
  <c r="BO23" i="68"/>
  <c r="BN23" i="68"/>
  <c r="BM23" i="68"/>
  <c r="BL23" i="68"/>
  <c r="BK23" i="68"/>
  <c r="BJ23" i="68"/>
  <c r="BI23" i="68"/>
  <c r="BH23" i="68"/>
  <c r="BG23" i="68"/>
  <c r="BF23" i="68"/>
  <c r="BE23" i="68"/>
  <c r="BD23" i="68"/>
  <c r="BC23" i="68"/>
  <c r="BB23" i="68"/>
  <c r="BA23" i="68"/>
  <c r="AZ23" i="68"/>
  <c r="AY23" i="68"/>
  <c r="AX23" i="68"/>
  <c r="AW23" i="68"/>
  <c r="AV23" i="68"/>
  <c r="AU23" i="68"/>
  <c r="AT23" i="68"/>
  <c r="AS23" i="68"/>
  <c r="AR23" i="68"/>
  <c r="AQ23" i="68"/>
  <c r="AP23" i="68"/>
  <c r="AO23" i="68"/>
  <c r="AN23" i="68"/>
  <c r="AM23" i="68"/>
  <c r="AL23" i="68"/>
  <c r="AK23" i="68"/>
  <c r="AJ23" i="68"/>
  <c r="AI23" i="68"/>
  <c r="AH23" i="68"/>
  <c r="AG23" i="68"/>
  <c r="AF23" i="68"/>
  <c r="AE23" i="68"/>
  <c r="AD23" i="68"/>
  <c r="AC23" i="68"/>
  <c r="AB23" i="68"/>
  <c r="CF22" i="68"/>
  <c r="CE22" i="68"/>
  <c r="CD22" i="68"/>
  <c r="CC22" i="68"/>
  <c r="CB22" i="68"/>
  <c r="CA22" i="68"/>
  <c r="BZ22" i="68"/>
  <c r="BY22" i="68"/>
  <c r="BX22" i="68"/>
  <c r="BW22" i="68"/>
  <c r="BV22" i="68"/>
  <c r="BU22" i="68"/>
  <c r="BT22" i="68"/>
  <c r="BS22" i="68"/>
  <c r="BR22" i="68"/>
  <c r="BQ22" i="68"/>
  <c r="BP22" i="68"/>
  <c r="BO22" i="68"/>
  <c r="BN22" i="68"/>
  <c r="BM22" i="68"/>
  <c r="BL22" i="68"/>
  <c r="BK22" i="68"/>
  <c r="BJ22" i="68"/>
  <c r="BI22" i="68"/>
  <c r="BH22" i="68"/>
  <c r="BG22" i="68"/>
  <c r="BF22" i="68"/>
  <c r="BE22" i="68"/>
  <c r="BD22" i="68"/>
  <c r="BC22" i="68"/>
  <c r="BB22" i="68"/>
  <c r="BA22" i="68"/>
  <c r="AZ22" i="68"/>
  <c r="AY22" i="68"/>
  <c r="AX22" i="68"/>
  <c r="AW22" i="68"/>
  <c r="AV22" i="68"/>
  <c r="AU22" i="68"/>
  <c r="AT22" i="68"/>
  <c r="AS22" i="68"/>
  <c r="AR22" i="68"/>
  <c r="AQ22" i="68"/>
  <c r="AP22" i="68"/>
  <c r="AO22" i="68"/>
  <c r="AN22" i="68"/>
  <c r="AM22" i="68"/>
  <c r="AL22" i="68"/>
  <c r="AK22" i="68"/>
  <c r="AJ22" i="68"/>
  <c r="AI22" i="68"/>
  <c r="AH22" i="68"/>
  <c r="AG22" i="68"/>
  <c r="AF22" i="68"/>
  <c r="AE22" i="68"/>
  <c r="AD22" i="68"/>
  <c r="AC22" i="68"/>
  <c r="AB22" i="68"/>
  <c r="CF21" i="68"/>
  <c r="CE21" i="68"/>
  <c r="CD21" i="68"/>
  <c r="CC21" i="68"/>
  <c r="CB21" i="68"/>
  <c r="CA21" i="68"/>
  <c r="BZ21" i="68"/>
  <c r="BY21" i="68"/>
  <c r="BX21" i="68"/>
  <c r="BW21" i="68"/>
  <c r="BV21" i="68"/>
  <c r="BU21" i="68"/>
  <c r="BT21" i="68"/>
  <c r="BS21" i="68"/>
  <c r="BR21" i="68"/>
  <c r="BQ21" i="68"/>
  <c r="BP21" i="68"/>
  <c r="BO21" i="68"/>
  <c r="BN21" i="68"/>
  <c r="BM21" i="68"/>
  <c r="BL21" i="68"/>
  <c r="BK21" i="68"/>
  <c r="BJ21" i="68"/>
  <c r="BI21" i="68"/>
  <c r="BH21" i="68"/>
  <c r="BG21" i="68"/>
  <c r="BF21" i="68"/>
  <c r="BE21" i="68"/>
  <c r="BD21" i="68"/>
  <c r="BC21" i="68"/>
  <c r="BB21" i="68"/>
  <c r="BA21" i="68"/>
  <c r="AZ21" i="68"/>
  <c r="AY21" i="68"/>
  <c r="AX21" i="68"/>
  <c r="AW21" i="68"/>
  <c r="AV21" i="68"/>
  <c r="AU21" i="68"/>
  <c r="AT21" i="68"/>
  <c r="AS21" i="68"/>
  <c r="AR21" i="68"/>
  <c r="AQ21" i="68"/>
  <c r="AP21" i="68"/>
  <c r="AO21" i="68"/>
  <c r="AN21" i="68"/>
  <c r="AM21" i="68"/>
  <c r="AL21" i="68"/>
  <c r="AK21" i="68"/>
  <c r="AJ21" i="68"/>
  <c r="AI21" i="68"/>
  <c r="AH21" i="68"/>
  <c r="AG21" i="68"/>
  <c r="AF21" i="68"/>
  <c r="AE21" i="68"/>
  <c r="AD21" i="68"/>
  <c r="AC21" i="68"/>
  <c r="AB21" i="68"/>
  <c r="CF20" i="68"/>
  <c r="CE20" i="68"/>
  <c r="CD20" i="68"/>
  <c r="CC20" i="68"/>
  <c r="CB20" i="68"/>
  <c r="CA20" i="68"/>
  <c r="BZ20" i="68"/>
  <c r="BY20" i="68"/>
  <c r="BX20" i="68"/>
  <c r="BW20" i="68"/>
  <c r="BV20" i="68"/>
  <c r="BU20" i="68"/>
  <c r="BT20" i="68"/>
  <c r="BS20" i="68"/>
  <c r="BR20" i="68"/>
  <c r="BQ20" i="68"/>
  <c r="BP20" i="68"/>
  <c r="BO20" i="68"/>
  <c r="BN20" i="68"/>
  <c r="BM20" i="68"/>
  <c r="BL20" i="68"/>
  <c r="BK20" i="68"/>
  <c r="BJ20" i="68"/>
  <c r="BI20" i="68"/>
  <c r="BH20" i="68"/>
  <c r="BG20" i="68"/>
  <c r="BF20" i="68"/>
  <c r="BE20" i="68"/>
  <c r="BD20" i="68"/>
  <c r="BC20" i="68"/>
  <c r="BB20" i="68"/>
  <c r="BA20" i="68"/>
  <c r="AZ20" i="68"/>
  <c r="AY20" i="68"/>
  <c r="AX20" i="68"/>
  <c r="AW20" i="68"/>
  <c r="AV20" i="68"/>
  <c r="AU20" i="68"/>
  <c r="AT20" i="68"/>
  <c r="AS20" i="68"/>
  <c r="AR20" i="68"/>
  <c r="AQ20" i="68"/>
  <c r="AP20" i="68"/>
  <c r="AO20" i="68"/>
  <c r="AN20" i="68"/>
  <c r="AM20" i="68"/>
  <c r="AL20" i="68"/>
  <c r="AK20" i="68"/>
  <c r="AJ20" i="68"/>
  <c r="AI20" i="68"/>
  <c r="AH20" i="68"/>
  <c r="AG20" i="68"/>
  <c r="AF20" i="68"/>
  <c r="AE20" i="68"/>
  <c r="AD20" i="68"/>
  <c r="AC20" i="68"/>
  <c r="AB20" i="68"/>
  <c r="CF19" i="68"/>
  <c r="CE19" i="68"/>
  <c r="CD19" i="68"/>
  <c r="CC19" i="68"/>
  <c r="CB19" i="68"/>
  <c r="CA19" i="68"/>
  <c r="BZ19" i="68"/>
  <c r="BY19" i="68"/>
  <c r="BX19" i="68"/>
  <c r="BW19" i="68"/>
  <c r="BV19" i="68"/>
  <c r="BU19" i="68"/>
  <c r="BT19" i="68"/>
  <c r="BS19" i="68"/>
  <c r="BR19" i="68"/>
  <c r="BQ19" i="68"/>
  <c r="BP19" i="68"/>
  <c r="BO19" i="68"/>
  <c r="BN19" i="68"/>
  <c r="BM19" i="68"/>
  <c r="BL19" i="68"/>
  <c r="BK19" i="68"/>
  <c r="BJ19" i="68"/>
  <c r="BI19" i="68"/>
  <c r="BH19" i="68"/>
  <c r="BG19" i="68"/>
  <c r="BF19" i="68"/>
  <c r="BE19" i="68"/>
  <c r="BD19" i="68"/>
  <c r="BC19" i="68"/>
  <c r="BB19" i="68"/>
  <c r="BA19" i="68"/>
  <c r="AZ19" i="68"/>
  <c r="AY19" i="68"/>
  <c r="AX19" i="68"/>
  <c r="AW19" i="68"/>
  <c r="AV19" i="68"/>
  <c r="AU19" i="68"/>
  <c r="AT19" i="68"/>
  <c r="AS19" i="68"/>
  <c r="AR19" i="68"/>
  <c r="AQ19" i="68"/>
  <c r="AP19" i="68"/>
  <c r="AO19" i="68"/>
  <c r="AN19" i="68"/>
  <c r="AM19" i="68"/>
  <c r="AL19" i="68"/>
  <c r="AK19" i="68"/>
  <c r="AJ19" i="68"/>
  <c r="AI19" i="68"/>
  <c r="AH19" i="68"/>
  <c r="AG19" i="68"/>
  <c r="AF19" i="68"/>
  <c r="AE19" i="68"/>
  <c r="AD19" i="68"/>
  <c r="AC19" i="68"/>
  <c r="AB19" i="68"/>
  <c r="CF18" i="68"/>
  <c r="CE18" i="68"/>
  <c r="CD18" i="68"/>
  <c r="CC18" i="68"/>
  <c r="CB18" i="68"/>
  <c r="CA18" i="68"/>
  <c r="BZ18" i="68"/>
  <c r="BY18" i="68"/>
  <c r="BX18" i="68"/>
  <c r="BW18" i="68"/>
  <c r="BV18" i="68"/>
  <c r="BU18" i="68"/>
  <c r="BT18" i="68"/>
  <c r="BS18" i="68"/>
  <c r="BR18" i="68"/>
  <c r="BQ18" i="68"/>
  <c r="BP18" i="68"/>
  <c r="BO18" i="68"/>
  <c r="BN18" i="68"/>
  <c r="BM18" i="68"/>
  <c r="BL18" i="68"/>
  <c r="BK18" i="68"/>
  <c r="BJ18" i="68"/>
  <c r="BI18" i="68"/>
  <c r="BH18" i="68"/>
  <c r="BG18" i="68"/>
  <c r="BF18" i="68"/>
  <c r="BE18" i="68"/>
  <c r="BD18" i="68"/>
  <c r="BC18" i="68"/>
  <c r="BB18" i="68"/>
  <c r="BA18" i="68"/>
  <c r="AZ18" i="68"/>
  <c r="AY18" i="68"/>
  <c r="AX18" i="68"/>
  <c r="AW18" i="68"/>
  <c r="AV18" i="68"/>
  <c r="AU18" i="68"/>
  <c r="AT18" i="68"/>
  <c r="AS18" i="68"/>
  <c r="AR18" i="68"/>
  <c r="AQ18" i="68"/>
  <c r="AP18" i="68"/>
  <c r="AO18" i="68"/>
  <c r="AN18" i="68"/>
  <c r="AM18" i="68"/>
  <c r="AL18" i="68"/>
  <c r="AK18" i="68"/>
  <c r="AJ18" i="68"/>
  <c r="AI18" i="68"/>
  <c r="AH18" i="68"/>
  <c r="AG18" i="68"/>
  <c r="AF18" i="68"/>
  <c r="AE18" i="68"/>
  <c r="AD18" i="68"/>
  <c r="AC18" i="68"/>
  <c r="AB18" i="68"/>
  <c r="CF17" i="68"/>
  <c r="CE17" i="68"/>
  <c r="CD17" i="68"/>
  <c r="CC17" i="68"/>
  <c r="CB17" i="68"/>
  <c r="CA17" i="68"/>
  <c r="BZ17" i="68"/>
  <c r="BY17" i="68"/>
  <c r="BX17" i="68"/>
  <c r="BW17" i="68"/>
  <c r="BV17" i="68"/>
  <c r="BU17" i="68"/>
  <c r="BT17" i="68"/>
  <c r="BS17" i="68"/>
  <c r="BR17" i="68"/>
  <c r="BQ17" i="68"/>
  <c r="BP17" i="68"/>
  <c r="BO17" i="68"/>
  <c r="BN17" i="68"/>
  <c r="BM17" i="68"/>
  <c r="BL17" i="68"/>
  <c r="BK17" i="68"/>
  <c r="BJ17" i="68"/>
  <c r="BI17" i="68"/>
  <c r="BH17" i="68"/>
  <c r="BG17" i="68"/>
  <c r="BF17" i="68"/>
  <c r="BE17" i="68"/>
  <c r="BD17" i="68"/>
  <c r="BC17" i="68"/>
  <c r="BB17" i="68"/>
  <c r="BA17" i="68"/>
  <c r="AZ17" i="68"/>
  <c r="AY17" i="68"/>
  <c r="AX17" i="68"/>
  <c r="AW17" i="68"/>
  <c r="AV17" i="68"/>
  <c r="AU17" i="68"/>
  <c r="AT17" i="68"/>
  <c r="AS17" i="68"/>
  <c r="AR17" i="68"/>
  <c r="AQ17" i="68"/>
  <c r="AP17" i="68"/>
  <c r="AO17" i="68"/>
  <c r="AN17" i="68"/>
  <c r="AM17" i="68"/>
  <c r="AL17" i="68"/>
  <c r="AK17" i="68"/>
  <c r="AJ17" i="68"/>
  <c r="AI17" i="68"/>
  <c r="AH17" i="68"/>
  <c r="AG17" i="68"/>
  <c r="AF17" i="68"/>
  <c r="AE17" i="68"/>
  <c r="AD17" i="68"/>
  <c r="AC17" i="68"/>
  <c r="AB17" i="68"/>
  <c r="CF16" i="68"/>
  <c r="CE16" i="68"/>
  <c r="CD16" i="68"/>
  <c r="CC16" i="68"/>
  <c r="CB16" i="68"/>
  <c r="CA16" i="68"/>
  <c r="BZ16" i="68"/>
  <c r="BY16" i="68"/>
  <c r="BX16" i="68"/>
  <c r="BW16" i="68"/>
  <c r="BV16" i="68"/>
  <c r="BU16" i="68"/>
  <c r="BT16" i="68"/>
  <c r="BS16" i="68"/>
  <c r="BR16" i="68"/>
  <c r="BQ16" i="68"/>
  <c r="BP16" i="68"/>
  <c r="BO16" i="68"/>
  <c r="BN16" i="68"/>
  <c r="BM16" i="68"/>
  <c r="BL16" i="68"/>
  <c r="BK16" i="68"/>
  <c r="BJ16" i="68"/>
  <c r="BI16" i="68"/>
  <c r="BH16" i="68"/>
  <c r="BG16" i="68"/>
  <c r="BF16" i="68"/>
  <c r="BE16" i="68"/>
  <c r="BD16" i="68"/>
  <c r="BC16" i="68"/>
  <c r="BB16" i="68"/>
  <c r="BA16" i="68"/>
  <c r="AZ16" i="68"/>
  <c r="AY16" i="68"/>
  <c r="AX16" i="68"/>
  <c r="AW16" i="68"/>
  <c r="AV16" i="68"/>
  <c r="AU16" i="68"/>
  <c r="AT16" i="68"/>
  <c r="AS16" i="68"/>
  <c r="AR16" i="68"/>
  <c r="AQ16" i="68"/>
  <c r="AP16" i="68"/>
  <c r="AO16" i="68"/>
  <c r="AN16" i="68"/>
  <c r="AM16" i="68"/>
  <c r="AL16" i="68"/>
  <c r="AK16" i="68"/>
  <c r="AJ16" i="68"/>
  <c r="AI16" i="68"/>
  <c r="AH16" i="68"/>
  <c r="AG16" i="68"/>
  <c r="AF16" i="68"/>
  <c r="AE16" i="68"/>
  <c r="AD16" i="68"/>
  <c r="AC16" i="68"/>
  <c r="AB16" i="68"/>
  <c r="CF15" i="68"/>
  <c r="CE15" i="68"/>
  <c r="CD15" i="68"/>
  <c r="CC15" i="68"/>
  <c r="CB15" i="68"/>
  <c r="CA15" i="68"/>
  <c r="BZ15" i="68"/>
  <c r="BY15" i="68"/>
  <c r="BX15" i="68"/>
  <c r="BW15" i="68"/>
  <c r="BV15" i="68"/>
  <c r="BU15" i="68"/>
  <c r="BT15" i="68"/>
  <c r="BS15" i="68"/>
  <c r="BR15" i="68"/>
  <c r="BQ15" i="68"/>
  <c r="BP15" i="68"/>
  <c r="BO15" i="68"/>
  <c r="BN15" i="68"/>
  <c r="BM15" i="68"/>
  <c r="BL15" i="68"/>
  <c r="BK15" i="68"/>
  <c r="BJ15" i="68"/>
  <c r="BI15" i="68"/>
  <c r="BH15" i="68"/>
  <c r="BG15" i="68"/>
  <c r="BF15" i="68"/>
  <c r="BE15" i="68"/>
  <c r="BD15" i="68"/>
  <c r="BC15" i="68"/>
  <c r="BB15" i="68"/>
  <c r="BA15" i="68"/>
  <c r="AZ15" i="68"/>
  <c r="AY15" i="68"/>
  <c r="AX15" i="68"/>
  <c r="AW15" i="68"/>
  <c r="AV15" i="68"/>
  <c r="AU15" i="68"/>
  <c r="AT15" i="68"/>
  <c r="AS15" i="68"/>
  <c r="AR15" i="68"/>
  <c r="AQ15" i="68"/>
  <c r="AP15" i="68"/>
  <c r="AO15" i="68"/>
  <c r="AN15" i="68"/>
  <c r="AM15" i="68"/>
  <c r="AL15" i="68"/>
  <c r="AK15" i="68"/>
  <c r="AJ15" i="68"/>
  <c r="AI15" i="68"/>
  <c r="AH15" i="68"/>
  <c r="AG15" i="68"/>
  <c r="AF15" i="68"/>
  <c r="AE15" i="68"/>
  <c r="AD15" i="68"/>
  <c r="AC15" i="68"/>
  <c r="AB15" i="68"/>
  <c r="CF14" i="68"/>
  <c r="CE14" i="68"/>
  <c r="CD14" i="68"/>
  <c r="CC14" i="68"/>
  <c r="CB14" i="68"/>
  <c r="CA14" i="68"/>
  <c r="BZ14" i="68"/>
  <c r="BY14" i="68"/>
  <c r="BX14" i="68"/>
  <c r="BW14" i="68"/>
  <c r="BV14" i="68"/>
  <c r="BU14" i="68"/>
  <c r="BT14" i="68"/>
  <c r="BS14" i="68"/>
  <c r="BR14" i="68"/>
  <c r="BQ14" i="68"/>
  <c r="BP14" i="68"/>
  <c r="BO14" i="68"/>
  <c r="BN14" i="68"/>
  <c r="BM14" i="68"/>
  <c r="BL14" i="68"/>
  <c r="BK14" i="68"/>
  <c r="BJ14" i="68"/>
  <c r="BI14" i="68"/>
  <c r="BH14" i="68"/>
  <c r="BG14" i="68"/>
  <c r="BF14" i="68"/>
  <c r="BE14" i="68"/>
  <c r="BD14" i="68"/>
  <c r="BC14" i="68"/>
  <c r="BB14" i="68"/>
  <c r="BA14" i="68"/>
  <c r="AZ14" i="68"/>
  <c r="AY14" i="68"/>
  <c r="AX14" i="68"/>
  <c r="AW14" i="68"/>
  <c r="AV14" i="68"/>
  <c r="AU14" i="68"/>
  <c r="AT14" i="68"/>
  <c r="AS14" i="68"/>
  <c r="AR14" i="68"/>
  <c r="AQ14" i="68"/>
  <c r="AP14" i="68"/>
  <c r="AO14" i="68"/>
  <c r="AN14" i="68"/>
  <c r="AM14" i="68"/>
  <c r="AL14" i="68"/>
  <c r="AK14" i="68"/>
  <c r="AJ14" i="68"/>
  <c r="AI14" i="68"/>
  <c r="AH14" i="68"/>
  <c r="AG14" i="68"/>
  <c r="AF14" i="68"/>
  <c r="AE14" i="68"/>
  <c r="AD14" i="68"/>
  <c r="AC14" i="68"/>
  <c r="AB14" i="68"/>
  <c r="CF13" i="68"/>
  <c r="CE13" i="68"/>
  <c r="CD13" i="68"/>
  <c r="CC13" i="68"/>
  <c r="CB13" i="68"/>
  <c r="CA13" i="68"/>
  <c r="BZ13" i="68"/>
  <c r="BY13" i="68"/>
  <c r="BX13" i="68"/>
  <c r="BW13" i="68"/>
  <c r="BV13" i="68"/>
  <c r="BU13" i="68"/>
  <c r="BT13" i="68"/>
  <c r="BS13" i="68"/>
  <c r="BR13" i="68"/>
  <c r="BQ13" i="68"/>
  <c r="BP13" i="68"/>
  <c r="BO13" i="68"/>
  <c r="BN13" i="68"/>
  <c r="BM13" i="68"/>
  <c r="BL13" i="68"/>
  <c r="BK13" i="68"/>
  <c r="BJ13" i="68"/>
  <c r="BI13" i="68"/>
  <c r="BH13" i="68"/>
  <c r="BG13" i="68"/>
  <c r="BF13" i="68"/>
  <c r="BE13" i="68"/>
  <c r="BD13" i="68"/>
  <c r="BC13" i="68"/>
  <c r="BB13" i="68"/>
  <c r="BA13" i="68"/>
  <c r="AZ13" i="68"/>
  <c r="AY13" i="68"/>
  <c r="AX13" i="68"/>
  <c r="AW13" i="68"/>
  <c r="AV13" i="68"/>
  <c r="AU13" i="68"/>
  <c r="AT13" i="68"/>
  <c r="AS13" i="68"/>
  <c r="AR13" i="68"/>
  <c r="AQ13" i="68"/>
  <c r="AP13" i="68"/>
  <c r="AO13" i="68"/>
  <c r="AN13" i="68"/>
  <c r="AM13" i="68"/>
  <c r="AL13" i="68"/>
  <c r="AK13" i="68"/>
  <c r="AJ13" i="68"/>
  <c r="AI13" i="68"/>
  <c r="AH13" i="68"/>
  <c r="AG13" i="68"/>
  <c r="AF13" i="68"/>
  <c r="AE13" i="68"/>
  <c r="AD13" i="68"/>
  <c r="AC13" i="68"/>
  <c r="AB13" i="68"/>
  <c r="CF12" i="68"/>
  <c r="CE12" i="68"/>
  <c r="CD12" i="68"/>
  <c r="CC12" i="68"/>
  <c r="CB12" i="68"/>
  <c r="CA12" i="68"/>
  <c r="BZ12" i="68"/>
  <c r="BY12" i="68"/>
  <c r="BX12" i="68"/>
  <c r="BW12" i="68"/>
  <c r="BV12" i="68"/>
  <c r="BU12" i="68"/>
  <c r="BT12" i="68"/>
  <c r="BS12" i="68"/>
  <c r="BR12" i="68"/>
  <c r="BQ12" i="68"/>
  <c r="BP12" i="68"/>
  <c r="BO12" i="68"/>
  <c r="BN12" i="68"/>
  <c r="BM12" i="68"/>
  <c r="BL12" i="68"/>
  <c r="BK12" i="68"/>
  <c r="BJ12" i="68"/>
  <c r="BI12" i="68"/>
  <c r="BH12" i="68"/>
  <c r="BG12" i="68"/>
  <c r="BF12" i="68"/>
  <c r="BE12" i="68"/>
  <c r="BD12" i="68"/>
  <c r="BC12" i="68"/>
  <c r="BB12" i="68"/>
  <c r="BA12" i="68"/>
  <c r="AZ12" i="68"/>
  <c r="AY12" i="68"/>
  <c r="AX12" i="68"/>
  <c r="AW12" i="68"/>
  <c r="AV12" i="68"/>
  <c r="AU12" i="68"/>
  <c r="AT12" i="68"/>
  <c r="AS12" i="68"/>
  <c r="AR12" i="68"/>
  <c r="AQ12" i="68"/>
  <c r="AP12" i="68"/>
  <c r="AO12" i="68"/>
  <c r="AN12" i="68"/>
  <c r="AM12" i="68"/>
  <c r="AL12" i="68"/>
  <c r="AK12" i="68"/>
  <c r="AJ12" i="68"/>
  <c r="AI12" i="68"/>
  <c r="AH12" i="68"/>
  <c r="AG12" i="68"/>
  <c r="AF12" i="68"/>
  <c r="AE12" i="68"/>
  <c r="AD12" i="68"/>
  <c r="AC12" i="68"/>
  <c r="AB12" i="68"/>
  <c r="CF11" i="68"/>
  <c r="CE11" i="68"/>
  <c r="CD11" i="68"/>
  <c r="CC11" i="68"/>
  <c r="CB11" i="68"/>
  <c r="CA11" i="68"/>
  <c r="BZ11" i="68"/>
  <c r="BY11" i="68"/>
  <c r="BX11" i="68"/>
  <c r="BW11" i="68"/>
  <c r="BV11" i="68"/>
  <c r="BU11" i="68"/>
  <c r="BT11" i="68"/>
  <c r="BS11" i="68"/>
  <c r="BR11" i="68"/>
  <c r="BQ11" i="68"/>
  <c r="BP11" i="68"/>
  <c r="BO11" i="68"/>
  <c r="BN11" i="68"/>
  <c r="BM11" i="68"/>
  <c r="BL11" i="68"/>
  <c r="BK11" i="68"/>
  <c r="BJ11" i="68"/>
  <c r="BI11" i="68"/>
  <c r="BH11" i="68"/>
  <c r="BG11" i="68"/>
  <c r="BF11" i="68"/>
  <c r="BE11" i="68"/>
  <c r="BD11" i="68"/>
  <c r="BC11" i="68"/>
  <c r="BB11" i="68"/>
  <c r="BA11" i="68"/>
  <c r="AZ11" i="68"/>
  <c r="AY11" i="68"/>
  <c r="AX11" i="68"/>
  <c r="AW11" i="68"/>
  <c r="AV11" i="68"/>
  <c r="AU11" i="68"/>
  <c r="AT11" i="68"/>
  <c r="AS11" i="68"/>
  <c r="AR11" i="68"/>
  <c r="AQ11" i="68"/>
  <c r="AP11" i="68"/>
  <c r="AO11" i="68"/>
  <c r="AN11" i="68"/>
  <c r="AM11" i="68"/>
  <c r="AL11" i="68"/>
  <c r="AK11" i="68"/>
  <c r="AJ11" i="68"/>
  <c r="AI11" i="68"/>
  <c r="AH11" i="68"/>
  <c r="AG11" i="68"/>
  <c r="AF11" i="68"/>
  <c r="AE11" i="68"/>
  <c r="AD11" i="68"/>
  <c r="AC11" i="68"/>
  <c r="AB11" i="68"/>
  <c r="CF10" i="68"/>
  <c r="CE10" i="68"/>
  <c r="CD10" i="68"/>
  <c r="CC10" i="68"/>
  <c r="CB10" i="68"/>
  <c r="CA10" i="68"/>
  <c r="BZ10" i="68"/>
  <c r="BY10" i="68"/>
  <c r="BX10" i="68"/>
  <c r="BW10" i="68"/>
  <c r="BV10" i="68"/>
  <c r="BU10" i="68"/>
  <c r="BT10" i="68"/>
  <c r="BS10" i="68"/>
  <c r="BR10" i="68"/>
  <c r="BQ10" i="68"/>
  <c r="BP10" i="68"/>
  <c r="BO10" i="68"/>
  <c r="BN10" i="68"/>
  <c r="BM10" i="68"/>
  <c r="BL10" i="68"/>
  <c r="BK10" i="68"/>
  <c r="BJ10" i="68"/>
  <c r="BI10" i="68"/>
  <c r="BH10" i="68"/>
  <c r="BG10" i="68"/>
  <c r="BF10" i="68"/>
  <c r="BE10" i="68"/>
  <c r="BD10" i="68"/>
  <c r="BC10" i="68"/>
  <c r="BB10" i="68"/>
  <c r="BA10" i="68"/>
  <c r="AZ10" i="68"/>
  <c r="AY10" i="68"/>
  <c r="AX10" i="68"/>
  <c r="AW10" i="68"/>
  <c r="AV10" i="68"/>
  <c r="AU10" i="68"/>
  <c r="AT10" i="68"/>
  <c r="AS10" i="68"/>
  <c r="AR10" i="68"/>
  <c r="AQ10" i="68"/>
  <c r="AP10" i="68"/>
  <c r="AO10" i="68"/>
  <c r="AN10" i="68"/>
  <c r="AM10" i="68"/>
  <c r="AL10" i="68"/>
  <c r="AK10" i="68"/>
  <c r="AJ10" i="68"/>
  <c r="AI10" i="68"/>
  <c r="AH10" i="68"/>
  <c r="AG10" i="68"/>
  <c r="AF10" i="68"/>
  <c r="AE10" i="68"/>
  <c r="AD10" i="68"/>
  <c r="AC10" i="68"/>
  <c r="AB10" i="68"/>
  <c r="CF9" i="68"/>
  <c r="CE9" i="68"/>
  <c r="CD9" i="68"/>
  <c r="CC9" i="68"/>
  <c r="CB9" i="68"/>
  <c r="CA9" i="68"/>
  <c r="BZ9" i="68"/>
  <c r="BY9" i="68"/>
  <c r="BX9" i="68"/>
  <c r="BW9" i="68"/>
  <c r="BV9" i="68"/>
  <c r="BU9" i="68"/>
  <c r="BT9" i="68"/>
  <c r="BS9" i="68"/>
  <c r="BR9" i="68"/>
  <c r="BQ9" i="68"/>
  <c r="BP9" i="68"/>
  <c r="BO9" i="68"/>
  <c r="BN9" i="68"/>
  <c r="BM9" i="68"/>
  <c r="BL9" i="68"/>
  <c r="BK9" i="68"/>
  <c r="BJ9" i="68"/>
  <c r="BI9" i="68"/>
  <c r="BH9" i="68"/>
  <c r="BG9" i="68"/>
  <c r="BF9" i="68"/>
  <c r="BE9" i="68"/>
  <c r="BD9" i="68"/>
  <c r="BC9" i="68"/>
  <c r="BB9" i="68"/>
  <c r="BA9" i="68"/>
  <c r="AZ9" i="68"/>
  <c r="AY9" i="68"/>
  <c r="AX9" i="68"/>
  <c r="AW9" i="68"/>
  <c r="AV9" i="68"/>
  <c r="AU9" i="68"/>
  <c r="AT9" i="68"/>
  <c r="AS9" i="68"/>
  <c r="AR9" i="68"/>
  <c r="AQ9" i="68"/>
  <c r="AP9" i="68"/>
  <c r="AO9" i="68"/>
  <c r="AN9" i="68"/>
  <c r="AM9" i="68"/>
  <c r="AL9" i="68"/>
  <c r="AK9" i="68"/>
  <c r="AJ9" i="68"/>
  <c r="AI9" i="68"/>
  <c r="AH9" i="68"/>
  <c r="AG9" i="68"/>
  <c r="AF9" i="68"/>
  <c r="AE9" i="68"/>
  <c r="AD9" i="68"/>
  <c r="AC9" i="68"/>
  <c r="AB9" i="68"/>
  <c r="CF8" i="68"/>
  <c r="CE8" i="68"/>
  <c r="CD8" i="68"/>
  <c r="CC8" i="68"/>
  <c r="CB8" i="68"/>
  <c r="CA8" i="68"/>
  <c r="BZ8" i="68"/>
  <c r="BY8" i="68"/>
  <c r="BX8" i="68"/>
  <c r="BW8" i="68"/>
  <c r="BV8" i="68"/>
  <c r="BU8" i="68"/>
  <c r="BT8" i="68"/>
  <c r="BS8" i="68"/>
  <c r="BR8" i="68"/>
  <c r="BQ8" i="68"/>
  <c r="BP8" i="68"/>
  <c r="BO8" i="68"/>
  <c r="BN8" i="68"/>
  <c r="BM8" i="68"/>
  <c r="BL8" i="68"/>
  <c r="BK8" i="68"/>
  <c r="BJ8" i="68"/>
  <c r="BI8" i="68"/>
  <c r="BH8" i="68"/>
  <c r="BG8" i="68"/>
  <c r="BF8" i="68"/>
  <c r="BE8" i="68"/>
  <c r="BD8" i="68"/>
  <c r="BC8" i="68"/>
  <c r="BB8" i="68"/>
  <c r="BA8" i="68"/>
  <c r="AZ8" i="68"/>
  <c r="AY8" i="68"/>
  <c r="AX8" i="68"/>
  <c r="AW8" i="68"/>
  <c r="AV8" i="68"/>
  <c r="AU8" i="68"/>
  <c r="AT8" i="68"/>
  <c r="AS8" i="68"/>
  <c r="AR8" i="68"/>
  <c r="AQ8" i="68"/>
  <c r="AP8" i="68"/>
  <c r="AO8" i="68"/>
  <c r="AN8" i="68"/>
  <c r="AM8" i="68"/>
  <c r="AL8" i="68"/>
  <c r="AK8" i="68"/>
  <c r="AJ8" i="68"/>
  <c r="AI8" i="68"/>
  <c r="AH8" i="68"/>
  <c r="AG8" i="68"/>
  <c r="AF8" i="68"/>
  <c r="AE8" i="68"/>
  <c r="AD8" i="68"/>
  <c r="AC8" i="68"/>
  <c r="AB8" i="68"/>
  <c r="CF7" i="68"/>
  <c r="CE7" i="68"/>
  <c r="CD7" i="68"/>
  <c r="CC7" i="68"/>
  <c r="CB7" i="68"/>
  <c r="CA7" i="68"/>
  <c r="BZ7" i="68"/>
  <c r="BY7" i="68"/>
  <c r="BX7" i="68"/>
  <c r="BW7" i="68"/>
  <c r="BV7" i="68"/>
  <c r="BU7" i="68"/>
  <c r="BT7" i="68"/>
  <c r="BS7" i="68"/>
  <c r="BR7" i="68"/>
  <c r="BQ7" i="68"/>
  <c r="BP7" i="68"/>
  <c r="BO7" i="68"/>
  <c r="BN7" i="68"/>
  <c r="BM7" i="68"/>
  <c r="BL7" i="68"/>
  <c r="BK7" i="68"/>
  <c r="BJ7" i="68"/>
  <c r="BI7" i="68"/>
  <c r="BH7" i="68"/>
  <c r="BG7" i="68"/>
  <c r="BF7" i="68"/>
  <c r="BE7" i="68"/>
  <c r="BD7" i="68"/>
  <c r="BC7" i="68"/>
  <c r="BB7" i="68"/>
  <c r="BA7" i="68"/>
  <c r="AZ7" i="68"/>
  <c r="AY7" i="68"/>
  <c r="AX7" i="68"/>
  <c r="AW7" i="68"/>
  <c r="AV7" i="68"/>
  <c r="AU7" i="68"/>
  <c r="AT7" i="68"/>
  <c r="AS7" i="68"/>
  <c r="AR7" i="68"/>
  <c r="AQ7" i="68"/>
  <c r="AP7" i="68"/>
  <c r="AO7" i="68"/>
  <c r="AN7" i="68"/>
  <c r="AM7" i="68"/>
  <c r="AL7" i="68"/>
  <c r="AK7" i="68"/>
  <c r="AJ7" i="68"/>
  <c r="AI7" i="68"/>
  <c r="AH7" i="68"/>
  <c r="AG7" i="68"/>
  <c r="AF7" i="68"/>
  <c r="AE7" i="68"/>
  <c r="AD7" i="68"/>
  <c r="AC7" i="68"/>
  <c r="AB7" i="68"/>
  <c r="CF6" i="68"/>
  <c r="CE6" i="68"/>
  <c r="CD6" i="68"/>
  <c r="CC6" i="68"/>
  <c r="CB6" i="68"/>
  <c r="CA6" i="68"/>
  <c r="BZ6" i="68"/>
  <c r="BY6" i="68"/>
  <c r="BX6" i="68"/>
  <c r="BW6" i="68"/>
  <c r="BV6" i="68"/>
  <c r="BU6" i="68"/>
  <c r="BT6" i="68"/>
  <c r="BS6" i="68"/>
  <c r="BR6" i="68"/>
  <c r="BQ6" i="68"/>
  <c r="BP6" i="68"/>
  <c r="BO6" i="68"/>
  <c r="BN6" i="68"/>
  <c r="BM6" i="68"/>
  <c r="BL6" i="68"/>
  <c r="BK6" i="68"/>
  <c r="BJ6" i="68"/>
  <c r="BI6" i="68"/>
  <c r="BH6" i="68"/>
  <c r="BG6" i="68"/>
  <c r="BF6" i="68"/>
  <c r="BE6" i="68"/>
  <c r="BD6" i="68"/>
  <c r="BC6" i="68"/>
  <c r="BB6" i="68"/>
  <c r="BA6" i="68"/>
  <c r="AZ6" i="68"/>
  <c r="AY6" i="68"/>
  <c r="AX6" i="68"/>
  <c r="AW6" i="68"/>
  <c r="AV6" i="68"/>
  <c r="AU6" i="68"/>
  <c r="AT6" i="68"/>
  <c r="AS6" i="68"/>
  <c r="AR6" i="68"/>
  <c r="AQ6" i="68"/>
  <c r="AP6" i="68"/>
  <c r="AO6" i="68"/>
  <c r="AN6" i="68"/>
  <c r="AM6" i="68"/>
  <c r="AL6" i="68"/>
  <c r="AK6" i="68"/>
  <c r="AJ6" i="68"/>
  <c r="AI6" i="68"/>
  <c r="AH6" i="68"/>
  <c r="AG6" i="68"/>
  <c r="AF6" i="68"/>
  <c r="AE6" i="68"/>
  <c r="AD6" i="68"/>
  <c r="AC6" i="68"/>
  <c r="AB6" i="68"/>
  <c r="CF5" i="68"/>
  <c r="CE5" i="68"/>
  <c r="CD5" i="68"/>
  <c r="CC5" i="68"/>
  <c r="CB5" i="68"/>
  <c r="CA5" i="68"/>
  <c r="BZ5" i="68"/>
  <c r="BY5" i="68"/>
  <c r="BX5" i="68"/>
  <c r="BW5" i="68"/>
  <c r="BV5" i="68"/>
  <c r="BU5" i="68"/>
  <c r="BT5" i="68"/>
  <c r="BS5" i="68"/>
  <c r="BR5" i="68"/>
  <c r="BQ5" i="68"/>
  <c r="BP5" i="68"/>
  <c r="BO5" i="68"/>
  <c r="BN5" i="68"/>
  <c r="BM5" i="68"/>
  <c r="BL5" i="68"/>
  <c r="BK5" i="68"/>
  <c r="BJ5" i="68"/>
  <c r="BI5" i="68"/>
  <c r="BH5" i="68"/>
  <c r="BG5" i="68"/>
  <c r="BF5" i="68"/>
  <c r="BE5" i="68"/>
  <c r="BD5" i="68"/>
  <c r="BC5" i="68"/>
  <c r="BB5" i="68"/>
  <c r="BA5" i="68"/>
  <c r="AZ5" i="68"/>
  <c r="AY5" i="68"/>
  <c r="AX5" i="68"/>
  <c r="AW5" i="68"/>
  <c r="AV5" i="68"/>
  <c r="AU5" i="68"/>
  <c r="AT5" i="68"/>
  <c r="AS5" i="68"/>
  <c r="AR5" i="68"/>
  <c r="AQ5" i="68"/>
  <c r="AP5" i="68"/>
  <c r="AO5" i="68"/>
  <c r="AN5" i="68"/>
  <c r="AM5" i="68"/>
  <c r="AL5" i="68"/>
  <c r="AK5" i="68"/>
  <c r="AJ5" i="68"/>
  <c r="AI5" i="68"/>
  <c r="AH5" i="68"/>
  <c r="AG5" i="68"/>
  <c r="AF5" i="68"/>
  <c r="AE5" i="68"/>
  <c r="AD5" i="68"/>
  <c r="AC5" i="68"/>
  <c r="AB5" i="68"/>
  <c r="CF4" i="68"/>
  <c r="CE4" i="68"/>
  <c r="CD4" i="68"/>
  <c r="CC4" i="68"/>
  <c r="CB4" i="68"/>
  <c r="CA4" i="68"/>
  <c r="BZ4" i="68"/>
  <c r="BY4" i="68"/>
  <c r="BX4" i="68"/>
  <c r="BW4" i="68"/>
  <c r="BV4" i="68"/>
  <c r="BU4" i="68"/>
  <c r="BT4" i="68"/>
  <c r="BS4" i="68"/>
  <c r="BR4" i="68"/>
  <c r="BQ4" i="68"/>
  <c r="BP4" i="68"/>
  <c r="BO4" i="68"/>
  <c r="BN4" i="68"/>
  <c r="BM4" i="68"/>
  <c r="BL4" i="68"/>
  <c r="BK4" i="68"/>
  <c r="BJ4" i="68"/>
  <c r="BI4" i="68"/>
  <c r="BH4" i="68"/>
  <c r="BG4" i="68"/>
  <c r="BF4" i="68"/>
  <c r="BE4" i="68"/>
  <c r="BD4" i="68"/>
  <c r="BC4" i="68"/>
  <c r="BB4" i="68"/>
  <c r="BA4" i="68"/>
  <c r="AZ4" i="68"/>
  <c r="AY4" i="68"/>
  <c r="AX4" i="68"/>
  <c r="AW4" i="68"/>
  <c r="AV4" i="68"/>
  <c r="AU4" i="68"/>
  <c r="AT4" i="68"/>
  <c r="AS4" i="68"/>
  <c r="AR4" i="68"/>
  <c r="AQ4" i="68"/>
  <c r="AP4" i="68"/>
  <c r="AO4" i="68"/>
  <c r="AN4" i="68"/>
  <c r="AM4" i="68"/>
  <c r="AL4" i="68"/>
  <c r="AK4" i="68"/>
  <c r="AJ4" i="68"/>
  <c r="AI4" i="68"/>
  <c r="AH4" i="68"/>
  <c r="AG4" i="68"/>
  <c r="AF4" i="68"/>
  <c r="AE4" i="68"/>
  <c r="AD4" i="68"/>
  <c r="AC4" i="68"/>
  <c r="AB4" i="68"/>
  <c r="AT3" i="68"/>
  <c r="AS3" i="68"/>
  <c r="AR3" i="68"/>
  <c r="AQ3" i="68"/>
  <c r="AP3" i="68"/>
  <c r="AO3" i="68"/>
  <c r="AN3" i="68"/>
  <c r="AM3" i="68"/>
  <c r="AL3" i="68"/>
  <c r="AK3" i="68"/>
  <c r="AJ3" i="68"/>
  <c r="AI3" i="68"/>
  <c r="AH3" i="68"/>
  <c r="AG3" i="68"/>
  <c r="AF3" i="68"/>
  <c r="AE3" i="68"/>
  <c r="AD3" i="68"/>
  <c r="AC3" i="68"/>
  <c r="AB3" i="68"/>
  <c r="M46" i="67"/>
  <c r="K46" i="67"/>
  <c r="I46" i="67"/>
  <c r="G46" i="67"/>
  <c r="F46" i="67"/>
  <c r="C51" i="67"/>
  <c r="C46" i="67"/>
  <c r="B51" i="67"/>
  <c r="B46" i="67"/>
  <c r="C50" i="67"/>
  <c r="B50" i="67"/>
  <c r="B45" i="67"/>
  <c r="D585" i="41"/>
  <c r="G585" i="41"/>
  <c r="C11" i="40"/>
  <c r="B11" i="40"/>
  <c r="A1053" i="28"/>
  <c r="A5228" i="28"/>
  <c r="A5237" i="28"/>
  <c r="A5164" i="28"/>
  <c r="M190" i="74"/>
  <c r="M191" i="74"/>
  <c r="L190" i="74"/>
  <c r="L191" i="74"/>
  <c r="K190" i="74"/>
  <c r="K191" i="74"/>
  <c r="N189" i="74"/>
  <c r="N190" i="74"/>
  <c r="N191" i="74"/>
  <c r="M189" i="74"/>
  <c r="L189" i="74"/>
  <c r="K189" i="74"/>
  <c r="G184" i="74"/>
  <c r="G189" i="74"/>
  <c r="G190" i="74"/>
  <c r="G191" i="74"/>
  <c r="B176" i="74"/>
  <c r="B177" i="74"/>
  <c r="B178" i="74"/>
  <c r="B179" i="74"/>
  <c r="C191" i="74"/>
  <c r="B191" i="74"/>
  <c r="C190" i="74"/>
  <c r="B190" i="74"/>
  <c r="A190" i="74"/>
  <c r="A191" i="74"/>
  <c r="J189" i="74"/>
  <c r="J190" i="74"/>
  <c r="J191" i="74"/>
  <c r="I189" i="74"/>
  <c r="I190" i="74"/>
  <c r="I191" i="74"/>
  <c r="H189" i="74"/>
  <c r="H190" i="74"/>
  <c r="H191" i="74"/>
  <c r="F189" i="74"/>
  <c r="F190" i="74"/>
  <c r="F191" i="74"/>
  <c r="E189" i="74"/>
  <c r="E190" i="74"/>
  <c r="E191" i="74"/>
  <c r="D189" i="74"/>
  <c r="D190" i="74"/>
  <c r="D191" i="74"/>
  <c r="C189" i="74"/>
  <c r="B189" i="74"/>
  <c r="B188" i="74"/>
  <c r="A188" i="74"/>
  <c r="B175" i="74"/>
  <c r="B174" i="74"/>
  <c r="B173" i="74"/>
  <c r="B172" i="74"/>
  <c r="B171" i="74"/>
  <c r="B170" i="74"/>
  <c r="A170" i="74"/>
  <c r="A171" i="74"/>
  <c r="A172" i="74"/>
  <c r="A173" i="74"/>
  <c r="A174" i="74"/>
  <c r="A175" i="74"/>
  <c r="A176" i="74"/>
  <c r="A177" i="74"/>
  <c r="A178" i="74"/>
  <c r="A179" i="74"/>
  <c r="B169" i="74"/>
  <c r="J239" i="43"/>
  <c r="J240" i="43"/>
  <c r="I239" i="43"/>
  <c r="I240" i="43"/>
  <c r="J238" i="43"/>
  <c r="I238" i="43"/>
  <c r="H238" i="43"/>
  <c r="H239" i="43"/>
  <c r="H240" i="43"/>
  <c r="G238" i="43"/>
  <c r="G239" i="43"/>
  <c r="G240" i="43"/>
  <c r="F238" i="43"/>
  <c r="F239" i="43"/>
  <c r="F240" i="43"/>
  <c r="E238" i="43"/>
  <c r="E239" i="43"/>
  <c r="E240" i="43"/>
  <c r="D239" i="43"/>
  <c r="D240" i="43"/>
  <c r="D238" i="43"/>
  <c r="A223" i="43"/>
  <c r="A224" i="43"/>
  <c r="A225" i="43"/>
  <c r="A226" i="43"/>
  <c r="A227" i="43"/>
  <c r="A228" i="43"/>
  <c r="B228" i="43"/>
  <c r="B227" i="43"/>
  <c r="B226" i="43"/>
  <c r="B225" i="43"/>
  <c r="B224" i="43"/>
  <c r="B223" i="43"/>
  <c r="B222" i="43"/>
  <c r="C240" i="43"/>
  <c r="B240" i="43"/>
  <c r="C239" i="43"/>
  <c r="B239" i="43"/>
  <c r="A239" i="43"/>
  <c r="A240" i="43"/>
  <c r="C238" i="43"/>
  <c r="B238" i="43"/>
  <c r="B237" i="43"/>
  <c r="A237" i="43"/>
  <c r="A1063" i="28"/>
  <c r="A5246" i="28"/>
  <c r="A5173" i="28"/>
  <c r="A5182" i="28"/>
  <c r="A1073" i="28"/>
  <c r="A5255" i="28"/>
  <c r="A5191" i="28"/>
  <c r="A1083" i="28"/>
  <c r="A5264" i="28"/>
  <c r="A5200" i="28"/>
  <c r="A5273" i="28"/>
  <c r="A5282" i="28"/>
  <c r="A5209" i="28"/>
  <c r="A5291" i="28"/>
  <c r="A5300" i="28"/>
  <c r="A5309" i="28"/>
  <c r="C70" i="77"/>
  <c r="B70" i="77"/>
  <c r="C69" i="77"/>
  <c r="B69" i="77"/>
  <c r="C68" i="77"/>
  <c r="B68" i="77"/>
  <c r="C67" i="77"/>
  <c r="B67" i="77"/>
  <c r="C66" i="77"/>
  <c r="B66" i="77"/>
  <c r="C65" i="77"/>
  <c r="B65" i="77"/>
  <c r="C64" i="77"/>
  <c r="B64" i="77"/>
  <c r="C63" i="77"/>
  <c r="B63" i="77"/>
  <c r="C62" i="77"/>
  <c r="B62" i="77"/>
  <c r="C61" i="77"/>
  <c r="B61" i="77"/>
  <c r="C60" i="77"/>
  <c r="B60" i="77"/>
  <c r="C59" i="77"/>
  <c r="B59" i="77"/>
  <c r="C58" i="77"/>
  <c r="B58" i="77"/>
  <c r="C57" i="77"/>
  <c r="B57" i="77"/>
  <c r="C56" i="77"/>
  <c r="B56" i="77"/>
  <c r="C55" i="77"/>
  <c r="B55" i="77"/>
  <c r="C54" i="77"/>
  <c r="B54" i="77"/>
  <c r="C53" i="77"/>
  <c r="B53" i="77"/>
  <c r="C52" i="77"/>
  <c r="B52" i="77"/>
  <c r="C51" i="77"/>
  <c r="B51" i="77"/>
  <c r="C50" i="77"/>
  <c r="B50" i="77"/>
  <c r="C49" i="77"/>
  <c r="B49" i="77"/>
  <c r="C48" i="77"/>
  <c r="B48" i="77"/>
  <c r="C47" i="77"/>
  <c r="B47" i="77"/>
  <c r="C46" i="77"/>
  <c r="B46" i="77"/>
  <c r="C45" i="77"/>
  <c r="B45" i="77"/>
  <c r="C44" i="77"/>
  <c r="B44" i="77"/>
  <c r="C43" i="77"/>
  <c r="B43" i="77"/>
  <c r="C42" i="77"/>
  <c r="B42" i="77"/>
  <c r="C41" i="77"/>
  <c r="B41" i="77"/>
  <c r="C40" i="77"/>
  <c r="B40" i="77"/>
  <c r="C39" i="77"/>
  <c r="B39" i="77"/>
  <c r="C38" i="77"/>
  <c r="B38" i="77"/>
  <c r="C36" i="77"/>
  <c r="B36" i="77"/>
  <c r="C35" i="77"/>
  <c r="B35" i="77"/>
  <c r="C34" i="77"/>
  <c r="B34" i="77"/>
  <c r="C33" i="77"/>
  <c r="B33" i="77"/>
  <c r="C32" i="77"/>
  <c r="B32" i="77"/>
  <c r="C31" i="77"/>
  <c r="B31" i="77"/>
  <c r="C30" i="77"/>
  <c r="B30" i="77"/>
  <c r="C29" i="77"/>
  <c r="B29" i="77"/>
  <c r="C28" i="77"/>
  <c r="B28" i="77"/>
  <c r="C27" i="77"/>
  <c r="B27" i="77"/>
  <c r="C26" i="77"/>
  <c r="B26" i="77"/>
  <c r="C25" i="77"/>
  <c r="B25" i="77"/>
  <c r="C24" i="77"/>
  <c r="B24" i="77"/>
  <c r="C23" i="77"/>
  <c r="B23" i="77"/>
  <c r="C22" i="77"/>
  <c r="B22" i="77"/>
  <c r="C21" i="77"/>
  <c r="B21" i="77"/>
  <c r="C20" i="77"/>
  <c r="B20" i="77"/>
  <c r="C19" i="77"/>
  <c r="B19" i="77"/>
  <c r="C18" i="77"/>
  <c r="B18" i="77"/>
  <c r="C17" i="77"/>
  <c r="B17" i="77"/>
  <c r="C16" i="77"/>
  <c r="B16" i="77"/>
  <c r="C15" i="77"/>
  <c r="B15" i="77"/>
  <c r="C14" i="77"/>
  <c r="B14" i="77"/>
  <c r="C13" i="77"/>
  <c r="B13" i="77"/>
  <c r="C12" i="77"/>
  <c r="B12" i="77"/>
  <c r="C11" i="77"/>
  <c r="B11" i="77"/>
  <c r="C10" i="77"/>
  <c r="B10" i="77"/>
  <c r="C9" i="77"/>
  <c r="B9" i="77"/>
  <c r="C8" i="77"/>
  <c r="B8" i="77"/>
  <c r="C7" i="77"/>
  <c r="B7" i="77"/>
  <c r="C6" i="77"/>
  <c r="B6" i="77"/>
  <c r="C5" i="77"/>
  <c r="B5" i="77"/>
  <c r="C4" i="77"/>
  <c r="B4" i="77"/>
  <c r="C80" i="77"/>
  <c r="C75" i="77"/>
  <c r="B80" i="77"/>
  <c r="B75" i="77"/>
  <c r="B79" i="77"/>
  <c r="B74" i="77"/>
  <c r="A74" i="77"/>
  <c r="A982" i="28"/>
  <c r="A992" i="28"/>
  <c r="A1002" i="28"/>
  <c r="A881" i="28"/>
  <c r="B25" i="76"/>
  <c r="A17" i="76"/>
  <c r="E16" i="76"/>
  <c r="E17" i="76"/>
  <c r="E18" i="76"/>
  <c r="E19" i="76"/>
  <c r="E20" i="76"/>
  <c r="A16" i="76"/>
  <c r="A15" i="76"/>
  <c r="C10" i="76"/>
  <c r="B10" i="76"/>
  <c r="C9" i="76"/>
  <c r="B9" i="76"/>
  <c r="C8" i="76"/>
  <c r="B8" i="76"/>
  <c r="C7" i="76"/>
  <c r="B7" i="76"/>
  <c r="C6" i="76"/>
  <c r="B6" i="76"/>
  <c r="A6" i="76"/>
  <c r="A7" i="76"/>
  <c r="A8" i="76"/>
  <c r="A9" i="76"/>
  <c r="A10" i="76"/>
  <c r="C5" i="76"/>
  <c r="B5" i="76"/>
  <c r="B4" i="76"/>
  <c r="A4" i="76"/>
  <c r="A26" i="62"/>
  <c r="A27" i="62"/>
  <c r="A28" i="62"/>
  <c r="A29" i="62"/>
  <c r="B26" i="62"/>
  <c r="B27" i="62"/>
  <c r="B28" i="62"/>
  <c r="B29" i="62"/>
  <c r="B25" i="62"/>
  <c r="A17" i="62"/>
  <c r="E16" i="62"/>
  <c r="E17" i="62"/>
  <c r="E18" i="62"/>
  <c r="E19" i="62"/>
  <c r="E20" i="62"/>
  <c r="A16" i="62"/>
  <c r="A15" i="62"/>
  <c r="C10" i="62"/>
  <c r="B10" i="62"/>
  <c r="C9" i="62"/>
  <c r="B9" i="62"/>
  <c r="C8" i="62"/>
  <c r="B8" i="62"/>
  <c r="C7" i="62"/>
  <c r="B7" i="62"/>
  <c r="C6" i="62"/>
  <c r="B6" i="62"/>
  <c r="A6" i="62"/>
  <c r="A7" i="62"/>
  <c r="A8" i="62"/>
  <c r="A9" i="62"/>
  <c r="A10" i="62"/>
  <c r="C5" i="62"/>
  <c r="B5" i="62"/>
  <c r="B4" i="62"/>
  <c r="A4" i="62"/>
  <c r="A26" i="74"/>
  <c r="A27" i="74"/>
  <c r="A28" i="74"/>
  <c r="A29" i="74"/>
  <c r="A30" i="74"/>
  <c r="B26" i="74"/>
  <c r="B27" i="74"/>
  <c r="B28" i="74"/>
  <c r="B29" i="74"/>
  <c r="B30" i="74"/>
  <c r="B25" i="74"/>
  <c r="A17" i="74"/>
  <c r="E16" i="74"/>
  <c r="E17" i="74"/>
  <c r="E18" i="74"/>
  <c r="E19" i="74"/>
  <c r="E20" i="74"/>
  <c r="A16" i="74"/>
  <c r="A15" i="74"/>
  <c r="C10" i="74"/>
  <c r="B10" i="74"/>
  <c r="D9" i="74"/>
  <c r="D10" i="74"/>
  <c r="C9" i="74"/>
  <c r="B9" i="74"/>
  <c r="E8" i="74"/>
  <c r="E9" i="74"/>
  <c r="E10" i="74"/>
  <c r="C8" i="74"/>
  <c r="B8" i="74"/>
  <c r="C7" i="74"/>
  <c r="B7" i="74"/>
  <c r="C6" i="74"/>
  <c r="B6" i="74"/>
  <c r="A6" i="74"/>
  <c r="A7" i="74"/>
  <c r="A8" i="74"/>
  <c r="A9" i="74"/>
  <c r="A10" i="74"/>
  <c r="C5" i="74"/>
  <c r="B5" i="74"/>
  <c r="B4" i="74"/>
  <c r="A4" i="74"/>
  <c r="B4" i="43"/>
  <c r="A4" i="43"/>
  <c r="B4" i="60"/>
  <c r="A4" i="60"/>
  <c r="B1043" i="28"/>
  <c r="B1053" i="28"/>
  <c r="B1063" i="28"/>
  <c r="B1073" i="28"/>
  <c r="B1083" i="28"/>
  <c r="B5219" i="28"/>
  <c r="B5237" i="28"/>
  <c r="B5228" i="28"/>
  <c r="B5246" i="28"/>
  <c r="B5255" i="28"/>
  <c r="B5264" i="28"/>
  <c r="B5282" i="28"/>
  <c r="B5273" i="28"/>
  <c r="B5291" i="28"/>
  <c r="B5309" i="28"/>
  <c r="B5300" i="28"/>
  <c r="B1032" i="28"/>
  <c r="B982" i="28"/>
  <c r="B1002" i="28"/>
  <c r="B972" i="28"/>
  <c r="B992" i="28"/>
  <c r="A1012" i="28"/>
  <c r="B1012" i="28"/>
  <c r="A891" i="28"/>
  <c r="A901" i="28"/>
  <c r="A911" i="28"/>
  <c r="F8" i="74"/>
  <c r="G8" i="74"/>
  <c r="H8" i="74"/>
  <c r="A921" i="28"/>
  <c r="A1022" i="28"/>
  <c r="B1022" i="28"/>
  <c r="F9" i="74"/>
  <c r="F10" i="74"/>
  <c r="G9" i="74"/>
  <c r="G10" i="74"/>
  <c r="H9" i="74"/>
  <c r="H10" i="74"/>
  <c r="I8" i="74"/>
  <c r="A931" i="28"/>
  <c r="I9" i="74"/>
  <c r="I10" i="74"/>
  <c r="A941" i="28"/>
  <c r="A951" i="28"/>
  <c r="A961" i="28"/>
  <c r="B34" i="43"/>
  <c r="B33" i="43"/>
  <c r="B32" i="43"/>
  <c r="B31" i="43"/>
  <c r="B30" i="43"/>
  <c r="B29" i="43"/>
  <c r="B28" i="43"/>
  <c r="B27" i="43"/>
  <c r="B26" i="43"/>
  <c r="B25" i="43"/>
  <c r="A26" i="43"/>
  <c r="A27" i="43"/>
  <c r="A28" i="43"/>
  <c r="A29" i="43"/>
  <c r="A30" i="43"/>
  <c r="A31" i="43"/>
  <c r="A32" i="43"/>
  <c r="A33" i="43"/>
  <c r="A34" i="43"/>
  <c r="E8" i="43"/>
  <c r="F8" i="43"/>
  <c r="G8" i="43"/>
  <c r="H8" i="43"/>
  <c r="I8" i="43"/>
  <c r="J8" i="43"/>
  <c r="K8" i="43"/>
  <c r="L8" i="43"/>
  <c r="M8" i="43"/>
  <c r="A17" i="43"/>
  <c r="E16" i="43"/>
  <c r="E17" i="43"/>
  <c r="E18" i="43"/>
  <c r="E19" i="43"/>
  <c r="E20" i="43"/>
  <c r="A16" i="43"/>
  <c r="A15" i="43"/>
  <c r="C10" i="43"/>
  <c r="B10" i="43"/>
  <c r="M9" i="43"/>
  <c r="M10" i="43"/>
  <c r="L9" i="43"/>
  <c r="L10" i="43"/>
  <c r="K9" i="43"/>
  <c r="K10" i="43"/>
  <c r="I9" i="43"/>
  <c r="I10" i="43"/>
  <c r="G9" i="43"/>
  <c r="G10" i="43"/>
  <c r="F9" i="43"/>
  <c r="F10" i="43"/>
  <c r="E9" i="43"/>
  <c r="E10" i="43"/>
  <c r="D9" i="43"/>
  <c r="D10" i="43"/>
  <c r="C9" i="43"/>
  <c r="B9" i="43"/>
  <c r="J9" i="43"/>
  <c r="J10" i="43"/>
  <c r="H9" i="43"/>
  <c r="H10" i="43"/>
  <c r="C8" i="43"/>
  <c r="B8" i="43"/>
  <c r="C7" i="43"/>
  <c r="B7" i="43"/>
  <c r="C6" i="43"/>
  <c r="B6" i="43"/>
  <c r="A6" i="43"/>
  <c r="A7" i="43"/>
  <c r="A8" i="43"/>
  <c r="A9" i="43"/>
  <c r="A10" i="43"/>
  <c r="C5" i="43"/>
  <c r="B5" i="43"/>
  <c r="A34" i="60"/>
  <c r="A35" i="60"/>
  <c r="A36" i="60"/>
  <c r="A37" i="60"/>
  <c r="A38" i="60"/>
  <c r="A39" i="60"/>
  <c r="A40" i="60"/>
  <c r="A41" i="60"/>
  <c r="F33" i="60"/>
  <c r="H33" i="60"/>
  <c r="B11" i="60"/>
  <c r="C11" i="60"/>
  <c r="B12" i="60"/>
  <c r="C12" i="60"/>
  <c r="B13" i="60"/>
  <c r="C13" i="60"/>
  <c r="B14" i="60"/>
  <c r="C14" i="60"/>
  <c r="E20" i="60"/>
  <c r="E21" i="60"/>
  <c r="E22" i="60"/>
  <c r="E23" i="60"/>
  <c r="E24" i="60"/>
  <c r="E25" i="60"/>
  <c r="E26" i="60"/>
  <c r="E27" i="60"/>
  <c r="E28" i="60"/>
  <c r="A25" i="60"/>
  <c r="A28" i="60"/>
  <c r="A27" i="60"/>
  <c r="A26" i="60"/>
  <c r="N8" i="60"/>
  <c r="N9" i="60"/>
  <c r="N10" i="60"/>
  <c r="O8" i="60"/>
  <c r="O9" i="60"/>
  <c r="O10" i="60"/>
  <c r="M8" i="60"/>
  <c r="M9" i="60"/>
  <c r="M10" i="60"/>
  <c r="L8" i="60"/>
  <c r="L9" i="60"/>
  <c r="L10" i="60"/>
  <c r="K8" i="60"/>
  <c r="K9" i="60"/>
  <c r="K10" i="60"/>
  <c r="J8" i="60"/>
  <c r="J9" i="60"/>
  <c r="J10" i="60"/>
  <c r="I8" i="60"/>
  <c r="I9" i="60"/>
  <c r="I10" i="60"/>
  <c r="H8" i="60"/>
  <c r="H9" i="60"/>
  <c r="H10" i="60"/>
  <c r="G8" i="60"/>
  <c r="G9" i="60"/>
  <c r="G10" i="60"/>
  <c r="F8" i="60"/>
  <c r="F9" i="60"/>
  <c r="F10" i="60"/>
  <c r="E8" i="60"/>
  <c r="E9" i="60"/>
  <c r="E10" i="60"/>
  <c r="D8" i="60"/>
  <c r="D9" i="60"/>
  <c r="D10" i="60"/>
  <c r="B8" i="60"/>
  <c r="C8" i="60"/>
  <c r="B9" i="60"/>
  <c r="C9" i="60"/>
  <c r="B10" i="60"/>
  <c r="C10" i="60"/>
  <c r="A21" i="60"/>
  <c r="A20" i="60"/>
  <c r="A19" i="60"/>
  <c r="S6" i="60"/>
  <c r="S7" i="60"/>
  <c r="R6" i="60"/>
  <c r="R7" i="60"/>
  <c r="Q6" i="60"/>
  <c r="Q7" i="60"/>
  <c r="P6" i="60"/>
  <c r="P7" i="60"/>
  <c r="O6" i="60"/>
  <c r="O7" i="60"/>
  <c r="N6" i="60"/>
  <c r="N7" i="60"/>
  <c r="M6" i="60"/>
  <c r="M7" i="60"/>
  <c r="L6" i="60"/>
  <c r="L7" i="60"/>
  <c r="K6" i="60"/>
  <c r="K7" i="60"/>
  <c r="J6" i="60"/>
  <c r="J7" i="60"/>
  <c r="I6" i="60"/>
  <c r="I7" i="60"/>
  <c r="H6" i="60"/>
  <c r="H7" i="60"/>
  <c r="G6" i="60"/>
  <c r="G7" i="60"/>
  <c r="F6" i="60"/>
  <c r="F7" i="60"/>
  <c r="E6" i="60"/>
  <c r="E7" i="60"/>
  <c r="D6" i="60"/>
  <c r="D7" i="60"/>
  <c r="C7" i="60"/>
  <c r="B7" i="60"/>
  <c r="C6" i="60"/>
  <c r="B6" i="60"/>
  <c r="A6" i="60"/>
  <c r="A7" i="60"/>
  <c r="A8" i="60"/>
  <c r="A9" i="60"/>
  <c r="A10" i="60"/>
  <c r="A11" i="60"/>
  <c r="A12" i="60"/>
  <c r="A13" i="60"/>
  <c r="A14" i="60"/>
  <c r="C5" i="60"/>
  <c r="B5" i="60"/>
  <c r="B5155" i="28"/>
  <c r="B5164" i="28"/>
  <c r="B5182" i="28"/>
  <c r="B5173" i="28"/>
  <c r="B5191" i="28"/>
  <c r="B5200" i="28"/>
  <c r="B5209" i="28"/>
  <c r="B871" i="28"/>
  <c r="B881" i="28"/>
  <c r="B891" i="28"/>
  <c r="B901" i="28"/>
  <c r="B911" i="28"/>
  <c r="B921" i="28"/>
  <c r="B931" i="28"/>
  <c r="B941" i="28"/>
  <c r="B951" i="28"/>
  <c r="B961" i="28"/>
  <c r="A6202" i="28"/>
  <c r="A6210" i="28"/>
  <c r="A6218" i="28"/>
  <c r="A6226" i="28"/>
  <c r="A6234" i="28"/>
  <c r="A6242" i="28"/>
  <c r="A28" i="76"/>
  <c r="A29" i="76"/>
  <c r="A30" i="76"/>
  <c r="A31" i="76"/>
  <c r="A32" i="76"/>
  <c r="A33" i="76"/>
  <c r="A34" i="76"/>
  <c r="A35" i="76"/>
  <c r="A36" i="76"/>
  <c r="A37" i="76"/>
  <c r="A38" i="76"/>
  <c r="A39" i="76"/>
  <c r="A40" i="76"/>
  <c r="A41" i="76"/>
  <c r="A42" i="76"/>
  <c r="A43" i="76"/>
  <c r="A44" i="76"/>
  <c r="A45" i="76"/>
  <c r="A46" i="76"/>
  <c r="A47" i="76"/>
  <c r="B47" i="76"/>
  <c r="B46" i="76"/>
  <c r="B45" i="76"/>
  <c r="B44" i="76"/>
  <c r="B43" i="76"/>
  <c r="B42" i="76"/>
  <c r="B41" i="76"/>
  <c r="B40" i="76"/>
  <c r="B39" i="76"/>
  <c r="B38" i="76"/>
  <c r="B37" i="76"/>
  <c r="B36" i="76"/>
  <c r="B35" i="76"/>
  <c r="B34" i="76"/>
  <c r="B33" i="76"/>
  <c r="B32" i="76"/>
  <c r="B31" i="76"/>
  <c r="B30" i="76"/>
  <c r="B29" i="76"/>
  <c r="B28" i="76"/>
  <c r="B27" i="76"/>
  <c r="A3874" i="28"/>
  <c r="A3882" i="28"/>
  <c r="A3890" i="28"/>
  <c r="B167" i="74"/>
  <c r="B166" i="74"/>
  <c r="B165" i="74"/>
  <c r="B164" i="74"/>
  <c r="B163" i="74"/>
  <c r="B162" i="74"/>
  <c r="B161" i="74"/>
  <c r="B160" i="74"/>
  <c r="B159" i="74"/>
  <c r="B158" i="74"/>
  <c r="B157" i="74"/>
  <c r="B156" i="74"/>
  <c r="B155" i="74"/>
  <c r="B154" i="74"/>
  <c r="B153" i="74"/>
  <c r="B152" i="74"/>
  <c r="B151" i="74"/>
  <c r="B150" i="74"/>
  <c r="B149" i="74"/>
  <c r="B148" i="74"/>
  <c r="B147" i="74"/>
  <c r="B146" i="74"/>
  <c r="B145" i="74"/>
  <c r="B144" i="74"/>
  <c r="B143" i="74"/>
  <c r="B142" i="74"/>
  <c r="B141" i="74"/>
  <c r="B140" i="74"/>
  <c r="B139" i="74"/>
  <c r="B138" i="74"/>
  <c r="B137" i="74"/>
  <c r="B136" i="74"/>
  <c r="B135" i="74"/>
  <c r="B134" i="74"/>
  <c r="B133" i="74"/>
  <c r="B132" i="74"/>
  <c r="B131" i="74"/>
  <c r="B130" i="74"/>
  <c r="B129" i="74"/>
  <c r="B128" i="74"/>
  <c r="B127" i="74"/>
  <c r="B126" i="74"/>
  <c r="B125" i="74"/>
  <c r="B124" i="74"/>
  <c r="B123" i="74"/>
  <c r="B122" i="74"/>
  <c r="B121" i="74"/>
  <c r="B120" i="74"/>
  <c r="B119" i="74"/>
  <c r="B118" i="74"/>
  <c r="B117" i="74"/>
  <c r="B116" i="74"/>
  <c r="B115" i="74"/>
  <c r="B114" i="74"/>
  <c r="B113" i="74"/>
  <c r="B112" i="74"/>
  <c r="B111" i="74"/>
  <c r="B110" i="74"/>
  <c r="B109" i="74"/>
  <c r="B108" i="74"/>
  <c r="B107" i="74"/>
  <c r="B106" i="74"/>
  <c r="B105" i="74"/>
  <c r="B104" i="74"/>
  <c r="B103" i="74"/>
  <c r="B102" i="74"/>
  <c r="B101" i="74"/>
  <c r="B100" i="74"/>
  <c r="B99" i="74"/>
  <c r="B98" i="74"/>
  <c r="B97" i="74"/>
  <c r="B96" i="74"/>
  <c r="B95" i="74"/>
  <c r="B94" i="74"/>
  <c r="B93" i="74"/>
  <c r="B92" i="74"/>
  <c r="B91" i="74"/>
  <c r="B90" i="74"/>
  <c r="B89" i="74"/>
  <c r="B88" i="74"/>
  <c r="B87" i="74"/>
  <c r="B86" i="74"/>
  <c r="B85" i="74"/>
  <c r="B84" i="74"/>
  <c r="B83" i="74"/>
  <c r="B82" i="74"/>
  <c r="B81" i="74"/>
  <c r="B80" i="74"/>
  <c r="B79" i="74"/>
  <c r="B78" i="74"/>
  <c r="B77" i="74"/>
  <c r="B76" i="74"/>
  <c r="B75" i="74"/>
  <c r="B74" i="74"/>
  <c r="B73" i="74"/>
  <c r="B72" i="74"/>
  <c r="B71" i="74"/>
  <c r="B70" i="74"/>
  <c r="B69" i="74"/>
  <c r="B68" i="74"/>
  <c r="B67" i="74"/>
  <c r="B66" i="74"/>
  <c r="B65" i="74"/>
  <c r="B64" i="74"/>
  <c r="B63" i="74"/>
  <c r="B62" i="74"/>
  <c r="B61" i="74"/>
  <c r="B60" i="74"/>
  <c r="B59" i="74"/>
  <c r="B58" i="74"/>
  <c r="B57" i="74"/>
  <c r="B56" i="74"/>
  <c r="B55" i="74"/>
  <c r="B54" i="74"/>
  <c r="B53" i="74"/>
  <c r="B52" i="74"/>
  <c r="B51" i="74"/>
  <c r="B50" i="74"/>
  <c r="B49" i="74"/>
  <c r="B48" i="74"/>
  <c r="B47" i="74"/>
  <c r="B46" i="74"/>
  <c r="B45" i="74"/>
  <c r="B44" i="74"/>
  <c r="B43" i="74"/>
  <c r="B42" i="74"/>
  <c r="B41" i="74"/>
  <c r="B39" i="74"/>
  <c r="B38" i="74"/>
  <c r="B37" i="74"/>
  <c r="B36" i="74"/>
  <c r="B35" i="74"/>
  <c r="B34" i="74"/>
  <c r="B33" i="74"/>
  <c r="B32" i="74"/>
  <c r="B40" i="74"/>
  <c r="B6218" i="28"/>
  <c r="B6202" i="28"/>
  <c r="B6226" i="28"/>
  <c r="B6210" i="28"/>
  <c r="B6234" i="28"/>
  <c r="A6250" i="28"/>
  <c r="B6242" i="28"/>
  <c r="B6194" i="28"/>
  <c r="A3898" i="28"/>
  <c r="A3906" i="28"/>
  <c r="A6258" i="28"/>
  <c r="A6266" i="28"/>
  <c r="B6250" i="28"/>
  <c r="A3914" i="28"/>
  <c r="A6274" i="28"/>
  <c r="B6266" i="28"/>
  <c r="B6258" i="28"/>
  <c r="A3922" i="28"/>
  <c r="A6282" i="28"/>
  <c r="B6274" i="28"/>
  <c r="A3930" i="28"/>
  <c r="A3938" i="28"/>
  <c r="B6282" i="28"/>
  <c r="A6290" i="28"/>
  <c r="A3946" i="28"/>
  <c r="A6298" i="28"/>
  <c r="B6290" i="28"/>
  <c r="A3954" i="28"/>
  <c r="A6306" i="28"/>
  <c r="B6298" i="28"/>
  <c r="A3962" i="28"/>
  <c r="A6314" i="28"/>
  <c r="B6306" i="28"/>
  <c r="A3970" i="28"/>
  <c r="A6322" i="28"/>
  <c r="A6330" i="28"/>
  <c r="B6314" i="28"/>
  <c r="A3978" i="28"/>
  <c r="A6338" i="28"/>
  <c r="B6330" i="28"/>
  <c r="B6322" i="28"/>
  <c r="A3986" i="28"/>
  <c r="A6346" i="28"/>
  <c r="A6354" i="28"/>
  <c r="B6338" i="28"/>
  <c r="A3994" i="28"/>
  <c r="A4002" i="28"/>
  <c r="B6354" i="28"/>
  <c r="B6346" i="28"/>
  <c r="A4010" i="28"/>
  <c r="A4018" i="28"/>
  <c r="A4026" i="28"/>
  <c r="A4034" i="28"/>
  <c r="A4042" i="28"/>
  <c r="A4050" i="28"/>
  <c r="A4058" i="28"/>
  <c r="A4066" i="28"/>
  <c r="A4074" i="28"/>
  <c r="A4082" i="28"/>
  <c r="A4090" i="28"/>
  <c r="A4098" i="28"/>
  <c r="A4106" i="28"/>
  <c r="A4114" i="28"/>
  <c r="A4122" i="28"/>
  <c r="A4130" i="28"/>
  <c r="A4138" i="28"/>
  <c r="A4146" i="28"/>
  <c r="A4154" i="28"/>
  <c r="A4162" i="28"/>
  <c r="A4170" i="28"/>
  <c r="A4178" i="28"/>
  <c r="A4186" i="28"/>
  <c r="A4194" i="28"/>
  <c r="A4202" i="28"/>
  <c r="A4210" i="28"/>
  <c r="A4218" i="28"/>
  <c r="A4226" i="28"/>
  <c r="A4234" i="28"/>
  <c r="A4242" i="28"/>
  <c r="A4250" i="28"/>
  <c r="A4258" i="28"/>
  <c r="A4266" i="28"/>
  <c r="A4274" i="28"/>
  <c r="A4282" i="28"/>
  <c r="A4290" i="28"/>
  <c r="A4298" i="28"/>
  <c r="A4306" i="28"/>
  <c r="A4314" i="28"/>
  <c r="A4322" i="28"/>
  <c r="A4330" i="28"/>
  <c r="A4338" i="28"/>
  <c r="A4346" i="28"/>
  <c r="A4354" i="28"/>
  <c r="A4362" i="28"/>
  <c r="A4370" i="28"/>
  <c r="A4378" i="28"/>
  <c r="A4386" i="28"/>
  <c r="A4394" i="28"/>
  <c r="A4402" i="28"/>
  <c r="A4410" i="28"/>
  <c r="A4418" i="28"/>
  <c r="A4426" i="28"/>
  <c r="A4434" i="28"/>
  <c r="A4442" i="28"/>
  <c r="A4450" i="28"/>
  <c r="A4458" i="28"/>
  <c r="A4466" i="28"/>
  <c r="A4474" i="28"/>
  <c r="A4482" i="28"/>
  <c r="A4490" i="28"/>
  <c r="A4498" i="28"/>
  <c r="A4506" i="28"/>
  <c r="A4514" i="28"/>
  <c r="A4522" i="28"/>
  <c r="A4530" i="28"/>
  <c r="A4538" i="28"/>
  <c r="A4546" i="28"/>
  <c r="A4554" i="28"/>
  <c r="A4562" i="28"/>
  <c r="A4570" i="28"/>
  <c r="A4578" i="28"/>
  <c r="A4586" i="28"/>
  <c r="A4594" i="28"/>
  <c r="A4602" i="28"/>
  <c r="A4610" i="28"/>
  <c r="A4618" i="28"/>
  <c r="A4626" i="28"/>
  <c r="A4634" i="28"/>
  <c r="A4642" i="28"/>
  <c r="A4650" i="28"/>
  <c r="A4658" i="28"/>
  <c r="A4666" i="28"/>
  <c r="A4674" i="28"/>
  <c r="A4682" i="28"/>
  <c r="A4690" i="28"/>
  <c r="A4698" i="28"/>
  <c r="A4706" i="28"/>
  <c r="A4714" i="28"/>
  <c r="A4722" i="28"/>
  <c r="A4730" i="28"/>
  <c r="A4738" i="28"/>
  <c r="A4746" i="28"/>
  <c r="A4754" i="28"/>
  <c r="A4762" i="28"/>
  <c r="A4770" i="28"/>
  <c r="A4778" i="28"/>
  <c r="A4786" i="28"/>
  <c r="A4794" i="28"/>
  <c r="A4802" i="28"/>
  <c r="A4810" i="28"/>
  <c r="A4818" i="28"/>
  <c r="A4826" i="28"/>
  <c r="A4834" i="28"/>
  <c r="A4842" i="28"/>
  <c r="A4850" i="28"/>
  <c r="A4858" i="28"/>
  <c r="A4866" i="28"/>
  <c r="A4874" i="28"/>
  <c r="A4882" i="28"/>
  <c r="A4890" i="28"/>
  <c r="A4898" i="28"/>
  <c r="A4906" i="28"/>
  <c r="A4914" i="28"/>
  <c r="A4922" i="28"/>
  <c r="A4930" i="28"/>
  <c r="A4938" i="28"/>
  <c r="A4946" i="28"/>
  <c r="A33" i="74"/>
  <c r="A34" i="74"/>
  <c r="A35" i="74"/>
  <c r="A36" i="74"/>
  <c r="A37" i="74"/>
  <c r="A38" i="74"/>
  <c r="A39" i="74"/>
  <c r="A40" i="74"/>
  <c r="A41" i="74"/>
  <c r="A42" i="74"/>
  <c r="A43" i="74"/>
  <c r="A44" i="74"/>
  <c r="A45" i="74"/>
  <c r="A46" i="74"/>
  <c r="A47" i="74"/>
  <c r="A48" i="74"/>
  <c r="A49" i="74"/>
  <c r="A50" i="74"/>
  <c r="A51" i="74"/>
  <c r="A52" i="74"/>
  <c r="A53" i="74"/>
  <c r="A54" i="74"/>
  <c r="A55" i="74"/>
  <c r="A56" i="74"/>
  <c r="A57" i="74"/>
  <c r="A58" i="74"/>
  <c r="A59" i="74"/>
  <c r="A60" i="74"/>
  <c r="A61" i="74"/>
  <c r="A62" i="74"/>
  <c r="A63" i="74"/>
  <c r="A64" i="74"/>
  <c r="A65" i="74"/>
  <c r="A66" i="74"/>
  <c r="A67" i="74"/>
  <c r="A68" i="74"/>
  <c r="A69" i="74"/>
  <c r="A70" i="74"/>
  <c r="A71" i="74"/>
  <c r="A72" i="74"/>
  <c r="A73" i="74"/>
  <c r="A74" i="74"/>
  <c r="A75" i="74"/>
  <c r="A76" i="74"/>
  <c r="A77" i="74"/>
  <c r="A78" i="74"/>
  <c r="A79" i="74"/>
  <c r="A80" i="74"/>
  <c r="A81" i="74"/>
  <c r="A82" i="74"/>
  <c r="A83" i="74"/>
  <c r="A84" i="74"/>
  <c r="A85" i="74"/>
  <c r="A86" i="74"/>
  <c r="A87" i="74"/>
  <c r="A88" i="74"/>
  <c r="A89" i="74"/>
  <c r="A90" i="74"/>
  <c r="A91" i="74"/>
  <c r="A92" i="74"/>
  <c r="A93" i="74"/>
  <c r="A94" i="74"/>
  <c r="A95" i="74"/>
  <c r="A96" i="74"/>
  <c r="A97" i="74"/>
  <c r="A98" i="74"/>
  <c r="A99" i="74"/>
  <c r="A100" i="74"/>
  <c r="A101" i="74"/>
  <c r="A102" i="74"/>
  <c r="A103" i="74"/>
  <c r="A104" i="74"/>
  <c r="A105" i="74"/>
  <c r="A106" i="74"/>
  <c r="A107" i="74"/>
  <c r="A108" i="74"/>
  <c r="A109" i="74"/>
  <c r="A110" i="74"/>
  <c r="A111" i="74"/>
  <c r="A112" i="74"/>
  <c r="A113" i="74"/>
  <c r="A114" i="74"/>
  <c r="A115" i="74"/>
  <c r="A116" i="74"/>
  <c r="A117" i="74"/>
  <c r="G212" i="41"/>
  <c r="F220" i="41"/>
  <c r="E220" i="41"/>
  <c r="F219" i="41"/>
  <c r="E219" i="41"/>
  <c r="F218" i="41"/>
  <c r="E218" i="41"/>
  <c r="F217" i="41"/>
  <c r="E217" i="41"/>
  <c r="G217" i="41"/>
  <c r="G220" i="41"/>
  <c r="G219" i="41"/>
  <c r="G218" i="41"/>
  <c r="E212" i="41"/>
  <c r="F412" i="41"/>
  <c r="F411" i="41"/>
  <c r="E411" i="41"/>
  <c r="F404" i="41"/>
  <c r="F405" i="41"/>
  <c r="E405" i="41"/>
  <c r="F401" i="41"/>
  <c r="F410" i="41"/>
  <c r="E410" i="41"/>
  <c r="F459" i="41"/>
  <c r="F460" i="41"/>
  <c r="E460" i="41"/>
  <c r="F625" i="41"/>
  <c r="F692" i="41"/>
  <c r="E676" i="41"/>
  <c r="A118" i="74"/>
  <c r="A119" i="74"/>
  <c r="A120" i="74"/>
  <c r="A121" i="74"/>
  <c r="A122" i="74"/>
  <c r="A123" i="74"/>
  <c r="A124" i="74"/>
  <c r="A125" i="74"/>
  <c r="A126" i="74"/>
  <c r="A127" i="74"/>
  <c r="A128" i="74"/>
  <c r="A129" i="74"/>
  <c r="A130" i="74"/>
  <c r="A131" i="74"/>
  <c r="A132" i="74"/>
  <c r="A133" i="74"/>
  <c r="A134" i="74"/>
  <c r="A135" i="74"/>
  <c r="A136" i="74"/>
  <c r="A137" i="74"/>
  <c r="A138" i="74"/>
  <c r="A139" i="74"/>
  <c r="A140" i="74"/>
  <c r="A141" i="74"/>
  <c r="A142" i="74"/>
  <c r="A143" i="74"/>
  <c r="A144" i="74"/>
  <c r="A145" i="74"/>
  <c r="A146" i="74"/>
  <c r="A147" i="74"/>
  <c r="A148" i="74"/>
  <c r="A149" i="74"/>
  <c r="A150" i="74"/>
  <c r="A151" i="74"/>
  <c r="A152" i="74"/>
  <c r="A153" i="74"/>
  <c r="A154" i="74"/>
  <c r="A155" i="74"/>
  <c r="A156" i="74"/>
  <c r="A157" i="74"/>
  <c r="A158" i="74"/>
  <c r="A159" i="74"/>
  <c r="A160" i="74"/>
  <c r="A161" i="74"/>
  <c r="A162" i="74"/>
  <c r="A163" i="74"/>
  <c r="A164" i="74"/>
  <c r="A165" i="74"/>
  <c r="A166" i="74"/>
  <c r="A167" i="74"/>
  <c r="G361" i="41"/>
  <c r="E361" i="41"/>
  <c r="F399" i="41"/>
  <c r="E399" i="41"/>
  <c r="F329" i="41"/>
  <c r="F325" i="41"/>
  <c r="E325" i="41"/>
  <c r="F324" i="41"/>
  <c r="E324" i="41"/>
  <c r="F323" i="41"/>
  <c r="E323" i="41"/>
  <c r="F321" i="41"/>
  <c r="E321" i="41"/>
  <c r="F320" i="41"/>
  <c r="F319" i="41"/>
  <c r="E319" i="41"/>
  <c r="E225" i="41"/>
  <c r="E224" i="41"/>
  <c r="F197" i="41"/>
  <c r="E197" i="41"/>
  <c r="F196" i="41"/>
  <c r="E196" i="41"/>
  <c r="F195" i="41"/>
  <c r="E195" i="41"/>
  <c r="E708" i="41"/>
  <c r="E707" i="41"/>
  <c r="E695" i="41"/>
  <c r="E694" i="41"/>
  <c r="E693" i="41"/>
  <c r="E692" i="41"/>
  <c r="E688" i="41"/>
  <c r="E686" i="41"/>
  <c r="E685" i="41"/>
  <c r="E684" i="41"/>
  <c r="E682" i="41"/>
  <c r="E681" i="41"/>
  <c r="E677" i="41"/>
  <c r="E675" i="41"/>
  <c r="E672" i="41"/>
  <c r="E665" i="41"/>
  <c r="E662" i="41"/>
  <c r="E660" i="41"/>
  <c r="E659" i="41"/>
  <c r="E658" i="41"/>
  <c r="E657" i="41"/>
  <c r="E654" i="41"/>
  <c r="E651" i="41"/>
  <c r="E650" i="41"/>
  <c r="E647" i="41"/>
  <c r="E645" i="41"/>
  <c r="E644" i="41"/>
  <c r="E643" i="41"/>
  <c r="E642" i="41"/>
  <c r="E641" i="41"/>
  <c r="E637" i="41"/>
  <c r="E636" i="41"/>
  <c r="E632" i="41"/>
  <c r="E629" i="41"/>
  <c r="E628" i="41"/>
  <c r="E627" i="41"/>
  <c r="E625" i="41"/>
  <c r="E615" i="41"/>
  <c r="E614" i="41"/>
  <c r="E605" i="41"/>
  <c r="E600" i="41"/>
  <c r="E599" i="41"/>
  <c r="E598" i="41"/>
  <c r="E597" i="41"/>
  <c r="E595" i="41"/>
  <c r="E592" i="41"/>
  <c r="E591" i="41"/>
  <c r="E590" i="41"/>
  <c r="E589" i="41"/>
  <c r="E588" i="41"/>
  <c r="E587" i="41"/>
  <c r="E586" i="41"/>
  <c r="E579" i="41"/>
  <c r="E578" i="41"/>
  <c r="E577" i="41"/>
  <c r="E576" i="41"/>
  <c r="E575" i="41"/>
  <c r="E574" i="41"/>
  <c r="E573" i="41"/>
  <c r="E572" i="41"/>
  <c r="E571" i="41"/>
  <c r="E570" i="41"/>
  <c r="E569" i="41"/>
  <c r="E568" i="41"/>
  <c r="E567" i="41"/>
  <c r="E566" i="41"/>
  <c r="E565" i="41"/>
  <c r="E564" i="41"/>
  <c r="E563" i="41"/>
  <c r="E562" i="41"/>
  <c r="E561" i="41"/>
  <c r="E560" i="41"/>
  <c r="E559" i="41"/>
  <c r="E514" i="41"/>
  <c r="E513" i="41"/>
  <c r="E511" i="41"/>
  <c r="E510" i="41"/>
  <c r="E509" i="41"/>
  <c r="E508" i="41"/>
  <c r="E507" i="41"/>
  <c r="E506" i="41"/>
  <c r="E505" i="41"/>
  <c r="E504" i="41"/>
  <c r="E503" i="41"/>
  <c r="E502" i="41"/>
  <c r="E501" i="41"/>
  <c r="E500" i="41"/>
  <c r="E499" i="41"/>
  <c r="E498" i="41"/>
  <c r="E497" i="41"/>
  <c r="E496" i="41"/>
  <c r="E489" i="41"/>
  <c r="E488" i="41"/>
  <c r="E487" i="41"/>
  <c r="E486" i="41"/>
  <c r="E485" i="41"/>
  <c r="E484" i="41"/>
  <c r="E483" i="41"/>
  <c r="E479" i="41"/>
  <c r="E477" i="41"/>
  <c r="E476" i="41"/>
  <c r="E475" i="41"/>
  <c r="E678" i="41"/>
  <c r="E473" i="41"/>
  <c r="E471" i="41"/>
  <c r="E467" i="41"/>
  <c r="E466" i="41"/>
  <c r="E465" i="41"/>
  <c r="E464" i="41"/>
  <c r="E463" i="41"/>
  <c r="E332" i="41"/>
  <c r="E462" i="41"/>
  <c r="E461" i="41"/>
  <c r="E458" i="41"/>
  <c r="E456" i="41"/>
  <c r="E454" i="41"/>
  <c r="E449" i="41"/>
  <c r="E446" i="41"/>
  <c r="E442" i="41"/>
  <c r="E440" i="41"/>
  <c r="E437" i="41"/>
  <c r="E435" i="41"/>
  <c r="E434" i="41"/>
  <c r="E433" i="41"/>
  <c r="E432" i="41"/>
  <c r="E431" i="41"/>
  <c r="E430" i="41"/>
  <c r="E429" i="41"/>
  <c r="E428" i="41"/>
  <c r="E427" i="41"/>
  <c r="E426" i="41"/>
  <c r="E425" i="41"/>
  <c r="E424" i="41"/>
  <c r="E423" i="41"/>
  <c r="E422" i="41"/>
  <c r="E421" i="41"/>
  <c r="E420" i="41"/>
  <c r="E419" i="41"/>
  <c r="E418" i="41"/>
  <c r="E417" i="41"/>
  <c r="E416" i="41"/>
  <c r="E415" i="41"/>
  <c r="E414" i="41"/>
  <c r="E413" i="41"/>
  <c r="E404" i="41"/>
  <c r="E403" i="41"/>
  <c r="E402" i="41"/>
  <c r="E398" i="41"/>
  <c r="E388" i="41"/>
  <c r="E386" i="41"/>
  <c r="E385" i="41"/>
  <c r="E384" i="41"/>
  <c r="E383" i="41"/>
  <c r="E380" i="41"/>
  <c r="E379" i="41"/>
  <c r="E378" i="41"/>
  <c r="E375" i="41"/>
  <c r="E374" i="41"/>
  <c r="E373" i="41"/>
  <c r="E372" i="41"/>
  <c r="E371" i="41"/>
  <c r="E365" i="41"/>
  <c r="E363" i="41"/>
  <c r="E362" i="41"/>
  <c r="E360" i="41"/>
  <c r="E359" i="41"/>
  <c r="E358" i="41"/>
  <c r="E357" i="41"/>
  <c r="E356" i="41"/>
  <c r="E354" i="41"/>
  <c r="E353" i="41"/>
  <c r="E352" i="41"/>
  <c r="E349" i="41"/>
  <c r="E346" i="41"/>
  <c r="E345" i="41"/>
  <c r="E344" i="41"/>
  <c r="E342" i="41"/>
  <c r="E340" i="41"/>
  <c r="E339" i="41"/>
  <c r="E338" i="41"/>
  <c r="E337" i="41"/>
  <c r="E336" i="41"/>
  <c r="E335" i="41"/>
  <c r="E334" i="41"/>
  <c r="E333" i="41"/>
  <c r="E317" i="41"/>
  <c r="E313" i="41"/>
  <c r="E312" i="41"/>
  <c r="E307" i="41"/>
  <c r="E304" i="41"/>
  <c r="E299" i="41"/>
  <c r="E298" i="41"/>
  <c r="E297" i="41"/>
  <c r="E296" i="41"/>
  <c r="E294" i="41"/>
  <c r="E289" i="41"/>
  <c r="E285" i="41"/>
  <c r="E281" i="41"/>
  <c r="E280" i="41"/>
  <c r="E276" i="41"/>
  <c r="E273" i="41"/>
  <c r="E272" i="41"/>
  <c r="E271" i="41"/>
  <c r="E269" i="41"/>
  <c r="E268" i="41"/>
  <c r="E267" i="41"/>
  <c r="E266" i="41"/>
  <c r="E265" i="41"/>
  <c r="E264" i="41"/>
  <c r="E263" i="41"/>
  <c r="E262" i="41"/>
  <c r="E260" i="41"/>
  <c r="E254" i="41"/>
  <c r="E253" i="41"/>
  <c r="E252" i="41"/>
  <c r="E251" i="41"/>
  <c r="E250" i="41"/>
  <c r="E249" i="41"/>
  <c r="E248" i="41"/>
  <c r="E247" i="41"/>
  <c r="E246" i="41"/>
  <c r="E245" i="41"/>
  <c r="E244" i="41"/>
  <c r="E243" i="41"/>
  <c r="E242" i="41"/>
  <c r="E241" i="41"/>
  <c r="E240" i="41"/>
  <c r="E239" i="41"/>
  <c r="E238" i="41"/>
  <c r="E237" i="41"/>
  <c r="E236" i="41"/>
  <c r="E235" i="41"/>
  <c r="E234" i="41"/>
  <c r="E232" i="41"/>
  <c r="E228" i="41"/>
  <c r="E227" i="41"/>
  <c r="E226" i="41"/>
  <c r="E223" i="41"/>
  <c r="E222" i="41"/>
  <c r="E221" i="41"/>
  <c r="E216" i="41"/>
  <c r="E215" i="41"/>
  <c r="E214" i="41"/>
  <c r="E213" i="41"/>
  <c r="E211" i="41"/>
  <c r="E210" i="41"/>
  <c r="E209" i="41"/>
  <c r="E208" i="41"/>
  <c r="E207" i="41"/>
  <c r="E206" i="41"/>
  <c r="E205" i="41"/>
  <c r="E204" i="41"/>
  <c r="E202" i="41"/>
  <c r="E201" i="41"/>
  <c r="E200" i="41"/>
  <c r="E199" i="41"/>
  <c r="E198" i="41"/>
  <c r="E188" i="41"/>
  <c r="E187" i="41"/>
  <c r="E183" i="41"/>
  <c r="E182" i="41"/>
  <c r="E181" i="41"/>
  <c r="E180" i="41"/>
  <c r="E179" i="41"/>
  <c r="E177" i="41"/>
  <c r="E174" i="41"/>
  <c r="E172" i="41"/>
  <c r="E164" i="41"/>
  <c r="E163" i="41"/>
  <c r="E161" i="41"/>
  <c r="E160" i="41"/>
  <c r="E159" i="41"/>
  <c r="E157" i="41"/>
  <c r="E155" i="41"/>
  <c r="E149" i="41"/>
  <c r="E148" i="41"/>
  <c r="E147" i="41"/>
  <c r="E145" i="41"/>
  <c r="E143" i="41"/>
  <c r="E139" i="41"/>
  <c r="E138" i="41"/>
  <c r="E137" i="41"/>
  <c r="E136" i="41"/>
  <c r="E135" i="41"/>
  <c r="E134" i="41"/>
  <c r="E133" i="41"/>
  <c r="E132" i="41"/>
  <c r="E131" i="41"/>
  <c r="E130" i="41"/>
  <c r="E129" i="41"/>
  <c r="E127" i="41"/>
  <c r="E124" i="41"/>
  <c r="E120" i="41"/>
  <c r="E119" i="41"/>
  <c r="E117" i="41"/>
  <c r="E113" i="41"/>
  <c r="E111" i="41"/>
  <c r="E110" i="41"/>
  <c r="E109" i="41"/>
  <c r="E108" i="41"/>
  <c r="E107" i="41"/>
  <c r="E106" i="41"/>
  <c r="E104" i="41"/>
  <c r="E102" i="41"/>
  <c r="E100" i="41"/>
  <c r="E99" i="41"/>
  <c r="E97" i="41"/>
  <c r="E96" i="41"/>
  <c r="E95" i="41"/>
  <c r="E94" i="41"/>
  <c r="E93" i="41"/>
  <c r="E92" i="41"/>
  <c r="E91" i="41"/>
  <c r="E90" i="41"/>
  <c r="E89" i="41"/>
  <c r="E88" i="41"/>
  <c r="E87" i="41"/>
  <c r="E85" i="41"/>
  <c r="E84" i="41"/>
  <c r="E83" i="41"/>
  <c r="E82" i="41"/>
  <c r="E81" i="41"/>
  <c r="E80" i="41"/>
  <c r="E79" i="41"/>
  <c r="E78" i="41"/>
  <c r="E76" i="41"/>
  <c r="E71" i="41"/>
  <c r="E70" i="41"/>
  <c r="E68" i="41"/>
  <c r="E67" i="41"/>
  <c r="E61" i="41"/>
  <c r="E57" i="41"/>
  <c r="E56" i="41"/>
  <c r="E55" i="41"/>
  <c r="E54" i="41"/>
  <c r="E53" i="41"/>
  <c r="E52" i="41"/>
  <c r="E51" i="41"/>
  <c r="E50" i="41"/>
  <c r="E49" i="41"/>
  <c r="E48" i="41"/>
  <c r="E47" i="41"/>
  <c r="E46" i="41"/>
  <c r="E45" i="41"/>
  <c r="E44" i="41"/>
  <c r="E43" i="41"/>
  <c r="E42" i="41"/>
  <c r="E41" i="41"/>
  <c r="E31" i="41"/>
  <c r="E28" i="41"/>
  <c r="E24" i="41"/>
  <c r="E23" i="41"/>
  <c r="E18" i="41"/>
  <c r="E8" i="41"/>
  <c r="E7" i="41"/>
  <c r="E6" i="41"/>
  <c r="F169" i="41"/>
  <c r="E169" i="41"/>
  <c r="F166" i="41"/>
  <c r="E166" i="41"/>
  <c r="F165" i="41"/>
  <c r="E165" i="41"/>
  <c r="E171" i="41"/>
  <c r="E320" i="41"/>
  <c r="F162" i="41"/>
  <c r="E162" i="41"/>
  <c r="F674" i="41"/>
  <c r="E674" i="41"/>
  <c r="F670" i="41"/>
  <c r="E670" i="41"/>
  <c r="F667" i="41"/>
  <c r="E667" i="41"/>
  <c r="F666" i="41"/>
  <c r="E666" i="41"/>
  <c r="F663" i="41"/>
  <c r="E663" i="41"/>
  <c r="E668" i="41"/>
  <c r="C303" i="73"/>
  <c r="B303" i="73"/>
  <c r="C302" i="73"/>
  <c r="B302" i="73"/>
  <c r="C301" i="73"/>
  <c r="B301" i="73"/>
  <c r="C300" i="73"/>
  <c r="B300" i="73"/>
  <c r="C299" i="73"/>
  <c r="B299" i="73"/>
  <c r="C298" i="73"/>
  <c r="B298" i="73"/>
  <c r="C297" i="73"/>
  <c r="B297" i="73"/>
  <c r="C296" i="73"/>
  <c r="B296" i="73"/>
  <c r="C295" i="73"/>
  <c r="B295" i="73"/>
  <c r="C294" i="73"/>
  <c r="B294" i="73"/>
  <c r="C293" i="73"/>
  <c r="B293" i="73"/>
  <c r="C292" i="73"/>
  <c r="B292" i="73"/>
  <c r="C291" i="73"/>
  <c r="B291" i="73"/>
  <c r="C290" i="73"/>
  <c r="B290" i="73"/>
  <c r="C289" i="73"/>
  <c r="B289" i="73"/>
  <c r="C288" i="73"/>
  <c r="B288" i="73"/>
  <c r="C287" i="73"/>
  <c r="B287" i="73"/>
  <c r="C286" i="73"/>
  <c r="B286" i="73"/>
  <c r="C285" i="73"/>
  <c r="B285" i="73"/>
  <c r="C284" i="73"/>
  <c r="B284" i="73"/>
  <c r="C283" i="73"/>
  <c r="B283" i="73"/>
  <c r="C128" i="71"/>
  <c r="B128" i="71"/>
  <c r="C127" i="71"/>
  <c r="B127" i="71"/>
  <c r="C126" i="71"/>
  <c r="B126" i="71"/>
  <c r="C115" i="71"/>
  <c r="B115" i="71"/>
  <c r="C114" i="71"/>
  <c r="B114" i="71"/>
  <c r="C113" i="71"/>
  <c r="B113" i="71"/>
  <c r="C112" i="71"/>
  <c r="B112" i="71"/>
  <c r="C111" i="71"/>
  <c r="B111" i="71"/>
  <c r="C110" i="71"/>
  <c r="B110" i="71"/>
  <c r="C129" i="71"/>
  <c r="B129" i="71"/>
  <c r="C69" i="71"/>
  <c r="B69" i="71"/>
  <c r="C130" i="71"/>
  <c r="B130" i="71"/>
  <c r="C109" i="71"/>
  <c r="B109" i="71"/>
  <c r="C108" i="71"/>
  <c r="B108" i="71"/>
  <c r="C107" i="71"/>
  <c r="B107" i="71"/>
  <c r="C106" i="71"/>
  <c r="B106" i="71"/>
  <c r="C105" i="71"/>
  <c r="B105" i="71"/>
  <c r="C104" i="71"/>
  <c r="B104" i="71"/>
  <c r="C125" i="71"/>
  <c r="B125" i="71"/>
  <c r="C124" i="71"/>
  <c r="B124" i="71"/>
  <c r="C123" i="71"/>
  <c r="B123" i="71"/>
  <c r="C122" i="71"/>
  <c r="B122" i="71"/>
  <c r="C121" i="71"/>
  <c r="B121" i="71"/>
  <c r="C120" i="71"/>
  <c r="B120" i="71"/>
  <c r="C119" i="71"/>
  <c r="B119" i="71"/>
  <c r="C118" i="71"/>
  <c r="B118" i="71"/>
  <c r="C117" i="71"/>
  <c r="B117" i="71"/>
  <c r="C116" i="71"/>
  <c r="B116" i="71"/>
  <c r="C103" i="71"/>
  <c r="B103" i="71"/>
  <c r="C102" i="71"/>
  <c r="B102" i="71"/>
  <c r="C101" i="71"/>
  <c r="B101" i="71"/>
  <c r="C100" i="71"/>
  <c r="B100" i="71"/>
  <c r="C99" i="71"/>
  <c r="B99" i="71"/>
  <c r="C98" i="71"/>
  <c r="B98" i="71"/>
  <c r="C97" i="71"/>
  <c r="B97" i="71"/>
  <c r="C96" i="71"/>
  <c r="B96" i="71"/>
  <c r="C95" i="71"/>
  <c r="B95" i="71"/>
  <c r="C94" i="71"/>
  <c r="B94" i="71"/>
  <c r="C93" i="71"/>
  <c r="B93" i="71"/>
  <c r="C92" i="71"/>
  <c r="B92" i="71"/>
  <c r="C91" i="71"/>
  <c r="B91" i="71"/>
  <c r="C90" i="71"/>
  <c r="B90" i="71"/>
  <c r="C89" i="71"/>
  <c r="B89" i="71"/>
  <c r="C88" i="71"/>
  <c r="B88" i="71"/>
  <c r="C87" i="71"/>
  <c r="B87" i="71"/>
  <c r="C86" i="71"/>
  <c r="B86" i="71"/>
  <c r="C85" i="71"/>
  <c r="B85" i="71"/>
  <c r="C84" i="71"/>
  <c r="B84" i="71"/>
  <c r="C83" i="71"/>
  <c r="B83" i="71"/>
  <c r="C82" i="71"/>
  <c r="B82" i="71"/>
  <c r="C81" i="71"/>
  <c r="B81" i="71"/>
  <c r="C80" i="71"/>
  <c r="B80" i="71"/>
  <c r="C79" i="71"/>
  <c r="B79" i="71"/>
  <c r="C78" i="71"/>
  <c r="B78" i="71"/>
  <c r="C77" i="71"/>
  <c r="B77" i="71"/>
  <c r="C76" i="71"/>
  <c r="B76" i="71"/>
  <c r="C75" i="71"/>
  <c r="B75" i="71"/>
  <c r="C74" i="71"/>
  <c r="B74" i="71"/>
  <c r="C73" i="71"/>
  <c r="B73" i="71"/>
  <c r="C72" i="71"/>
  <c r="B72" i="71"/>
  <c r="C71" i="71"/>
  <c r="B71" i="71"/>
  <c r="C70" i="71"/>
  <c r="B70" i="71"/>
  <c r="C68" i="71"/>
  <c r="B68" i="71"/>
  <c r="C67" i="71"/>
  <c r="B67" i="71"/>
  <c r="C66" i="71"/>
  <c r="B66" i="71"/>
  <c r="C65" i="71"/>
  <c r="B65" i="71"/>
  <c r="C64" i="71"/>
  <c r="B64" i="71"/>
  <c r="C63" i="71"/>
  <c r="B63" i="71"/>
  <c r="C62" i="71"/>
  <c r="B62" i="71"/>
  <c r="C61" i="71"/>
  <c r="B61" i="71"/>
  <c r="C60" i="71"/>
  <c r="B60" i="71"/>
  <c r="C59" i="71"/>
  <c r="B59" i="71"/>
  <c r="C58" i="71"/>
  <c r="B58" i="71"/>
  <c r="C57" i="71"/>
  <c r="B57" i="71"/>
  <c r="C56" i="71"/>
  <c r="B56" i="71"/>
  <c r="C55" i="71"/>
  <c r="B55" i="71"/>
  <c r="C54" i="71"/>
  <c r="B54" i="71"/>
  <c r="C53" i="71"/>
  <c r="B53" i="71"/>
  <c r="C52" i="71"/>
  <c r="B52" i="71"/>
  <c r="C51" i="71"/>
  <c r="B51" i="71"/>
  <c r="C50" i="71"/>
  <c r="B50" i="71"/>
  <c r="C49" i="71"/>
  <c r="B49" i="71"/>
  <c r="C48" i="71"/>
  <c r="B48" i="71"/>
  <c r="C47" i="71"/>
  <c r="B47" i="71"/>
  <c r="C46" i="71"/>
  <c r="B46" i="71"/>
  <c r="C45" i="71"/>
  <c r="B45" i="71"/>
  <c r="C44" i="71"/>
  <c r="B44" i="71"/>
  <c r="C43" i="71"/>
  <c r="B43" i="71"/>
  <c r="C42" i="71"/>
  <c r="B42" i="71"/>
  <c r="C41" i="71"/>
  <c r="B41" i="71"/>
  <c r="C40" i="71"/>
  <c r="B40" i="71"/>
  <c r="C39" i="71"/>
  <c r="B39" i="71"/>
  <c r="C38" i="71"/>
  <c r="B38" i="71"/>
  <c r="C37" i="71"/>
  <c r="B37" i="71"/>
  <c r="C36" i="71"/>
  <c r="B36" i="71"/>
  <c r="C35" i="71"/>
  <c r="B35" i="71"/>
  <c r="C34" i="71"/>
  <c r="B34" i="71"/>
  <c r="C33" i="71"/>
  <c r="B33" i="71"/>
  <c r="C32" i="71"/>
  <c r="B32" i="71"/>
  <c r="C31" i="71"/>
  <c r="B31" i="71"/>
  <c r="C30" i="71"/>
  <c r="B30" i="71"/>
  <c r="C29" i="71"/>
  <c r="B29" i="71"/>
  <c r="C28" i="71"/>
  <c r="B28" i="71"/>
  <c r="C27" i="71"/>
  <c r="B27" i="71"/>
  <c r="C26" i="71"/>
  <c r="B26" i="71"/>
  <c r="C25" i="71"/>
  <c r="B25" i="71"/>
  <c r="C24" i="71"/>
  <c r="B24" i="71"/>
  <c r="C23" i="71"/>
  <c r="B23" i="71"/>
  <c r="C22" i="71"/>
  <c r="B22" i="71"/>
  <c r="C21" i="71"/>
  <c r="B21" i="71"/>
  <c r="C20" i="71"/>
  <c r="B20" i="71"/>
  <c r="C19" i="71"/>
  <c r="B19" i="71"/>
  <c r="C18" i="71"/>
  <c r="B18" i="71"/>
  <c r="C17" i="71"/>
  <c r="B17" i="71"/>
  <c r="C16" i="71"/>
  <c r="B16" i="71"/>
  <c r="C15" i="71"/>
  <c r="B15" i="71"/>
  <c r="C14" i="71"/>
  <c r="B14" i="71"/>
  <c r="C13" i="71"/>
  <c r="B13" i="71"/>
  <c r="C12" i="71"/>
  <c r="B12" i="71"/>
  <c r="C11" i="71"/>
  <c r="B11" i="71"/>
  <c r="C10" i="71"/>
  <c r="B10" i="71"/>
  <c r="C9" i="71"/>
  <c r="B9" i="71"/>
  <c r="C8" i="71"/>
  <c r="B8" i="71"/>
  <c r="C7" i="71"/>
  <c r="B7" i="71"/>
  <c r="C6" i="71"/>
  <c r="B6" i="71"/>
  <c r="C5" i="71"/>
  <c r="B5" i="71"/>
  <c r="C4" i="71"/>
  <c r="B4" i="71"/>
  <c r="C63" i="72"/>
  <c r="B63" i="72"/>
  <c r="C62" i="72"/>
  <c r="B62" i="72"/>
  <c r="C61" i="72"/>
  <c r="B61" i="72"/>
  <c r="C60" i="72"/>
  <c r="B60" i="72"/>
  <c r="C59" i="72"/>
  <c r="B59" i="72"/>
  <c r="C58" i="72"/>
  <c r="B58" i="72"/>
  <c r="C57" i="72"/>
  <c r="B57" i="72"/>
  <c r="C56" i="72"/>
  <c r="B56" i="72"/>
  <c r="C55" i="72"/>
  <c r="B55" i="72"/>
  <c r="C54" i="72"/>
  <c r="B54" i="72"/>
  <c r="C53" i="72"/>
  <c r="B53" i="72"/>
  <c r="C52" i="72"/>
  <c r="B52" i="72"/>
  <c r="C51" i="72"/>
  <c r="B51" i="72"/>
  <c r="C50" i="72"/>
  <c r="B50" i="72"/>
  <c r="C49" i="72"/>
  <c r="B49" i="72"/>
  <c r="C48" i="72"/>
  <c r="B48" i="72"/>
  <c r="C47" i="72"/>
  <c r="B47" i="72"/>
  <c r="C46" i="72"/>
  <c r="B46" i="72"/>
  <c r="C45" i="72"/>
  <c r="B45" i="72"/>
  <c r="C44" i="72"/>
  <c r="B44" i="72"/>
  <c r="C43" i="72"/>
  <c r="B43" i="72"/>
  <c r="C42" i="72"/>
  <c r="B42" i="72"/>
  <c r="C41" i="72"/>
  <c r="B41" i="72"/>
  <c r="C40" i="72"/>
  <c r="B40" i="72"/>
  <c r="C39" i="72"/>
  <c r="B39" i="72"/>
  <c r="C38" i="72"/>
  <c r="B38" i="72"/>
  <c r="C37" i="72"/>
  <c r="B37" i="72"/>
  <c r="C36" i="72"/>
  <c r="B36" i="72"/>
  <c r="C35" i="72"/>
  <c r="B35" i="72"/>
  <c r="C34" i="72"/>
  <c r="B34" i="72"/>
  <c r="C33" i="72"/>
  <c r="B33" i="72"/>
  <c r="C32" i="72"/>
  <c r="B32" i="72"/>
  <c r="C31" i="72"/>
  <c r="B31" i="72"/>
  <c r="C30" i="72"/>
  <c r="B30" i="72"/>
  <c r="C29" i="72"/>
  <c r="B29" i="72"/>
  <c r="C28" i="72"/>
  <c r="B28" i="72"/>
  <c r="C27" i="72"/>
  <c r="B27" i="72"/>
  <c r="C26" i="72"/>
  <c r="B26" i="72"/>
  <c r="C25" i="72"/>
  <c r="B25" i="72"/>
  <c r="C24" i="72"/>
  <c r="B24" i="72"/>
  <c r="C23" i="72"/>
  <c r="B23" i="72"/>
  <c r="C22" i="72"/>
  <c r="B22" i="72"/>
  <c r="C21" i="72"/>
  <c r="B21" i="72"/>
  <c r="C20" i="72"/>
  <c r="B20" i="72"/>
  <c r="C19" i="72"/>
  <c r="B19" i="72"/>
  <c r="C18" i="72"/>
  <c r="B18" i="72"/>
  <c r="C17" i="72"/>
  <c r="B17" i="72"/>
  <c r="C16" i="72"/>
  <c r="B16" i="72"/>
  <c r="C15" i="72"/>
  <c r="B15" i="72"/>
  <c r="C14" i="72"/>
  <c r="B14" i="72"/>
  <c r="C13" i="72"/>
  <c r="B13" i="72"/>
  <c r="C12" i="72"/>
  <c r="B12" i="72"/>
  <c r="C11" i="72"/>
  <c r="B11" i="72"/>
  <c r="C10" i="72"/>
  <c r="B10" i="72"/>
  <c r="C9" i="72"/>
  <c r="B9" i="72"/>
  <c r="C8" i="72"/>
  <c r="B8" i="72"/>
  <c r="C7" i="72"/>
  <c r="B7" i="72"/>
  <c r="C6" i="72"/>
  <c r="B6" i="72"/>
  <c r="C5" i="72"/>
  <c r="B5" i="72"/>
  <c r="C4" i="72"/>
  <c r="B4" i="72"/>
  <c r="C282" i="73"/>
  <c r="B282" i="73"/>
  <c r="C281" i="73"/>
  <c r="B281" i="73"/>
  <c r="C280" i="73"/>
  <c r="B280" i="73"/>
  <c r="C279" i="73"/>
  <c r="B279" i="73"/>
  <c r="C278" i="73"/>
  <c r="B278" i="73"/>
  <c r="C277" i="73"/>
  <c r="B277" i="73"/>
  <c r="C276" i="73"/>
  <c r="B276" i="73"/>
  <c r="C275" i="73"/>
  <c r="B275" i="73"/>
  <c r="C274" i="73"/>
  <c r="B274" i="73"/>
  <c r="C273" i="73"/>
  <c r="B273" i="73"/>
  <c r="C272" i="73"/>
  <c r="B272" i="73"/>
  <c r="C271" i="73"/>
  <c r="B271" i="73"/>
  <c r="C270" i="73"/>
  <c r="B270" i="73"/>
  <c r="C269" i="73"/>
  <c r="B269" i="73"/>
  <c r="C268" i="73"/>
  <c r="B268" i="73"/>
  <c r="C267" i="73"/>
  <c r="B267" i="73"/>
  <c r="C266" i="73"/>
  <c r="B266" i="73"/>
  <c r="C265" i="73"/>
  <c r="B265" i="73"/>
  <c r="C264" i="73"/>
  <c r="B264" i="73"/>
  <c r="C263" i="73"/>
  <c r="B263" i="73"/>
  <c r="C262" i="73"/>
  <c r="B262" i="73"/>
  <c r="C261" i="73"/>
  <c r="B261" i="73"/>
  <c r="C260" i="73"/>
  <c r="B260" i="73"/>
  <c r="C259" i="73"/>
  <c r="B259" i="73"/>
  <c r="C258" i="73"/>
  <c r="B258" i="73"/>
  <c r="C257" i="73"/>
  <c r="B257" i="73"/>
  <c r="C256" i="73"/>
  <c r="B256" i="73"/>
  <c r="C255" i="73"/>
  <c r="B255" i="73"/>
  <c r="C254" i="73"/>
  <c r="B254" i="73"/>
  <c r="C253" i="73"/>
  <c r="B253" i="73"/>
  <c r="C252" i="73"/>
  <c r="B252" i="73"/>
  <c r="C251" i="73"/>
  <c r="B251" i="73"/>
  <c r="C250" i="73"/>
  <c r="B250" i="73"/>
  <c r="C249" i="73"/>
  <c r="B249" i="73"/>
  <c r="C248" i="73"/>
  <c r="B248" i="73"/>
  <c r="C247" i="73"/>
  <c r="B247" i="73"/>
  <c r="C246" i="73"/>
  <c r="B246" i="73"/>
  <c r="C245" i="73"/>
  <c r="B245" i="73"/>
  <c r="C244" i="73"/>
  <c r="B244" i="73"/>
  <c r="C243" i="73"/>
  <c r="B243" i="73"/>
  <c r="C242" i="73"/>
  <c r="B242" i="73"/>
  <c r="C241" i="73"/>
  <c r="B241" i="73"/>
  <c r="C240" i="73"/>
  <c r="B240" i="73"/>
  <c r="C239" i="73"/>
  <c r="B239" i="73"/>
  <c r="C238" i="73"/>
  <c r="B238" i="73"/>
  <c r="C237" i="73"/>
  <c r="B237" i="73"/>
  <c r="C236" i="73"/>
  <c r="B236" i="73"/>
  <c r="C235" i="73"/>
  <c r="B235" i="73"/>
  <c r="C234" i="73"/>
  <c r="B234" i="73"/>
  <c r="C233" i="73"/>
  <c r="B233" i="73"/>
  <c r="C232" i="73"/>
  <c r="B232" i="73"/>
  <c r="C231" i="73"/>
  <c r="B231" i="73"/>
  <c r="C230" i="73"/>
  <c r="B230" i="73"/>
  <c r="C229" i="73"/>
  <c r="B229" i="73"/>
  <c r="C228" i="73"/>
  <c r="B228" i="73"/>
  <c r="C227" i="73"/>
  <c r="B227" i="73"/>
  <c r="C226" i="73"/>
  <c r="B226" i="73"/>
  <c r="C225" i="73"/>
  <c r="B225" i="73"/>
  <c r="C224" i="73"/>
  <c r="B224" i="73"/>
  <c r="C223" i="73"/>
  <c r="B223" i="73"/>
  <c r="C222" i="73"/>
  <c r="B222" i="73"/>
  <c r="C221" i="73"/>
  <c r="B221" i="73"/>
  <c r="C220" i="73"/>
  <c r="B220" i="73"/>
  <c r="C219" i="73"/>
  <c r="B219" i="73"/>
  <c r="C218" i="73"/>
  <c r="B218" i="73"/>
  <c r="C217" i="73"/>
  <c r="B217" i="73"/>
  <c r="C216" i="73"/>
  <c r="B216" i="73"/>
  <c r="C215" i="73"/>
  <c r="B215" i="73"/>
  <c r="C214" i="73"/>
  <c r="B214" i="73"/>
  <c r="C213" i="73"/>
  <c r="B213" i="73"/>
  <c r="C212" i="73"/>
  <c r="B212" i="73"/>
  <c r="C211" i="73"/>
  <c r="B211" i="73"/>
  <c r="C210" i="73"/>
  <c r="B210" i="73"/>
  <c r="C209" i="73"/>
  <c r="B209" i="73"/>
  <c r="C208" i="73"/>
  <c r="B208" i="73"/>
  <c r="C207" i="73"/>
  <c r="B207" i="73"/>
  <c r="C206" i="73"/>
  <c r="B206" i="73"/>
  <c r="C205" i="73"/>
  <c r="B205" i="73"/>
  <c r="C204" i="73"/>
  <c r="B204" i="73"/>
  <c r="C203" i="73"/>
  <c r="B203" i="73"/>
  <c r="C202" i="73"/>
  <c r="B202" i="73"/>
  <c r="C201" i="73"/>
  <c r="B201" i="73"/>
  <c r="C200" i="73"/>
  <c r="B200" i="73"/>
  <c r="C199" i="73"/>
  <c r="B199" i="73"/>
  <c r="C198" i="73"/>
  <c r="B198" i="73"/>
  <c r="C197" i="73"/>
  <c r="B197" i="73"/>
  <c r="C196" i="73"/>
  <c r="B196" i="73"/>
  <c r="C195" i="73"/>
  <c r="B195" i="73"/>
  <c r="C194" i="73"/>
  <c r="B194" i="73"/>
  <c r="C193" i="73"/>
  <c r="B193" i="73"/>
  <c r="C192" i="73"/>
  <c r="B192" i="73"/>
  <c r="C191" i="73"/>
  <c r="B191" i="73"/>
  <c r="C190" i="73"/>
  <c r="B190" i="73"/>
  <c r="C189" i="73"/>
  <c r="B189" i="73"/>
  <c r="C188" i="73"/>
  <c r="B188" i="73"/>
  <c r="C187" i="73"/>
  <c r="B187" i="73"/>
  <c r="C186" i="73"/>
  <c r="B186" i="73"/>
  <c r="C185" i="73"/>
  <c r="B185" i="73"/>
  <c r="C184" i="73"/>
  <c r="B184" i="73"/>
  <c r="C183" i="73"/>
  <c r="B183" i="73"/>
  <c r="C182" i="73"/>
  <c r="B182" i="73"/>
  <c r="C181" i="73"/>
  <c r="B181" i="73"/>
  <c r="C180" i="73"/>
  <c r="B180" i="73"/>
  <c r="C179" i="73"/>
  <c r="B179" i="73"/>
  <c r="C178" i="73"/>
  <c r="B178" i="73"/>
  <c r="C177" i="73"/>
  <c r="B177" i="73"/>
  <c r="C176" i="73"/>
  <c r="B176" i="73"/>
  <c r="C175" i="73"/>
  <c r="B175" i="73"/>
  <c r="C174" i="73"/>
  <c r="B174" i="73"/>
  <c r="C173" i="73"/>
  <c r="B173" i="73"/>
  <c r="C172" i="73"/>
  <c r="B172" i="73"/>
  <c r="C171" i="73"/>
  <c r="B171" i="73"/>
  <c r="C170" i="73"/>
  <c r="B170" i="73"/>
  <c r="C169" i="73"/>
  <c r="B169" i="73"/>
  <c r="C168" i="73"/>
  <c r="B168" i="73"/>
  <c r="C167" i="73"/>
  <c r="B167" i="73"/>
  <c r="C166" i="73"/>
  <c r="B166" i="73"/>
  <c r="C165" i="73"/>
  <c r="B165" i="73"/>
  <c r="C164" i="73"/>
  <c r="B164" i="73"/>
  <c r="C163" i="73"/>
  <c r="B163" i="73"/>
  <c r="C162" i="73"/>
  <c r="B162" i="73"/>
  <c r="C161" i="73"/>
  <c r="B161" i="73"/>
  <c r="C160" i="73"/>
  <c r="B160" i="73"/>
  <c r="C159" i="73"/>
  <c r="B159" i="73"/>
  <c r="C158" i="73"/>
  <c r="B158" i="73"/>
  <c r="C157" i="73"/>
  <c r="B157" i="73"/>
  <c r="C156" i="73"/>
  <c r="B156" i="73"/>
  <c r="C155" i="73"/>
  <c r="B155" i="73"/>
  <c r="C154" i="73"/>
  <c r="B154" i="73"/>
  <c r="C153" i="73"/>
  <c r="B153" i="73"/>
  <c r="C152" i="73"/>
  <c r="B152" i="73"/>
  <c r="C151" i="73"/>
  <c r="B151" i="73"/>
  <c r="C150" i="73"/>
  <c r="B150" i="73"/>
  <c r="C149" i="73"/>
  <c r="B149" i="73"/>
  <c r="C148" i="73"/>
  <c r="B148" i="73"/>
  <c r="C147" i="73"/>
  <c r="B147" i="73"/>
  <c r="C146" i="73"/>
  <c r="B146" i="73"/>
  <c r="C145" i="73"/>
  <c r="B145" i="73"/>
  <c r="C144" i="73"/>
  <c r="B144" i="73"/>
  <c r="C143" i="73"/>
  <c r="B143" i="73"/>
  <c r="C142" i="73"/>
  <c r="B142" i="73"/>
  <c r="C141" i="73"/>
  <c r="B141" i="73"/>
  <c r="C140" i="73"/>
  <c r="B140" i="73"/>
  <c r="C139" i="73"/>
  <c r="B139" i="73"/>
  <c r="C138" i="73"/>
  <c r="B138" i="73"/>
  <c r="C137" i="73"/>
  <c r="B137" i="73"/>
  <c r="C136" i="73"/>
  <c r="B136" i="73"/>
  <c r="C135" i="73"/>
  <c r="B135" i="73"/>
  <c r="C134" i="73"/>
  <c r="B134" i="73"/>
  <c r="C133" i="73"/>
  <c r="B133" i="73"/>
  <c r="C132" i="73"/>
  <c r="B132" i="73"/>
  <c r="C131" i="73"/>
  <c r="B131" i="73"/>
  <c r="C130" i="73"/>
  <c r="B130" i="73"/>
  <c r="C129" i="73"/>
  <c r="B129" i="73"/>
  <c r="C128" i="73"/>
  <c r="B128" i="73"/>
  <c r="C127" i="73"/>
  <c r="B127" i="73"/>
  <c r="C126" i="73"/>
  <c r="B126" i="73"/>
  <c r="C125" i="73"/>
  <c r="B125" i="73"/>
  <c r="C124" i="73"/>
  <c r="B124" i="73"/>
  <c r="C123" i="73"/>
  <c r="B123" i="73"/>
  <c r="C122" i="73"/>
  <c r="B122" i="73"/>
  <c r="C121" i="73"/>
  <c r="B121" i="73"/>
  <c r="C120" i="73"/>
  <c r="B120" i="73"/>
  <c r="C119" i="73"/>
  <c r="B119" i="73"/>
  <c r="C118" i="73"/>
  <c r="B118" i="73"/>
  <c r="C117" i="73"/>
  <c r="B117" i="73"/>
  <c r="C116" i="73"/>
  <c r="B116" i="73"/>
  <c r="C115" i="73"/>
  <c r="B115" i="73"/>
  <c r="C114" i="73"/>
  <c r="B114" i="73"/>
  <c r="C113" i="73"/>
  <c r="B113" i="73"/>
  <c r="C112" i="73"/>
  <c r="B112" i="73"/>
  <c r="C111" i="73"/>
  <c r="B111" i="73"/>
  <c r="C110" i="73"/>
  <c r="B110" i="73"/>
  <c r="C109" i="73"/>
  <c r="B109" i="73"/>
  <c r="C108" i="73"/>
  <c r="B108" i="73"/>
  <c r="C107" i="73"/>
  <c r="B107" i="73"/>
  <c r="C106" i="73"/>
  <c r="B106" i="73"/>
  <c r="C105" i="73"/>
  <c r="B105" i="73"/>
  <c r="C104" i="73"/>
  <c r="B104" i="73"/>
  <c r="C103" i="73"/>
  <c r="B103" i="73"/>
  <c r="C102" i="73"/>
  <c r="B102" i="73"/>
  <c r="C101" i="73"/>
  <c r="B101" i="73"/>
  <c r="C100" i="73"/>
  <c r="B100" i="73"/>
  <c r="C99" i="73"/>
  <c r="B99" i="73"/>
  <c r="C98" i="73"/>
  <c r="B98" i="73"/>
  <c r="C97" i="73"/>
  <c r="B97" i="73"/>
  <c r="C96" i="73"/>
  <c r="B96" i="73"/>
  <c r="C95" i="73"/>
  <c r="B95" i="73"/>
  <c r="C94" i="73"/>
  <c r="B94" i="73"/>
  <c r="C93" i="73"/>
  <c r="B93" i="73"/>
  <c r="C92" i="73"/>
  <c r="B92" i="73"/>
  <c r="C91" i="73"/>
  <c r="B91" i="73"/>
  <c r="C90" i="73"/>
  <c r="B90" i="73"/>
  <c r="C89" i="73"/>
  <c r="B89" i="73"/>
  <c r="C88" i="73"/>
  <c r="B88" i="73"/>
  <c r="C87" i="73"/>
  <c r="B87" i="73"/>
  <c r="C86" i="73"/>
  <c r="B86" i="73"/>
  <c r="C85" i="73"/>
  <c r="B85" i="73"/>
  <c r="C84" i="73"/>
  <c r="B84" i="73"/>
  <c r="C83" i="73"/>
  <c r="B83" i="73"/>
  <c r="C82" i="73"/>
  <c r="B82" i="73"/>
  <c r="C81" i="73"/>
  <c r="B81" i="73"/>
  <c r="C80" i="73"/>
  <c r="B80" i="73"/>
  <c r="C79" i="73"/>
  <c r="B79" i="73"/>
  <c r="C78" i="73"/>
  <c r="B78" i="73"/>
  <c r="C77" i="73"/>
  <c r="B77" i="73"/>
  <c r="C76" i="73"/>
  <c r="B76" i="73"/>
  <c r="C75" i="73"/>
  <c r="B75" i="73"/>
  <c r="C74" i="73"/>
  <c r="B74" i="73"/>
  <c r="C73" i="73"/>
  <c r="B73" i="73"/>
  <c r="C72" i="73"/>
  <c r="B72" i="73"/>
  <c r="C71" i="73"/>
  <c r="B71" i="73"/>
  <c r="C70" i="73"/>
  <c r="B70" i="73"/>
  <c r="C69" i="73"/>
  <c r="B69" i="73"/>
  <c r="C68" i="73"/>
  <c r="B68" i="73"/>
  <c r="C67" i="73"/>
  <c r="B67" i="73"/>
  <c r="C66" i="73"/>
  <c r="B66" i="73"/>
  <c r="C65" i="73"/>
  <c r="B65" i="73"/>
  <c r="C64" i="73"/>
  <c r="B64" i="73"/>
  <c r="C63" i="73"/>
  <c r="B63" i="73"/>
  <c r="C62" i="73"/>
  <c r="B62" i="73"/>
  <c r="C61" i="73"/>
  <c r="B61" i="73"/>
  <c r="C60" i="73"/>
  <c r="B60" i="73"/>
  <c r="C59" i="73"/>
  <c r="B59" i="73"/>
  <c r="C58" i="73"/>
  <c r="B58" i="73"/>
  <c r="C57" i="73"/>
  <c r="B57" i="73"/>
  <c r="C56" i="73"/>
  <c r="B56" i="73"/>
  <c r="C55" i="73"/>
  <c r="B55" i="73"/>
  <c r="C54" i="73"/>
  <c r="B54" i="73"/>
  <c r="C53" i="73"/>
  <c r="B53" i="73"/>
  <c r="C52" i="73"/>
  <c r="B52" i="73"/>
  <c r="C51" i="73"/>
  <c r="B51" i="73"/>
  <c r="C50" i="73"/>
  <c r="B50" i="73"/>
  <c r="C49" i="73"/>
  <c r="B49" i="73"/>
  <c r="C48" i="73"/>
  <c r="B48" i="73"/>
  <c r="C47" i="73"/>
  <c r="B47" i="73"/>
  <c r="C46" i="73"/>
  <c r="B46" i="73"/>
  <c r="C45" i="73"/>
  <c r="B45" i="73"/>
  <c r="C44" i="73"/>
  <c r="B44" i="73"/>
  <c r="C43" i="73"/>
  <c r="B43" i="73"/>
  <c r="C42" i="73"/>
  <c r="B42" i="73"/>
  <c r="C41" i="73"/>
  <c r="B41" i="73"/>
  <c r="C40" i="73"/>
  <c r="B40" i="73"/>
  <c r="C39" i="73"/>
  <c r="B39" i="73"/>
  <c r="C38" i="73"/>
  <c r="B38" i="73"/>
  <c r="C37" i="73"/>
  <c r="B37" i="73"/>
  <c r="C36" i="73"/>
  <c r="B36" i="73"/>
  <c r="C35" i="73"/>
  <c r="B35" i="73"/>
  <c r="C34" i="73"/>
  <c r="B34" i="73"/>
  <c r="C33" i="73"/>
  <c r="B33" i="73"/>
  <c r="C32" i="73"/>
  <c r="B32" i="73"/>
  <c r="C31" i="73"/>
  <c r="B31" i="73"/>
  <c r="C30" i="73"/>
  <c r="B30" i="73"/>
  <c r="C29" i="73"/>
  <c r="B29" i="73"/>
  <c r="C28" i="73"/>
  <c r="B28" i="73"/>
  <c r="C27" i="73"/>
  <c r="B27" i="73"/>
  <c r="C26" i="73"/>
  <c r="B26" i="73"/>
  <c r="C25" i="73"/>
  <c r="B25" i="73"/>
  <c r="C24" i="73"/>
  <c r="B24" i="73"/>
  <c r="C23" i="73"/>
  <c r="B23" i="73"/>
  <c r="C22" i="73"/>
  <c r="B22" i="73"/>
  <c r="C21" i="73"/>
  <c r="B21" i="73"/>
  <c r="C20" i="73"/>
  <c r="B20" i="73"/>
  <c r="C19" i="73"/>
  <c r="B19" i="73"/>
  <c r="C18" i="73"/>
  <c r="B18" i="73"/>
  <c r="C17" i="73"/>
  <c r="B17" i="73"/>
  <c r="C16" i="73"/>
  <c r="B16" i="73"/>
  <c r="C15" i="73"/>
  <c r="B15" i="73"/>
  <c r="C14" i="73"/>
  <c r="B14" i="73"/>
  <c r="C13" i="73"/>
  <c r="B13" i="73"/>
  <c r="C12" i="73"/>
  <c r="B12" i="73"/>
  <c r="C11" i="73"/>
  <c r="B11" i="73"/>
  <c r="C10" i="73"/>
  <c r="B10" i="73"/>
  <c r="C9" i="73"/>
  <c r="B9" i="73"/>
  <c r="C8" i="73"/>
  <c r="B8" i="73"/>
  <c r="C7" i="73"/>
  <c r="B7" i="73"/>
  <c r="C6" i="73"/>
  <c r="B6" i="73"/>
  <c r="C5" i="73"/>
  <c r="B5" i="73"/>
  <c r="C4" i="73"/>
  <c r="B4" i="73"/>
  <c r="G707" i="41"/>
  <c r="G695" i="41"/>
  <c r="G694" i="41"/>
  <c r="G693" i="41"/>
  <c r="G692" i="41"/>
  <c r="G688" i="41"/>
  <c r="G686" i="41"/>
  <c r="G685" i="41"/>
  <c r="G684" i="41"/>
  <c r="G682" i="41"/>
  <c r="G681" i="41"/>
  <c r="G677" i="41"/>
  <c r="G676" i="41"/>
  <c r="G675" i="41"/>
  <c r="G672" i="41"/>
  <c r="G665" i="41"/>
  <c r="G662" i="41"/>
  <c r="G660" i="41"/>
  <c r="G659" i="41"/>
  <c r="G658" i="41"/>
  <c r="G657" i="41"/>
  <c r="G654" i="41"/>
  <c r="G651" i="41"/>
  <c r="G650" i="41"/>
  <c r="G647" i="41"/>
  <c r="G645" i="41"/>
  <c r="G644" i="41"/>
  <c r="G643" i="41"/>
  <c r="G642" i="41"/>
  <c r="G641" i="41"/>
  <c r="G637" i="41"/>
  <c r="G636" i="41"/>
  <c r="G632" i="41"/>
  <c r="G629" i="41"/>
  <c r="G628" i="41"/>
  <c r="G627" i="41"/>
  <c r="G625" i="41"/>
  <c r="G615" i="41"/>
  <c r="G605" i="41"/>
  <c r="G600" i="41"/>
  <c r="G599" i="41"/>
  <c r="G598" i="41"/>
  <c r="G595" i="41"/>
  <c r="G592" i="41"/>
  <c r="G591" i="41"/>
  <c r="G590" i="41"/>
  <c r="G589" i="41"/>
  <c r="G588" i="41"/>
  <c r="G587" i="41"/>
  <c r="G586" i="41"/>
  <c r="G579" i="41"/>
  <c r="G578" i="41"/>
  <c r="G577" i="41"/>
  <c r="G576" i="41"/>
  <c r="G575" i="41"/>
  <c r="G574" i="41"/>
  <c r="G573" i="41"/>
  <c r="G572" i="41"/>
  <c r="G571" i="41"/>
  <c r="G570" i="41"/>
  <c r="G569" i="41"/>
  <c r="G568" i="41"/>
  <c r="G567" i="41"/>
  <c r="G566" i="41"/>
  <c r="G565" i="41"/>
  <c r="G564" i="41"/>
  <c r="G563" i="41"/>
  <c r="G562" i="41"/>
  <c r="G561" i="41"/>
  <c r="G560" i="41"/>
  <c r="G559" i="41"/>
  <c r="G509" i="41"/>
  <c r="G508" i="41"/>
  <c r="G507" i="41"/>
  <c r="G506" i="41"/>
  <c r="G505" i="41"/>
  <c r="G504" i="41"/>
  <c r="G503" i="41"/>
  <c r="G502" i="41"/>
  <c r="G501" i="41"/>
  <c r="G500" i="41"/>
  <c r="G499" i="41"/>
  <c r="G498" i="41"/>
  <c r="G497" i="41"/>
  <c r="G496" i="41"/>
  <c r="G489" i="41"/>
  <c r="G488" i="41"/>
  <c r="G487" i="41"/>
  <c r="G486" i="41"/>
  <c r="G485" i="41"/>
  <c r="G484" i="41"/>
  <c r="G483" i="41"/>
  <c r="G479" i="41"/>
  <c r="G477" i="41"/>
  <c r="G475" i="41"/>
  <c r="G473" i="41"/>
  <c r="G471" i="41"/>
  <c r="G467" i="41"/>
  <c r="G466" i="41"/>
  <c r="G465" i="41"/>
  <c r="G464" i="41"/>
  <c r="G463" i="41"/>
  <c r="G332" i="41"/>
  <c r="G462" i="41"/>
  <c r="G461" i="41"/>
  <c r="G460" i="41"/>
  <c r="G459" i="41"/>
  <c r="G458" i="41"/>
  <c r="G454" i="41"/>
  <c r="G449" i="41"/>
  <c r="G446" i="41"/>
  <c r="G442" i="41"/>
  <c r="G440" i="41"/>
  <c r="G437" i="41"/>
  <c r="G435" i="41"/>
  <c r="G434" i="41"/>
  <c r="G433" i="41"/>
  <c r="G432" i="41"/>
  <c r="G431" i="41"/>
  <c r="G430" i="41"/>
  <c r="G429" i="41"/>
  <c r="G428" i="41"/>
  <c r="G427" i="41"/>
  <c r="G426" i="41"/>
  <c r="G425" i="41"/>
  <c r="G424" i="41"/>
  <c r="G423" i="41"/>
  <c r="G422" i="41"/>
  <c r="G421" i="41"/>
  <c r="G420" i="41"/>
  <c r="G419" i="41"/>
  <c r="G418" i="41"/>
  <c r="G417" i="41"/>
  <c r="G416" i="41"/>
  <c r="G415" i="41"/>
  <c r="G414" i="41"/>
  <c r="G413" i="41"/>
  <c r="G410" i="41"/>
  <c r="G409" i="41"/>
  <c r="G406" i="41"/>
  <c r="G405" i="41"/>
  <c r="G404" i="41"/>
  <c r="G403" i="41"/>
  <c r="G402" i="41"/>
  <c r="G401" i="41"/>
  <c r="G399" i="41"/>
  <c r="G398" i="41"/>
  <c r="G388" i="41"/>
  <c r="G386" i="41"/>
  <c r="G385" i="41"/>
  <c r="G384" i="41"/>
  <c r="G383" i="41"/>
  <c r="G380" i="41"/>
  <c r="G379" i="41"/>
  <c r="G378" i="41"/>
  <c r="G374" i="41"/>
  <c r="G373" i="41"/>
  <c r="G372" i="41"/>
  <c r="G371" i="41"/>
  <c r="G365" i="41"/>
  <c r="G363" i="41"/>
  <c r="G362" i="41"/>
  <c r="G360" i="41"/>
  <c r="G359" i="41"/>
  <c r="G358" i="41"/>
  <c r="G357" i="41"/>
  <c r="G356" i="41"/>
  <c r="G355" i="41"/>
  <c r="G354" i="41"/>
  <c r="G353" i="41"/>
  <c r="G352" i="41"/>
  <c r="G349" i="41"/>
  <c r="G346" i="41"/>
  <c r="G345" i="41"/>
  <c r="G344" i="41"/>
  <c r="G342" i="41"/>
  <c r="G340" i="41"/>
  <c r="G339" i="41"/>
  <c r="G335" i="41"/>
  <c r="G334" i="41"/>
  <c r="G333" i="41"/>
  <c r="G329" i="41"/>
  <c r="G326" i="41"/>
  <c r="G325" i="41"/>
  <c r="G324" i="41"/>
  <c r="G323" i="41"/>
  <c r="G321" i="41"/>
  <c r="G319" i="41"/>
  <c r="G317" i="41"/>
  <c r="G313" i="41"/>
  <c r="G312" i="41"/>
  <c r="G307" i="41"/>
  <c r="G304" i="41"/>
  <c r="G299" i="41"/>
  <c r="G298" i="41"/>
  <c r="G297" i="41"/>
  <c r="G296" i="41"/>
  <c r="G294" i="41"/>
  <c r="G289" i="41"/>
  <c r="G285" i="41"/>
  <c r="G281" i="41"/>
  <c r="G280" i="41"/>
  <c r="G276" i="41"/>
  <c r="G273" i="41"/>
  <c r="G272" i="41"/>
  <c r="G271" i="41"/>
  <c r="G269" i="41"/>
  <c r="G268" i="41"/>
  <c r="G267" i="41"/>
  <c r="G266" i="41"/>
  <c r="G265" i="41"/>
  <c r="G264" i="41"/>
  <c r="G263" i="41"/>
  <c r="G262" i="41"/>
  <c r="G260" i="41"/>
  <c r="G254" i="41"/>
  <c r="G253" i="41"/>
  <c r="G252" i="41"/>
  <c r="G251" i="41"/>
  <c r="G250" i="41"/>
  <c r="G249" i="41"/>
  <c r="G233" i="41"/>
  <c r="G232" i="41"/>
  <c r="G228" i="41"/>
  <c r="G227" i="41"/>
  <c r="G226" i="41"/>
  <c r="G225" i="41"/>
  <c r="G224" i="41"/>
  <c r="G223" i="41"/>
  <c r="G222" i="41"/>
  <c r="G216" i="41"/>
  <c r="G215" i="41"/>
  <c r="G214" i="41"/>
  <c r="G213" i="41"/>
  <c r="G211" i="41"/>
  <c r="G206" i="41"/>
  <c r="G205" i="41"/>
  <c r="G204" i="41"/>
  <c r="G202" i="41"/>
  <c r="G201" i="41"/>
  <c r="G200" i="41"/>
  <c r="G199" i="41"/>
  <c r="G198" i="41"/>
  <c r="G197" i="41"/>
  <c r="G196" i="41"/>
  <c r="G195" i="41"/>
  <c r="G188" i="41"/>
  <c r="G187" i="41"/>
  <c r="G183" i="41"/>
  <c r="G182" i="41"/>
  <c r="G181" i="41"/>
  <c r="G180" i="41"/>
  <c r="G179" i="41"/>
  <c r="G177" i="41"/>
  <c r="G174" i="41"/>
  <c r="G173" i="41"/>
  <c r="G172" i="41"/>
  <c r="G171" i="41"/>
  <c r="G169" i="41"/>
  <c r="G166" i="41"/>
  <c r="G165" i="41"/>
  <c r="G164" i="41"/>
  <c r="G163" i="41"/>
  <c r="G162" i="41"/>
  <c r="G161" i="41"/>
  <c r="G159" i="41"/>
  <c r="G157" i="41"/>
  <c r="G155" i="41"/>
  <c r="G149" i="41"/>
  <c r="G148" i="41"/>
  <c r="G147" i="41"/>
  <c r="G145" i="41"/>
  <c r="G143" i="41"/>
  <c r="G139" i="41"/>
  <c r="G138" i="41"/>
  <c r="G137" i="41"/>
  <c r="G136" i="41"/>
  <c r="G135" i="41"/>
  <c r="G134" i="41"/>
  <c r="G133" i="41"/>
  <c r="G132" i="41"/>
  <c r="G131" i="41"/>
  <c r="G130" i="41"/>
  <c r="G129" i="41"/>
  <c r="G127" i="41"/>
  <c r="G124" i="41"/>
  <c r="G120" i="41"/>
  <c r="G119" i="41"/>
  <c r="G113" i="41"/>
  <c r="G110" i="41"/>
  <c r="G109" i="41"/>
  <c r="G108" i="41"/>
  <c r="G107" i="41"/>
  <c r="G106" i="41"/>
  <c r="G104" i="41"/>
  <c r="G103" i="41"/>
  <c r="G102" i="41"/>
  <c r="G100" i="41"/>
  <c r="G99" i="41"/>
  <c r="G97" i="41"/>
  <c r="G96" i="41"/>
  <c r="G95" i="41"/>
  <c r="G94" i="41"/>
  <c r="G93" i="41"/>
  <c r="G88" i="41"/>
  <c r="G87" i="41"/>
  <c r="G85" i="41"/>
  <c r="G84" i="41"/>
  <c r="G83" i="41"/>
  <c r="G81" i="41"/>
  <c r="G80" i="41"/>
  <c r="G79" i="41"/>
  <c r="G78" i="41"/>
  <c r="G77" i="41"/>
  <c r="G76" i="41"/>
  <c r="G71" i="41"/>
  <c r="G70" i="41"/>
  <c r="G68" i="41"/>
  <c r="G67" i="41"/>
  <c r="G61" i="41"/>
  <c r="G57" i="41"/>
  <c r="G56" i="41"/>
  <c r="G55" i="41"/>
  <c r="G54" i="41"/>
  <c r="G53" i="41"/>
  <c r="G52" i="41"/>
  <c r="G51" i="41"/>
  <c r="G50" i="41"/>
  <c r="G49" i="41"/>
  <c r="G48" i="41"/>
  <c r="G47" i="41"/>
  <c r="G46" i="41"/>
  <c r="G44" i="41"/>
  <c r="G42" i="41"/>
  <c r="G38" i="41"/>
  <c r="G31" i="41"/>
  <c r="G28" i="41"/>
  <c r="G24" i="41"/>
  <c r="G23" i="41"/>
  <c r="G18" i="41"/>
  <c r="G8" i="41"/>
  <c r="G7" i="41"/>
  <c r="G6" i="41"/>
  <c r="G5" i="41"/>
  <c r="C164" i="65"/>
  <c r="B164" i="65"/>
  <c r="B162" i="65"/>
  <c r="B159" i="65"/>
  <c r="B156" i="65"/>
  <c r="C163" i="65"/>
  <c r="B163" i="65"/>
  <c r="C33" i="69"/>
  <c r="B33" i="69"/>
  <c r="C32" i="69"/>
  <c r="B32" i="69"/>
  <c r="C56" i="69"/>
  <c r="B56" i="69"/>
  <c r="C20" i="69"/>
  <c r="B20" i="69"/>
  <c r="C10" i="69"/>
  <c r="B10" i="69"/>
  <c r="C11" i="69"/>
  <c r="B11" i="69"/>
  <c r="C48" i="69"/>
  <c r="B48" i="69"/>
  <c r="G238" i="41"/>
  <c r="G708" i="41"/>
  <c r="F709" i="41"/>
  <c r="E709" i="41"/>
  <c r="E703" i="41"/>
  <c r="E696" i="41"/>
  <c r="E691" i="41"/>
  <c r="E690" i="41"/>
  <c r="G674" i="41"/>
  <c r="E673" i="41"/>
  <c r="G221" i="41"/>
  <c r="E72" i="41"/>
  <c r="B3866" i="28"/>
  <c r="B3882" i="28"/>
  <c r="B3890" i="28"/>
  <c r="B3874" i="28"/>
  <c r="B3906" i="28"/>
  <c r="B3898" i="28"/>
  <c r="B3914" i="28"/>
  <c r="B3922" i="28"/>
  <c r="B3938" i="28"/>
  <c r="B3930" i="28"/>
  <c r="B3946" i="28"/>
  <c r="B3954" i="28"/>
  <c r="B3962" i="28"/>
  <c r="B3970" i="28"/>
  <c r="B3978" i="28"/>
  <c r="B3986" i="28"/>
  <c r="B3994" i="28"/>
  <c r="B4002" i="28"/>
  <c r="B4010" i="28"/>
  <c r="B4018" i="28"/>
  <c r="B4026" i="28"/>
  <c r="B4034" i="28"/>
  <c r="B4042" i="28"/>
  <c r="B4050" i="28"/>
  <c r="B4058" i="28"/>
  <c r="B4066" i="28"/>
  <c r="B4074" i="28"/>
  <c r="B4082" i="28"/>
  <c r="B4090" i="28"/>
  <c r="B4098" i="28"/>
  <c r="B4106" i="28"/>
  <c r="B4114" i="28"/>
  <c r="B4130" i="28"/>
  <c r="B4122" i="28"/>
  <c r="B4138" i="28"/>
  <c r="B4146" i="28"/>
  <c r="B4154" i="28"/>
  <c r="B4162" i="28"/>
  <c r="B4170" i="28"/>
  <c r="B4178" i="28"/>
  <c r="B4186" i="28"/>
  <c r="B4194" i="28"/>
  <c r="B4202" i="28"/>
  <c r="B4210" i="28"/>
  <c r="B4218" i="28"/>
  <c r="B4226" i="28"/>
  <c r="B4234" i="28"/>
  <c r="B4242" i="28"/>
  <c r="B4258" i="28"/>
  <c r="B4250" i="28"/>
  <c r="B4266" i="28"/>
  <c r="B4274" i="28"/>
  <c r="B4282" i="28"/>
  <c r="B4290" i="28"/>
  <c r="B4298" i="28"/>
  <c r="B4306" i="28"/>
  <c r="B4314" i="28"/>
  <c r="B4322" i="28"/>
  <c r="B4330" i="28"/>
  <c r="B4338" i="28"/>
  <c r="B4346" i="28"/>
  <c r="B4354" i="28"/>
  <c r="B4362" i="28"/>
  <c r="B4370" i="28"/>
  <c r="B4378" i="28"/>
  <c r="B4386" i="28"/>
  <c r="B4394" i="28"/>
  <c r="B4402" i="28"/>
  <c r="B4410" i="28"/>
  <c r="B4418" i="28"/>
  <c r="B4426" i="28"/>
  <c r="B4434" i="28"/>
  <c r="B4442" i="28"/>
  <c r="B4450" i="28"/>
  <c r="B4458" i="28"/>
  <c r="B4466" i="28"/>
  <c r="B4474" i="28"/>
  <c r="B4482" i="28"/>
  <c r="B4490" i="28"/>
  <c r="B4498" i="28"/>
  <c r="B4506" i="28"/>
  <c r="B4514" i="28"/>
  <c r="B4522" i="28"/>
  <c r="B4530" i="28"/>
  <c r="B4538" i="28"/>
  <c r="B4546" i="28"/>
  <c r="B4554" i="28"/>
  <c r="B4562" i="28"/>
  <c r="B4570" i="28"/>
  <c r="B4578" i="28"/>
  <c r="B4586" i="28"/>
  <c r="B4594" i="28"/>
  <c r="B4602" i="28"/>
  <c r="B4610" i="28"/>
  <c r="B4618" i="28"/>
  <c r="B4626" i="28"/>
  <c r="B4642" i="28"/>
  <c r="B4634" i="28"/>
  <c r="B4650" i="28"/>
  <c r="B4658" i="28"/>
  <c r="B4666" i="28"/>
  <c r="B4674" i="28"/>
  <c r="B4682" i="28"/>
  <c r="B4690" i="28"/>
  <c r="B4698" i="28"/>
  <c r="B4706" i="28"/>
  <c r="B4714" i="28"/>
  <c r="B4722" i="28"/>
  <c r="B4730" i="28"/>
  <c r="B4738" i="28"/>
  <c r="B4746" i="28"/>
  <c r="B4754" i="28"/>
  <c r="B4762" i="28"/>
  <c r="B4770" i="28"/>
  <c r="B4778" i="28"/>
  <c r="B4786" i="28"/>
  <c r="B4794" i="28"/>
  <c r="B4802" i="28"/>
  <c r="B4810" i="28"/>
  <c r="B4818" i="28"/>
  <c r="B4826" i="28"/>
  <c r="B4834" i="28"/>
  <c r="B4842" i="28"/>
  <c r="B4850" i="28"/>
  <c r="B4858" i="28"/>
  <c r="B4866" i="28"/>
  <c r="B4874" i="28"/>
  <c r="B4882" i="28"/>
  <c r="B4890" i="28"/>
  <c r="B4898" i="28"/>
  <c r="B4906" i="28"/>
  <c r="B4914" i="28"/>
  <c r="B4922" i="28"/>
  <c r="B4930" i="28"/>
  <c r="B4938" i="28"/>
  <c r="B4946" i="28"/>
  <c r="G699" i="41"/>
  <c r="E699" i="41"/>
  <c r="E73" i="41"/>
  <c r="G72" i="41"/>
  <c r="G690" i="41"/>
  <c r="G666" i="41"/>
  <c r="G691" i="41"/>
  <c r="G667" i="41"/>
  <c r="G670" i="41"/>
  <c r="G696" i="41"/>
  <c r="G673" i="41"/>
  <c r="G703" i="41"/>
  <c r="G663" i="41"/>
  <c r="G700" i="41"/>
  <c r="E700" i="41"/>
  <c r="G705" i="41"/>
  <c r="E705" i="41"/>
  <c r="G697" i="41"/>
  <c r="E697" i="41"/>
  <c r="G704" i="41"/>
  <c r="E704" i="41"/>
  <c r="G73" i="41"/>
  <c r="G701" i="41"/>
  <c r="E701" i="41"/>
  <c r="G74" i="41"/>
  <c r="E74" i="41"/>
  <c r="G706" i="41"/>
  <c r="E706" i="41"/>
  <c r="G698" i="41"/>
  <c r="E698" i="41"/>
  <c r="G702" i="41"/>
  <c r="E702" i="41"/>
  <c r="C19" i="69"/>
  <c r="B19" i="69"/>
  <c r="C13" i="69"/>
  <c r="B13" i="69"/>
  <c r="C12" i="69"/>
  <c r="B12" i="69"/>
  <c r="C47" i="69"/>
  <c r="B47" i="69"/>
  <c r="C66" i="69"/>
  <c r="B66" i="69"/>
  <c r="C27" i="69"/>
  <c r="B27" i="69"/>
  <c r="C29" i="69"/>
  <c r="B29" i="69"/>
  <c r="C44" i="69"/>
  <c r="B44" i="69"/>
  <c r="C55" i="69"/>
  <c r="B55" i="69"/>
  <c r="C79" i="69"/>
  <c r="B79" i="69"/>
  <c r="C65" i="69"/>
  <c r="B65" i="69"/>
  <c r="C64" i="69"/>
  <c r="B64" i="69"/>
  <c r="C41" i="69"/>
  <c r="B41" i="69"/>
  <c r="C78" i="69"/>
  <c r="B78" i="69"/>
  <c r="B77" i="69"/>
  <c r="C22" i="69"/>
  <c r="B22" i="69"/>
  <c r="B23" i="69"/>
  <c r="C23" i="69"/>
  <c r="C46" i="69"/>
  <c r="B46" i="69"/>
  <c r="C54" i="69"/>
  <c r="B54" i="69"/>
  <c r="C43" i="69"/>
  <c r="B43" i="69"/>
  <c r="C31" i="69"/>
  <c r="B31" i="69"/>
  <c r="C30" i="69"/>
  <c r="B30" i="69"/>
  <c r="C28" i="69"/>
  <c r="B28" i="69"/>
  <c r="C42" i="69"/>
  <c r="B42" i="69"/>
  <c r="C17" i="69"/>
  <c r="B17" i="69"/>
  <c r="C16" i="69"/>
  <c r="B16" i="69"/>
  <c r="C21" i="69"/>
  <c r="B21" i="69"/>
  <c r="C83" i="69"/>
  <c r="B83" i="69"/>
  <c r="B82" i="69"/>
  <c r="C81" i="69"/>
  <c r="B81" i="69"/>
  <c r="B80" i="69"/>
  <c r="C76" i="69"/>
  <c r="B76" i="69"/>
  <c r="C75" i="69"/>
  <c r="B75" i="69"/>
  <c r="C74" i="69"/>
  <c r="B74" i="69"/>
  <c r="C73" i="69"/>
  <c r="B73" i="69"/>
  <c r="C72" i="69"/>
  <c r="B72" i="69"/>
  <c r="C71" i="69"/>
  <c r="B71" i="69"/>
  <c r="C70" i="69"/>
  <c r="B70" i="69"/>
  <c r="C69" i="69"/>
  <c r="B69" i="69"/>
  <c r="C68" i="69"/>
  <c r="B68" i="69"/>
  <c r="C67" i="69"/>
  <c r="B67" i="69"/>
  <c r="C63" i="69"/>
  <c r="B63" i="69"/>
  <c r="C62" i="69"/>
  <c r="B62" i="69"/>
  <c r="C61" i="69"/>
  <c r="B61" i="69"/>
  <c r="C60" i="69"/>
  <c r="B60" i="69"/>
  <c r="C59" i="69"/>
  <c r="B59" i="69"/>
  <c r="C58" i="69"/>
  <c r="B58" i="69"/>
  <c r="B57" i="69"/>
  <c r="C53" i="69"/>
  <c r="B53" i="69"/>
  <c r="C52" i="69"/>
  <c r="B52" i="69"/>
  <c r="C51" i="69"/>
  <c r="B51" i="69"/>
  <c r="C50" i="69"/>
  <c r="B50" i="69"/>
  <c r="C49" i="69"/>
  <c r="B49" i="69"/>
  <c r="C45" i="69"/>
  <c r="B45" i="69"/>
  <c r="C40" i="69"/>
  <c r="B40" i="69"/>
  <c r="C39" i="69"/>
  <c r="B39" i="69"/>
  <c r="C38" i="69"/>
  <c r="B38" i="69"/>
  <c r="C37" i="69"/>
  <c r="B37" i="69"/>
  <c r="B36" i="69"/>
  <c r="C35" i="69"/>
  <c r="B35" i="69"/>
  <c r="B34" i="69"/>
  <c r="C26" i="69"/>
  <c r="B26" i="69"/>
  <c r="C25" i="69"/>
  <c r="B25" i="69"/>
  <c r="C24" i="69"/>
  <c r="B24" i="69"/>
  <c r="C18" i="69"/>
  <c r="B18" i="69"/>
  <c r="B15" i="69"/>
  <c r="C14" i="69"/>
  <c r="B14" i="69"/>
  <c r="B9" i="69"/>
  <c r="C8" i="69"/>
  <c r="B8" i="69"/>
  <c r="C7" i="69"/>
  <c r="B7" i="69"/>
  <c r="C6" i="69"/>
  <c r="B6" i="69"/>
  <c r="C5" i="69"/>
  <c r="B5" i="69"/>
  <c r="B4" i="69"/>
  <c r="C63" i="68"/>
  <c r="B63" i="68"/>
  <c r="C17" i="68"/>
  <c r="B17" i="68"/>
  <c r="C39" i="68"/>
  <c r="B39" i="68"/>
  <c r="C38" i="68"/>
  <c r="B38" i="68"/>
  <c r="C37" i="68"/>
  <c r="B37" i="68"/>
  <c r="C35" i="68"/>
  <c r="B35" i="68"/>
  <c r="C30" i="68"/>
  <c r="B30" i="68"/>
  <c r="C36" i="68"/>
  <c r="B36" i="68"/>
  <c r="C12" i="68"/>
  <c r="B12" i="68"/>
  <c r="C59" i="68"/>
  <c r="B59" i="68"/>
  <c r="C62" i="68"/>
  <c r="B62" i="68"/>
  <c r="C61" i="68"/>
  <c r="B61" i="68"/>
  <c r="C16" i="68"/>
  <c r="B16" i="68"/>
  <c r="C15" i="68"/>
  <c r="B15" i="68"/>
  <c r="C52" i="68"/>
  <c r="B52" i="68"/>
  <c r="C21" i="68"/>
  <c r="C22" i="68"/>
  <c r="B22" i="68"/>
  <c r="B21" i="68"/>
  <c r="C20" i="68"/>
  <c r="B20" i="68"/>
  <c r="C19" i="68"/>
  <c r="B19" i="68"/>
  <c r="C60" i="68"/>
  <c r="B60" i="68"/>
  <c r="C58" i="68"/>
  <c r="B58" i="68"/>
  <c r="C57" i="68"/>
  <c r="B57" i="68"/>
  <c r="C56" i="68"/>
  <c r="B56" i="68"/>
  <c r="C55" i="68"/>
  <c r="B55" i="68"/>
  <c r="C18" i="68"/>
  <c r="B18" i="68"/>
  <c r="C9" i="68"/>
  <c r="B9" i="68"/>
  <c r="C54" i="68"/>
  <c r="B54" i="68"/>
  <c r="C53" i="68"/>
  <c r="B53" i="68"/>
  <c r="C51" i="68"/>
  <c r="B51" i="68"/>
  <c r="C50" i="68"/>
  <c r="B50" i="68"/>
  <c r="C49" i="68"/>
  <c r="B49" i="68"/>
  <c r="C48" i="68"/>
  <c r="B48" i="68"/>
  <c r="C47" i="68"/>
  <c r="B47" i="68"/>
  <c r="C46" i="68"/>
  <c r="B46" i="68"/>
  <c r="C45" i="68"/>
  <c r="B45" i="68"/>
  <c r="C44" i="68"/>
  <c r="B44" i="68"/>
  <c r="C43" i="68"/>
  <c r="B43" i="68"/>
  <c r="C72" i="68"/>
  <c r="B72" i="68"/>
  <c r="C71" i="68"/>
  <c r="B71" i="68"/>
  <c r="C70" i="68"/>
  <c r="B70" i="68"/>
  <c r="C69" i="68"/>
  <c r="B69" i="68"/>
  <c r="C68" i="68"/>
  <c r="B68" i="68"/>
  <c r="C67" i="68"/>
  <c r="B67" i="68"/>
  <c r="C66" i="68"/>
  <c r="B66" i="68"/>
  <c r="C65" i="68"/>
  <c r="B65" i="68"/>
  <c r="C64" i="68"/>
  <c r="B64" i="68"/>
  <c r="C34" i="68"/>
  <c r="B34" i="68"/>
  <c r="C33" i="68"/>
  <c r="B33" i="68"/>
  <c r="C32" i="68"/>
  <c r="B32" i="68"/>
  <c r="C31" i="68"/>
  <c r="B31" i="68"/>
  <c r="C29" i="68"/>
  <c r="B29" i="68"/>
  <c r="C28" i="68"/>
  <c r="B28" i="68"/>
  <c r="C27" i="68"/>
  <c r="B27" i="68"/>
  <c r="C26" i="68"/>
  <c r="B26" i="68"/>
  <c r="C25" i="68"/>
  <c r="B25" i="68"/>
  <c r="C24" i="68"/>
  <c r="B24" i="68"/>
  <c r="C23" i="68"/>
  <c r="B23" i="68"/>
  <c r="C14" i="68"/>
  <c r="B14" i="68"/>
  <c r="C13" i="68"/>
  <c r="B13" i="68"/>
  <c r="C11" i="68"/>
  <c r="B11" i="68"/>
  <c r="C10" i="68"/>
  <c r="B10" i="68"/>
  <c r="C8" i="68"/>
  <c r="B8" i="68"/>
  <c r="C7" i="68"/>
  <c r="B7" i="68"/>
  <c r="C6" i="68"/>
  <c r="B6" i="68"/>
  <c r="C5" i="68"/>
  <c r="B5" i="68"/>
  <c r="C4" i="68"/>
  <c r="B4" i="68"/>
  <c r="C109" i="65"/>
  <c r="B109" i="65"/>
  <c r="C108" i="65"/>
  <c r="B108" i="65"/>
  <c r="C66" i="65"/>
  <c r="B66" i="65"/>
  <c r="C125" i="65"/>
  <c r="B125" i="65"/>
  <c r="C116" i="65"/>
  <c r="B116" i="65"/>
  <c r="B115" i="65"/>
  <c r="C29" i="67"/>
  <c r="B29" i="67"/>
  <c r="C28" i="67"/>
  <c r="B28" i="67"/>
  <c r="C27" i="67"/>
  <c r="B27" i="67"/>
  <c r="C26" i="67"/>
  <c r="B26" i="67"/>
  <c r="C25" i="67"/>
  <c r="B25" i="67"/>
  <c r="C24" i="67"/>
  <c r="B24" i="67"/>
  <c r="C23" i="67"/>
  <c r="B23" i="67"/>
  <c r="C22" i="67"/>
  <c r="B22" i="67"/>
  <c r="C21" i="67"/>
  <c r="B21" i="67"/>
  <c r="C20" i="67"/>
  <c r="B20" i="67"/>
  <c r="C19" i="67"/>
  <c r="B19" i="67"/>
  <c r="C18" i="67"/>
  <c r="B18" i="67"/>
  <c r="C17" i="67"/>
  <c r="B17" i="67"/>
  <c r="C41" i="67"/>
  <c r="B41" i="67"/>
  <c r="C40" i="67"/>
  <c r="B40" i="67"/>
  <c r="C39" i="67"/>
  <c r="B39" i="67"/>
  <c r="J34" i="67"/>
  <c r="E34" i="67"/>
  <c r="B33" i="67"/>
  <c r="C16" i="67"/>
  <c r="B16" i="67"/>
  <c r="C15" i="67"/>
  <c r="B15" i="67"/>
  <c r="C14" i="67"/>
  <c r="B14" i="67"/>
  <c r="C13" i="67"/>
  <c r="B13" i="67"/>
  <c r="C12" i="67"/>
  <c r="B12" i="67"/>
  <c r="C11" i="67"/>
  <c r="B11" i="67"/>
  <c r="C10" i="67"/>
  <c r="B10" i="67"/>
  <c r="C9" i="67"/>
  <c r="B9" i="67"/>
  <c r="C8" i="67"/>
  <c r="B8" i="67"/>
  <c r="C7" i="67"/>
  <c r="B7" i="67"/>
  <c r="C6" i="67"/>
  <c r="B6" i="67"/>
  <c r="C5" i="67"/>
  <c r="B5" i="67"/>
  <c r="C4" i="67"/>
  <c r="B4" i="67"/>
  <c r="C40" i="66"/>
  <c r="B40" i="66"/>
  <c r="C41" i="66"/>
  <c r="B41" i="66"/>
  <c r="C37" i="66"/>
  <c r="B37" i="66"/>
  <c r="C27" i="66"/>
  <c r="B27" i="66"/>
  <c r="C34" i="66"/>
  <c r="B34" i="66"/>
  <c r="C39" i="66"/>
  <c r="B39" i="66"/>
  <c r="C38" i="66"/>
  <c r="B38" i="66"/>
  <c r="C36" i="66"/>
  <c r="B36" i="66"/>
  <c r="C35" i="66"/>
  <c r="B35" i="66"/>
  <c r="C26" i="66"/>
  <c r="B26" i="66"/>
  <c r="C33" i="66"/>
  <c r="B33" i="66"/>
  <c r="C30" i="66"/>
  <c r="B30" i="66"/>
  <c r="C61" i="66"/>
  <c r="C52" i="66"/>
  <c r="B61" i="66"/>
  <c r="B52" i="66"/>
  <c r="C60" i="66"/>
  <c r="C51" i="66"/>
  <c r="B60" i="66"/>
  <c r="B51" i="66"/>
  <c r="C59" i="66"/>
  <c r="C50" i="66"/>
  <c r="B59" i="66"/>
  <c r="B50" i="66"/>
  <c r="C58" i="66"/>
  <c r="C49" i="66"/>
  <c r="B58" i="66"/>
  <c r="B49" i="66"/>
  <c r="C57" i="66"/>
  <c r="C48" i="66"/>
  <c r="B57" i="66"/>
  <c r="B48" i="66"/>
  <c r="B56" i="66"/>
  <c r="B47" i="66"/>
  <c r="A47" i="66"/>
  <c r="C43" i="66"/>
  <c r="B43" i="66"/>
  <c r="B42" i="66"/>
  <c r="C32" i="66"/>
  <c r="B32" i="66"/>
  <c r="C31" i="66"/>
  <c r="B31" i="66"/>
  <c r="C29" i="66"/>
  <c r="B29" i="66"/>
  <c r="C28" i="66"/>
  <c r="B28" i="66"/>
  <c r="C25" i="66"/>
  <c r="B25" i="66"/>
  <c r="C24" i="66"/>
  <c r="B24" i="66"/>
  <c r="C23" i="66"/>
  <c r="B23" i="66"/>
  <c r="C22" i="66"/>
  <c r="B22" i="66"/>
  <c r="C21" i="66"/>
  <c r="B21" i="66"/>
  <c r="C20" i="66"/>
  <c r="B20" i="66"/>
  <c r="C19" i="66"/>
  <c r="B19" i="66"/>
  <c r="C18" i="66"/>
  <c r="B18" i="66"/>
  <c r="C17" i="66"/>
  <c r="B17" i="66"/>
  <c r="C16" i="66"/>
  <c r="B16" i="66"/>
  <c r="C15" i="66"/>
  <c r="B15" i="66"/>
  <c r="C14" i="66"/>
  <c r="B14" i="66"/>
  <c r="C13" i="66"/>
  <c r="B13" i="66"/>
  <c r="C12" i="66"/>
  <c r="B12" i="66"/>
  <c r="C11" i="66"/>
  <c r="B11" i="66"/>
  <c r="C10" i="66"/>
  <c r="B10" i="66"/>
  <c r="C9" i="66"/>
  <c r="B9" i="66"/>
  <c r="C8" i="66"/>
  <c r="B8" i="66"/>
  <c r="C7" i="66"/>
  <c r="B7" i="66"/>
  <c r="C6" i="66"/>
  <c r="B6" i="66"/>
  <c r="C5" i="66"/>
  <c r="B5" i="66"/>
  <c r="C4" i="66"/>
  <c r="B4" i="66"/>
  <c r="C155" i="65"/>
  <c r="B155" i="65"/>
  <c r="C142" i="65"/>
  <c r="B142" i="65"/>
  <c r="C90" i="65"/>
  <c r="B90" i="65"/>
  <c r="C69" i="65"/>
  <c r="B69" i="65"/>
  <c r="C72" i="65"/>
  <c r="B72" i="65"/>
  <c r="C54" i="65"/>
  <c r="B54" i="65"/>
  <c r="C75" i="65"/>
  <c r="B75" i="65"/>
  <c r="C74" i="65"/>
  <c r="B74" i="65"/>
  <c r="C68" i="65"/>
  <c r="B68" i="65"/>
  <c r="C67" i="65"/>
  <c r="B67" i="65"/>
  <c r="C71" i="65"/>
  <c r="B71" i="65"/>
  <c r="C70" i="65"/>
  <c r="B70" i="65"/>
  <c r="C77" i="65"/>
  <c r="B77" i="65"/>
  <c r="C76" i="65"/>
  <c r="B76" i="65"/>
  <c r="C88" i="65"/>
  <c r="B88" i="65"/>
  <c r="C33" i="65"/>
  <c r="B33" i="65"/>
  <c r="C158" i="65"/>
  <c r="B158" i="65"/>
  <c r="C161" i="65"/>
  <c r="B161" i="65"/>
  <c r="C160" i="65"/>
  <c r="B160" i="65"/>
  <c r="C124" i="65"/>
  <c r="B124" i="65"/>
  <c r="C157" i="65"/>
  <c r="B157" i="65"/>
  <c r="G156" i="65"/>
  <c r="E156" i="65"/>
  <c r="C104" i="65"/>
  <c r="B104" i="65"/>
  <c r="C79" i="65"/>
  <c r="B79" i="65"/>
  <c r="C40" i="65"/>
  <c r="B40" i="65"/>
  <c r="C97" i="65"/>
  <c r="B97" i="65"/>
  <c r="C89" i="65"/>
  <c r="B89" i="65"/>
  <c r="C64" i="65"/>
  <c r="B64" i="65"/>
  <c r="C84" i="65"/>
  <c r="B84" i="65"/>
  <c r="C96" i="65"/>
  <c r="B96" i="65"/>
  <c r="C31" i="65"/>
  <c r="B31" i="65"/>
  <c r="C32" i="65"/>
  <c r="B32" i="65"/>
  <c r="C135" i="65"/>
  <c r="B135" i="65"/>
  <c r="B123" i="65"/>
  <c r="C123" i="65"/>
  <c r="C80" i="65"/>
  <c r="B80" i="65"/>
  <c r="C56" i="65"/>
  <c r="B56" i="65"/>
  <c r="E65" i="41"/>
  <c r="E5" i="41"/>
  <c r="G58" i="41"/>
  <c r="E58" i="41"/>
  <c r="G60" i="41"/>
  <c r="E60" i="41"/>
  <c r="G69" i="41"/>
  <c r="E69" i="41"/>
  <c r="G62" i="41"/>
  <c r="E62" i="41"/>
  <c r="G59" i="41"/>
  <c r="E59" i="41"/>
  <c r="G36" i="41"/>
  <c r="G65" i="41"/>
  <c r="F593" i="41"/>
  <c r="E593" i="41"/>
  <c r="F469" i="41"/>
  <c r="F624" i="41"/>
  <c r="E624" i="41"/>
  <c r="F655" i="41"/>
  <c r="E655" i="41"/>
  <c r="G655" i="41"/>
  <c r="G593" i="41"/>
  <c r="G626" i="41"/>
  <c r="G469" i="41"/>
  <c r="G400" i="41"/>
  <c r="G624" i="41"/>
  <c r="G64" i="41"/>
  <c r="E64" i="41"/>
  <c r="G66" i="41"/>
  <c r="E66" i="41"/>
  <c r="G656" i="41"/>
  <c r="F478" i="41"/>
  <c r="E478" i="41"/>
  <c r="G478" i="41"/>
  <c r="G646" i="41"/>
  <c r="E646" i="41"/>
  <c r="G63" i="41"/>
  <c r="E63" i="41"/>
  <c r="G649" i="41"/>
  <c r="E649" i="41"/>
  <c r="F620" i="41"/>
  <c r="E620" i="41"/>
  <c r="G620" i="41"/>
  <c r="F609" i="41"/>
  <c r="E609" i="41"/>
  <c r="F602" i="41"/>
  <c r="E602" i="41"/>
  <c r="G614" i="41"/>
  <c r="F608" i="41"/>
  <c r="E608" i="41"/>
  <c r="F607" i="41"/>
  <c r="E607" i="41"/>
  <c r="G607" i="41"/>
  <c r="F606" i="41"/>
  <c r="E606" i="41"/>
  <c r="G606" i="41"/>
  <c r="G597" i="41"/>
  <c r="G596" i="41"/>
  <c r="F596" i="41"/>
  <c r="E596" i="41"/>
  <c r="F594" i="41"/>
  <c r="E594" i="41"/>
  <c r="G594" i="41"/>
  <c r="G514" i="41"/>
  <c r="G513" i="41"/>
  <c r="G512" i="41"/>
  <c r="G511" i="41"/>
  <c r="G510" i="41"/>
  <c r="F512" i="41"/>
  <c r="E512" i="41"/>
  <c r="G583" i="41"/>
  <c r="E583" i="41"/>
  <c r="G552" i="41"/>
  <c r="E552" i="41"/>
  <c r="G518" i="41"/>
  <c r="E518" i="41"/>
  <c r="G553" i="41"/>
  <c r="E553" i="41"/>
  <c r="G539" i="41"/>
  <c r="E539" i="41"/>
  <c r="G580" i="41"/>
  <c r="E580" i="41"/>
  <c r="G635" i="41"/>
  <c r="E635" i="41"/>
  <c r="G491" i="41"/>
  <c r="E491" i="41"/>
  <c r="G558" i="41"/>
  <c r="E558" i="41"/>
  <c r="G517" i="41"/>
  <c r="E517" i="41"/>
  <c r="G538" i="41"/>
  <c r="E538" i="41"/>
  <c r="G581" i="41"/>
  <c r="E581" i="41"/>
  <c r="G490" i="41"/>
  <c r="E490" i="41"/>
  <c r="G519" i="41"/>
  <c r="E519" i="41"/>
  <c r="G557" i="41"/>
  <c r="E557" i="41"/>
  <c r="G540" i="41"/>
  <c r="E540" i="41"/>
  <c r="G582" i="41"/>
  <c r="E582" i="41"/>
  <c r="G630" i="41"/>
  <c r="E630" i="41"/>
  <c r="G534" i="41"/>
  <c r="E534" i="41"/>
  <c r="G533" i="41"/>
  <c r="E533" i="41"/>
  <c r="G584" i="41"/>
  <c r="E584" i="41"/>
  <c r="G522" i="41"/>
  <c r="E522" i="41"/>
  <c r="G535" i="41"/>
  <c r="E535" i="41"/>
  <c r="G530" i="41"/>
  <c r="E530" i="41"/>
  <c r="G520" i="41"/>
  <c r="E520" i="41"/>
  <c r="G541" i="41"/>
  <c r="E541" i="41"/>
  <c r="G612" i="41"/>
  <c r="E612" i="41"/>
  <c r="G492" i="41"/>
  <c r="E492" i="41"/>
  <c r="G493" i="41"/>
  <c r="E493" i="41"/>
  <c r="G494" i="41"/>
  <c r="E494" i="41"/>
  <c r="G515" i="41"/>
  <c r="E515" i="41"/>
  <c r="G523" i="41"/>
  <c r="E523" i="41"/>
  <c r="G536" i="41"/>
  <c r="E536" i="41"/>
  <c r="G531" i="41"/>
  <c r="E531" i="41"/>
  <c r="G618" i="41"/>
  <c r="E618" i="41"/>
  <c r="G521" i="41"/>
  <c r="E521" i="41"/>
  <c r="G495" i="41"/>
  <c r="E495" i="41"/>
  <c r="G516" i="41"/>
  <c r="E516" i="41"/>
  <c r="G551" i="41"/>
  <c r="E551" i="41"/>
  <c r="G537" i="41"/>
  <c r="E537" i="41"/>
  <c r="G532" i="41"/>
  <c r="E532" i="41"/>
  <c r="F170" i="41"/>
  <c r="E170" i="41"/>
  <c r="G633" i="41"/>
  <c r="E633" i="41"/>
  <c r="G634" i="41"/>
  <c r="E634" i="41"/>
  <c r="G608" i="41"/>
  <c r="G170" i="41"/>
  <c r="G602" i="41"/>
  <c r="G609" i="41"/>
  <c r="G476" i="41"/>
  <c r="G678" i="41"/>
  <c r="F472" i="41"/>
  <c r="E472" i="41"/>
  <c r="G472" i="41"/>
  <c r="F468" i="41"/>
  <c r="E468" i="41"/>
  <c r="G468" i="41"/>
  <c r="F457" i="41"/>
  <c r="E457" i="41"/>
  <c r="G456" i="41"/>
  <c r="F455" i="41"/>
  <c r="E455" i="41"/>
  <c r="G455" i="41"/>
  <c r="F450" i="41"/>
  <c r="E450" i="41"/>
  <c r="G450" i="41"/>
  <c r="C90" i="31"/>
  <c r="B90" i="31"/>
  <c r="C99" i="31"/>
  <c r="B99" i="31"/>
  <c r="C89" i="31"/>
  <c r="B89" i="31"/>
  <c r="C105" i="31"/>
  <c r="B105" i="31"/>
  <c r="F448" i="41"/>
  <c r="E448" i="41"/>
  <c r="G448" i="41"/>
  <c r="G555" i="41"/>
  <c r="E555" i="41"/>
  <c r="G451" i="41"/>
  <c r="E451" i="41"/>
  <c r="G470" i="41"/>
  <c r="E470" i="41"/>
  <c r="G482" i="41"/>
  <c r="E482" i="41"/>
  <c r="G544" i="41"/>
  <c r="E544" i="41"/>
  <c r="G554" i="41"/>
  <c r="E554" i="41"/>
  <c r="G452" i="41"/>
  <c r="E452" i="41"/>
  <c r="G474" i="41"/>
  <c r="E474" i="41"/>
  <c r="G480" i="41"/>
  <c r="E480" i="41"/>
  <c r="G622" i="41"/>
  <c r="E622" i="41"/>
  <c r="G638" i="41"/>
  <c r="E638" i="41"/>
  <c r="G545" i="41"/>
  <c r="E545" i="41"/>
  <c r="G623" i="41"/>
  <c r="E623" i="41"/>
  <c r="G547" i="41"/>
  <c r="E547" i="41"/>
  <c r="G542" i="41"/>
  <c r="E542" i="41"/>
  <c r="G546" i="41"/>
  <c r="E546" i="41"/>
  <c r="G550" i="41"/>
  <c r="E550" i="41"/>
  <c r="G631" i="41"/>
  <c r="E631" i="41"/>
  <c r="G619" i="41"/>
  <c r="E619" i="41"/>
  <c r="G549" i="41"/>
  <c r="E549" i="41"/>
  <c r="G556" i="41"/>
  <c r="E556" i="41"/>
  <c r="G548" i="41"/>
  <c r="E548" i="41"/>
  <c r="G543" i="41"/>
  <c r="E543" i="41"/>
  <c r="G457" i="41"/>
  <c r="F447" i="41"/>
  <c r="E447" i="41"/>
  <c r="G447" i="41"/>
  <c r="F443" i="41"/>
  <c r="E443" i="41"/>
  <c r="G443" i="41"/>
  <c r="G525" i="41"/>
  <c r="E525" i="41"/>
  <c r="G453" i="41"/>
  <c r="E453" i="41"/>
  <c r="G528" i="41"/>
  <c r="E528" i="41"/>
  <c r="G527" i="41"/>
  <c r="E527" i="41"/>
  <c r="G529" i="41"/>
  <c r="E529" i="41"/>
  <c r="G524" i="41"/>
  <c r="E524" i="41"/>
  <c r="E639" i="41"/>
  <c r="G639" i="41"/>
  <c r="G526" i="41"/>
  <c r="E526" i="41"/>
  <c r="G481" i="41"/>
  <c r="E481" i="41"/>
  <c r="F441" i="41"/>
  <c r="E441" i="41"/>
  <c r="G441" i="41"/>
  <c r="G439" i="41"/>
  <c r="E439" i="41"/>
  <c r="E640" i="41"/>
  <c r="G640" i="41"/>
  <c r="G436" i="41"/>
  <c r="E436" i="41"/>
  <c r="G438" i="41"/>
  <c r="E438" i="41"/>
  <c r="G444" i="41"/>
  <c r="E444" i="41"/>
  <c r="F396" i="41"/>
  <c r="E396" i="41"/>
  <c r="G396" i="41"/>
  <c r="F395" i="41"/>
  <c r="E395" i="41"/>
  <c r="F382" i="41"/>
  <c r="E382" i="41"/>
  <c r="F376" i="41"/>
  <c r="E376" i="41"/>
  <c r="G375" i="41"/>
  <c r="G370" i="41"/>
  <c r="E370" i="41"/>
  <c r="G445" i="41"/>
  <c r="E445" i="41"/>
  <c r="G391" i="41"/>
  <c r="E391" i="41"/>
  <c r="G395" i="41"/>
  <c r="G397" i="41"/>
  <c r="G376" i="41"/>
  <c r="E392" i="41"/>
  <c r="G382" i="41"/>
  <c r="F366" i="41"/>
  <c r="E366" i="41"/>
  <c r="G366" i="41"/>
  <c r="F364" i="41"/>
  <c r="E364" i="41"/>
  <c r="E412" i="41"/>
  <c r="G412" i="41"/>
  <c r="G387" i="41"/>
  <c r="E387" i="41"/>
  <c r="G368" i="41"/>
  <c r="E368" i="41"/>
  <c r="G364" i="41"/>
  <c r="G664" i="41"/>
  <c r="G392" i="41"/>
  <c r="G389" i="41"/>
  <c r="E407" i="41"/>
  <c r="G407" i="41"/>
  <c r="G377" i="41"/>
  <c r="G411" i="41"/>
  <c r="G367" i="41"/>
  <c r="E367" i="41"/>
  <c r="G679" i="41"/>
  <c r="E679" i="41"/>
  <c r="G394" i="41"/>
  <c r="E394" i="41"/>
  <c r="G369" i="41"/>
  <c r="E369" i="41"/>
  <c r="G390" i="41"/>
  <c r="F350" i="41"/>
  <c r="E350" i="41"/>
  <c r="G350" i="41"/>
  <c r="G408" i="41"/>
  <c r="G393" i="41"/>
  <c r="E393" i="41"/>
  <c r="G680" i="41"/>
  <c r="E680" i="41"/>
  <c r="G381" i="41"/>
  <c r="E381" i="41"/>
  <c r="G616" i="41"/>
  <c r="E616" i="41"/>
  <c r="G347" i="41"/>
  <c r="E347" i="41"/>
  <c r="G689" i="41"/>
  <c r="E689" i="41"/>
  <c r="G603" i="41"/>
  <c r="E603" i="41"/>
  <c r="G348" i="41"/>
  <c r="E348" i="41"/>
  <c r="G683" i="41"/>
  <c r="E683" i="41"/>
  <c r="G687" i="41"/>
  <c r="E687" i="41"/>
  <c r="F343" i="41"/>
  <c r="F351" i="41"/>
  <c r="E351" i="41"/>
  <c r="F341" i="41"/>
  <c r="E341" i="41"/>
  <c r="G341" i="41"/>
  <c r="F316" i="41"/>
  <c r="E316" i="41"/>
  <c r="G316" i="41"/>
  <c r="F311" i="41"/>
  <c r="E311" i="41"/>
  <c r="F308" i="41"/>
  <c r="E308" i="41"/>
  <c r="F309" i="41"/>
  <c r="E309" i="41"/>
  <c r="G309" i="41"/>
  <c r="F300" i="41"/>
  <c r="E300" i="41"/>
  <c r="G310" i="41"/>
  <c r="F310" i="41"/>
  <c r="E310" i="41"/>
  <c r="G278" i="41"/>
  <c r="F279" i="41"/>
  <c r="E279" i="41"/>
  <c r="F278" i="41"/>
  <c r="E278" i="41"/>
  <c r="F277" i="41"/>
  <c r="E277" i="41"/>
  <c r="G277" i="41"/>
  <c r="F274" i="41"/>
  <c r="E274" i="41"/>
  <c r="G274" i="41"/>
  <c r="F293" i="41"/>
  <c r="E293" i="41"/>
  <c r="G293" i="41"/>
  <c r="F305" i="41"/>
  <c r="E305" i="41"/>
  <c r="F314" i="41"/>
  <c r="E314" i="41"/>
  <c r="G305" i="41"/>
  <c r="G314" i="41"/>
  <c r="F275" i="41"/>
  <c r="E275" i="41"/>
  <c r="F270" i="41"/>
  <c r="E270" i="41"/>
  <c r="G270" i="41"/>
  <c r="G343" i="41"/>
  <c r="G351" i="41"/>
  <c r="G610" i="41"/>
  <c r="E610" i="41"/>
  <c r="G295" i="41"/>
  <c r="E295" i="41"/>
  <c r="G604" i="41"/>
  <c r="E604" i="41"/>
  <c r="G601" i="41"/>
  <c r="E601" i="41"/>
  <c r="G275" i="41"/>
  <c r="G168" i="41"/>
  <c r="G668" i="41"/>
  <c r="G336" i="41"/>
  <c r="G338" i="41"/>
  <c r="G315" i="41"/>
  <c r="G337" i="41"/>
  <c r="G613" i="41"/>
  <c r="E613" i="41"/>
  <c r="G611" i="41"/>
  <c r="E611" i="41"/>
  <c r="G709" i="41"/>
  <c r="F261" i="41"/>
  <c r="E261" i="41"/>
  <c r="F259" i="41"/>
  <c r="E259" i="41"/>
  <c r="G259" i="41"/>
  <c r="F257" i="41"/>
  <c r="F318" i="41"/>
  <c r="E318" i="41"/>
  <c r="F256" i="41"/>
  <c r="E256" i="41"/>
  <c r="F255" i="41"/>
  <c r="F661" i="41"/>
  <c r="E661" i="41"/>
  <c r="F230" i="41"/>
  <c r="E230" i="41"/>
  <c r="F231" i="41"/>
  <c r="E231" i="41"/>
  <c r="G231" i="41"/>
  <c r="G248" i="41"/>
  <c r="G247" i="41"/>
  <c r="G246" i="41"/>
  <c r="G245" i="41"/>
  <c r="G244" i="41"/>
  <c r="G243" i="41"/>
  <c r="G241" i="41"/>
  <c r="G240" i="41"/>
  <c r="G239" i="41"/>
  <c r="G237" i="41"/>
  <c r="G236" i="41"/>
  <c r="G235" i="41"/>
  <c r="G234" i="41"/>
  <c r="F123" i="41"/>
  <c r="E123" i="41"/>
  <c r="F118" i="41"/>
  <c r="E118" i="41"/>
  <c r="F114" i="41"/>
  <c r="E114" i="41"/>
  <c r="F112" i="41"/>
  <c r="E112" i="41"/>
  <c r="F105" i="41"/>
  <c r="E105" i="41"/>
  <c r="F103" i="41"/>
  <c r="E103" i="41"/>
  <c r="G230" i="41"/>
  <c r="G229" i="41"/>
  <c r="G617" i="41"/>
  <c r="E617" i="41"/>
  <c r="G621" i="41"/>
  <c r="E621" i="41"/>
  <c r="G671" i="41"/>
  <c r="E671" i="41"/>
  <c r="G242" i="41"/>
  <c r="G320" i="41"/>
  <c r="G255" i="41"/>
  <c r="G661" i="41"/>
  <c r="G279" i="41"/>
  <c r="G261" i="41"/>
  <c r="G300" i="41"/>
  <c r="G311" i="41"/>
  <c r="G308" i="41"/>
  <c r="F75" i="41"/>
  <c r="E75" i="41"/>
  <c r="F203" i="41"/>
  <c r="E203" i="41"/>
  <c r="G203" i="41"/>
  <c r="C23" i="48"/>
  <c r="B23" i="48"/>
  <c r="F193" i="41"/>
  <c r="E193" i="41"/>
  <c r="G193" i="41"/>
  <c r="F194" i="41"/>
  <c r="E194" i="41"/>
  <c r="G194" i="41"/>
  <c r="F190" i="41"/>
  <c r="E190" i="41"/>
  <c r="G190" i="41"/>
  <c r="G184" i="41"/>
  <c r="G192" i="41"/>
  <c r="G189" i="41"/>
  <c r="F186" i="41"/>
  <c r="E186" i="41"/>
  <c r="G186" i="41"/>
  <c r="G256" i="41"/>
  <c r="G330" i="41"/>
  <c r="G328" i="41"/>
  <c r="G327" i="41"/>
  <c r="G258" i="41"/>
  <c r="G322" i="41"/>
  <c r="G648" i="41"/>
  <c r="E648" i="41"/>
  <c r="G257" i="41"/>
  <c r="G318" i="41"/>
  <c r="G191" i="41"/>
  <c r="F98" i="41"/>
  <c r="F178" i="41"/>
  <c r="E178" i="41"/>
  <c r="F185" i="41"/>
  <c r="E185" i="41"/>
  <c r="F184" i="41"/>
  <c r="E184" i="41"/>
  <c r="G185" i="41"/>
  <c r="F176" i="41"/>
  <c r="E176" i="41"/>
  <c r="G176" i="41"/>
  <c r="F175" i="41"/>
  <c r="E175" i="41"/>
  <c r="G175" i="41"/>
  <c r="G331" i="41"/>
  <c r="G207" i="41"/>
  <c r="G160" i="41"/>
  <c r="F158" i="41"/>
  <c r="E158" i="41"/>
  <c r="F156" i="41"/>
  <c r="E156" i="41"/>
  <c r="G156" i="41"/>
  <c r="F86" i="41"/>
  <c r="E86" i="41"/>
  <c r="F153" i="41"/>
  <c r="E153" i="41"/>
  <c r="G153" i="41"/>
  <c r="G152" i="41"/>
  <c r="F150" i="41"/>
  <c r="E150" i="41"/>
  <c r="G150" i="41"/>
  <c r="F146" i="41"/>
  <c r="E146" i="41"/>
  <c r="G146" i="41"/>
  <c r="F22" i="41"/>
  <c r="E22" i="41"/>
  <c r="F21" i="41"/>
  <c r="F19" i="41"/>
  <c r="F26" i="41"/>
  <c r="F25" i="41"/>
  <c r="E25" i="41"/>
  <c r="F29" i="41"/>
  <c r="F27" i="41"/>
  <c r="E27" i="41"/>
  <c r="F35" i="41"/>
  <c r="E35" i="41"/>
  <c r="F34" i="41"/>
  <c r="E34" i="41"/>
  <c r="F32" i="41"/>
  <c r="E32" i="41"/>
  <c r="F142" i="41"/>
  <c r="E142" i="41"/>
  <c r="F141" i="41"/>
  <c r="E141" i="41"/>
  <c r="F140" i="41"/>
  <c r="E140" i="41"/>
  <c r="G142" i="41"/>
  <c r="G141" i="41"/>
  <c r="G140" i="41"/>
  <c r="F125" i="41"/>
  <c r="E125" i="41"/>
  <c r="F128" i="41"/>
  <c r="E128" i="41"/>
  <c r="G128" i="41"/>
  <c r="G126" i="41"/>
  <c r="F126" i="41"/>
  <c r="E126" i="41"/>
  <c r="G125" i="41"/>
  <c r="G123" i="41"/>
  <c r="G117" i="41"/>
  <c r="G105" i="41"/>
  <c r="G98" i="41"/>
  <c r="G154" i="41"/>
  <c r="F154" i="41"/>
  <c r="E154" i="41"/>
  <c r="G178" i="41"/>
  <c r="G158" i="41"/>
  <c r="G208" i="41"/>
  <c r="G209" i="41"/>
  <c r="G210" i="41"/>
  <c r="G118" i="41"/>
  <c r="G92" i="41"/>
  <c r="G91" i="41"/>
  <c r="G90" i="41"/>
  <c r="G89" i="41"/>
  <c r="G86" i="41"/>
  <c r="G82" i="41"/>
  <c r="G75" i="41"/>
  <c r="G45" i="41"/>
  <c r="G43" i="41"/>
  <c r="G41" i="41"/>
  <c r="G39" i="41"/>
  <c r="G35" i="41"/>
  <c r="G34" i="41"/>
  <c r="G21" i="41"/>
  <c r="G22" i="41"/>
  <c r="G26" i="41"/>
  <c r="G29" i="41"/>
  <c r="G9" i="41"/>
  <c r="E9" i="41"/>
  <c r="G10" i="41"/>
  <c r="E10" i="41"/>
  <c r="G282" i="41"/>
  <c r="E282" i="41"/>
  <c r="G32" i="41"/>
  <c r="G25" i="41"/>
  <c r="G101" i="41"/>
  <c r="G20" i="41"/>
  <c r="G111" i="41"/>
  <c r="G27" i="41"/>
  <c r="G112" i="41"/>
  <c r="G40" i="41"/>
  <c r="G19" i="41"/>
  <c r="G30" i="41"/>
  <c r="G283" i="41"/>
  <c r="E283" i="41"/>
  <c r="G14" i="41"/>
  <c r="E14" i="41"/>
  <c r="G669" i="41"/>
  <c r="E669" i="41"/>
  <c r="G13" i="41"/>
  <c r="E13" i="41"/>
  <c r="G11" i="41"/>
  <c r="E11" i="41"/>
  <c r="G116" i="41"/>
  <c r="G114" i="41"/>
  <c r="G33" i="41"/>
  <c r="G115" i="41"/>
  <c r="G291" i="41"/>
  <c r="E291" i="41"/>
  <c r="G15" i="41"/>
  <c r="E15" i="41"/>
  <c r="G286" i="41"/>
  <c r="E286" i="41"/>
  <c r="G12" i="41"/>
  <c r="E12" i="41"/>
  <c r="G16" i="41"/>
  <c r="E16" i="41"/>
  <c r="G151" i="41"/>
  <c r="G292" i="41"/>
  <c r="E292" i="41"/>
  <c r="G284" i="41"/>
  <c r="E284" i="41"/>
  <c r="G306" i="41"/>
  <c r="E306" i="41"/>
  <c r="G287" i="41"/>
  <c r="E287" i="41"/>
  <c r="G121" i="41"/>
  <c r="G122" i="41"/>
  <c r="C134" i="65"/>
  <c r="B134" i="65"/>
  <c r="B55" i="65"/>
  <c r="C55" i="65"/>
  <c r="C95" i="65"/>
  <c r="B95" i="65"/>
  <c r="C99" i="65"/>
  <c r="B99" i="65"/>
  <c r="C81" i="65"/>
  <c r="B81" i="65"/>
  <c r="C73" i="65"/>
  <c r="B73" i="65"/>
  <c r="B78" i="65"/>
  <c r="C78" i="65"/>
  <c r="C83" i="65"/>
  <c r="B83" i="65"/>
  <c r="C53" i="65"/>
  <c r="B53" i="65"/>
  <c r="C52" i="65"/>
  <c r="C154" i="65"/>
  <c r="B154" i="65"/>
  <c r="C153" i="65"/>
  <c r="B153" i="65"/>
  <c r="C152" i="65"/>
  <c r="B152" i="65"/>
  <c r="C151" i="65"/>
  <c r="B151" i="65"/>
  <c r="C150" i="65"/>
  <c r="B150" i="65"/>
  <c r="C149" i="65"/>
  <c r="B149" i="65"/>
  <c r="C148" i="65"/>
  <c r="B148" i="65"/>
  <c r="C147" i="65"/>
  <c r="B147" i="65"/>
  <c r="C146" i="65"/>
  <c r="B146" i="65"/>
  <c r="C145" i="65"/>
  <c r="B145" i="65"/>
  <c r="C144" i="65"/>
  <c r="B144" i="65"/>
  <c r="C143" i="65"/>
  <c r="B143" i="65"/>
  <c r="C141" i="65"/>
  <c r="B141" i="65"/>
  <c r="C140" i="65"/>
  <c r="B140" i="65"/>
  <c r="C139" i="65"/>
  <c r="B139" i="65"/>
  <c r="C138" i="65"/>
  <c r="B138" i="65"/>
  <c r="C137" i="65"/>
  <c r="B137" i="65"/>
  <c r="C136" i="65"/>
  <c r="B136" i="65"/>
  <c r="C133" i="65"/>
  <c r="B133" i="65"/>
  <c r="C132" i="65"/>
  <c r="B132" i="65"/>
  <c r="C131" i="65"/>
  <c r="B131" i="65"/>
  <c r="C130" i="65"/>
  <c r="B130" i="65"/>
  <c r="C129" i="65"/>
  <c r="B129" i="65"/>
  <c r="C128" i="65"/>
  <c r="B128" i="65"/>
  <c r="C127" i="65"/>
  <c r="B127" i="65"/>
  <c r="C126" i="65"/>
  <c r="B126" i="65"/>
  <c r="C122" i="65"/>
  <c r="B122" i="65"/>
  <c r="C121" i="65"/>
  <c r="B121" i="65"/>
  <c r="C120" i="65"/>
  <c r="B120" i="65"/>
  <c r="C119" i="65"/>
  <c r="B119" i="65"/>
  <c r="C118" i="65"/>
  <c r="B118" i="65"/>
  <c r="C117" i="65"/>
  <c r="B117" i="65"/>
  <c r="C115" i="65"/>
  <c r="C114" i="65"/>
  <c r="B114" i="65"/>
  <c r="C113" i="65"/>
  <c r="B113" i="65"/>
  <c r="C112" i="65"/>
  <c r="B112" i="65"/>
  <c r="C111" i="65"/>
  <c r="B111" i="65"/>
  <c r="C110" i="65"/>
  <c r="B110" i="65"/>
  <c r="C107" i="65"/>
  <c r="B107" i="65"/>
  <c r="C106" i="65"/>
  <c r="B106" i="65"/>
  <c r="C105" i="65"/>
  <c r="B105" i="65"/>
  <c r="C103" i="65"/>
  <c r="B103" i="65"/>
  <c r="C102" i="65"/>
  <c r="B102" i="65"/>
  <c r="C101" i="65"/>
  <c r="B101" i="65"/>
  <c r="C100" i="65"/>
  <c r="B100" i="65"/>
  <c r="C98" i="65"/>
  <c r="B98" i="65"/>
  <c r="C94" i="65"/>
  <c r="B94" i="65"/>
  <c r="C93" i="65"/>
  <c r="B93" i="65"/>
  <c r="C92" i="65"/>
  <c r="B92" i="65"/>
  <c r="C91" i="65"/>
  <c r="B91" i="65"/>
  <c r="C87" i="65"/>
  <c r="B87" i="65"/>
  <c r="C86" i="65"/>
  <c r="B86" i="65"/>
  <c r="C85" i="65"/>
  <c r="B85" i="65"/>
  <c r="C82" i="65"/>
  <c r="B82" i="65"/>
  <c r="C65" i="65"/>
  <c r="B65" i="65"/>
  <c r="C63" i="65"/>
  <c r="B63" i="65"/>
  <c r="C62" i="65"/>
  <c r="B62" i="65"/>
  <c r="C61" i="65"/>
  <c r="B61" i="65"/>
  <c r="C60" i="65"/>
  <c r="B60" i="65"/>
  <c r="C59" i="65"/>
  <c r="B59" i="65"/>
  <c r="C58" i="65"/>
  <c r="B58" i="65"/>
  <c r="C57" i="65"/>
  <c r="B57" i="65"/>
  <c r="B52" i="65"/>
  <c r="C51" i="65"/>
  <c r="B51" i="65"/>
  <c r="C50" i="65"/>
  <c r="B50" i="65"/>
  <c r="C49" i="65"/>
  <c r="B49" i="65"/>
  <c r="C48" i="65"/>
  <c r="B48" i="65"/>
  <c r="C47" i="65"/>
  <c r="B47" i="65"/>
  <c r="C46" i="65"/>
  <c r="B46" i="65"/>
  <c r="C45" i="65"/>
  <c r="B45" i="65"/>
  <c r="C44" i="65"/>
  <c r="B44" i="65"/>
  <c r="C43" i="65"/>
  <c r="B43" i="65"/>
  <c r="C42" i="65"/>
  <c r="B42" i="65"/>
  <c r="C41" i="65"/>
  <c r="B41" i="65"/>
  <c r="C39" i="65"/>
  <c r="B39" i="65"/>
  <c r="C38" i="65"/>
  <c r="B38" i="65"/>
  <c r="C37" i="65"/>
  <c r="B37" i="65"/>
  <c r="C36" i="65"/>
  <c r="B36" i="65"/>
  <c r="C35" i="65"/>
  <c r="B35" i="65"/>
  <c r="C34" i="65"/>
  <c r="B34" i="65"/>
  <c r="C30" i="65"/>
  <c r="B30" i="65"/>
  <c r="C29" i="65"/>
  <c r="B29" i="65"/>
  <c r="C28" i="65"/>
  <c r="B28" i="65"/>
  <c r="C27" i="65"/>
  <c r="B27" i="65"/>
  <c r="C26" i="65"/>
  <c r="B26" i="65"/>
  <c r="C25" i="65"/>
  <c r="B25" i="65"/>
  <c r="C24" i="65"/>
  <c r="B24" i="65"/>
  <c r="C23" i="65"/>
  <c r="B23" i="65"/>
  <c r="C22" i="65"/>
  <c r="B22" i="65"/>
  <c r="C21" i="65"/>
  <c r="B21" i="65"/>
  <c r="C20" i="65"/>
  <c r="B20" i="65"/>
  <c r="C19" i="65"/>
  <c r="B19" i="65"/>
  <c r="C18" i="65"/>
  <c r="B18" i="65"/>
  <c r="C17" i="65"/>
  <c r="B17" i="65"/>
  <c r="C16" i="65"/>
  <c r="B16" i="65"/>
  <c r="C15" i="65"/>
  <c r="B15" i="65"/>
  <c r="C13" i="65"/>
  <c r="B13" i="65"/>
  <c r="C12" i="65"/>
  <c r="B12" i="65"/>
  <c r="C11" i="65"/>
  <c r="B11" i="65"/>
  <c r="C10" i="65"/>
  <c r="B10" i="65"/>
  <c r="C9" i="65"/>
  <c r="B9" i="65"/>
  <c r="C8" i="65"/>
  <c r="B8" i="65"/>
  <c r="C7" i="65"/>
  <c r="B7" i="65"/>
  <c r="C6" i="65"/>
  <c r="B6" i="65"/>
  <c r="C5" i="65"/>
  <c r="B5" i="65"/>
  <c r="C4" i="65"/>
  <c r="B4" i="65"/>
  <c r="G288" i="41"/>
  <c r="E288" i="41"/>
  <c r="G290" i="41"/>
  <c r="E290" i="41"/>
  <c r="G144" i="41"/>
  <c r="G167" i="41"/>
  <c r="G303" i="41"/>
  <c r="E303" i="41"/>
  <c r="G301" i="41"/>
  <c r="E301" i="41"/>
  <c r="G302" i="41"/>
  <c r="E302" i="41"/>
  <c r="I619" i="28"/>
  <c r="I612" i="28"/>
  <c r="I605" i="28"/>
  <c r="I598" i="28"/>
  <c r="I584" i="28"/>
  <c r="I591" i="28"/>
  <c r="D5136" i="28"/>
  <c r="D5126" i="28"/>
  <c r="D5116" i="28"/>
  <c r="D5106" i="28"/>
  <c r="D5096" i="28"/>
  <c r="D5086" i="28"/>
  <c r="D5076" i="28"/>
  <c r="D5066" i="28"/>
  <c r="D5056" i="28"/>
  <c r="D5046" i="28"/>
  <c r="D5036" i="28"/>
  <c r="D5026" i="28"/>
  <c r="D5016" i="28"/>
  <c r="D5006" i="28"/>
  <c r="D4996" i="28"/>
  <c r="D4986" i="28"/>
  <c r="D4976" i="28"/>
  <c r="D4966" i="28"/>
  <c r="D4956" i="28"/>
  <c r="B5" i="55"/>
  <c r="B6" i="55"/>
  <c r="B7" i="55"/>
  <c r="B8" i="55"/>
  <c r="B9" i="55"/>
  <c r="B10" i="55"/>
  <c r="B11" i="55"/>
  <c r="B12" i="55"/>
  <c r="B13" i="55"/>
  <c r="B14" i="55"/>
  <c r="B15" i="55"/>
  <c r="M5065" i="28"/>
  <c r="M5055" i="28"/>
  <c r="M5045" i="28"/>
  <c r="M5035" i="28"/>
  <c r="M5025" i="28"/>
  <c r="M5015" i="28"/>
  <c r="M5005" i="28"/>
  <c r="M4995" i="28"/>
  <c r="K5075" i="28"/>
  <c r="K5085" i="28"/>
  <c r="B16" i="55"/>
  <c r="B18" i="55"/>
  <c r="B19" i="55"/>
  <c r="B20" i="55"/>
  <c r="B21" i="55"/>
  <c r="K5486" i="28"/>
  <c r="A5491" i="28"/>
  <c r="K422" i="28"/>
  <c r="B22" i="55"/>
  <c r="B23" i="55"/>
  <c r="B24" i="55"/>
  <c r="B25" i="55"/>
  <c r="B26" i="55"/>
  <c r="B27" i="55"/>
  <c r="B28" i="55"/>
  <c r="B29" i="55"/>
  <c r="B30" i="55"/>
  <c r="K5065" i="28"/>
  <c r="K5055" i="28"/>
  <c r="K5045" i="28"/>
  <c r="K5035" i="28"/>
  <c r="K5025" i="28"/>
  <c r="K5015" i="28"/>
  <c r="K5005" i="28"/>
  <c r="K4995" i="28"/>
  <c r="K4985" i="28"/>
  <c r="K4975" i="28"/>
  <c r="K4965" i="28"/>
  <c r="K4955" i="28"/>
  <c r="B34" i="55"/>
  <c r="B35" i="55"/>
  <c r="B36" i="55"/>
  <c r="B37" i="55"/>
  <c r="B38" i="55"/>
  <c r="B39" i="55"/>
  <c r="B40" i="55"/>
  <c r="B41" i="55"/>
  <c r="B42" i="55"/>
  <c r="B43" i="55"/>
  <c r="B44" i="55"/>
  <c r="B45" i="55"/>
  <c r="B46" i="55"/>
  <c r="B47" i="55"/>
  <c r="B48" i="55"/>
  <c r="B49" i="55"/>
  <c r="B50" i="55"/>
  <c r="B51" i="55"/>
  <c r="B52" i="55"/>
  <c r="B53" i="55"/>
  <c r="B54" i="55"/>
  <c r="B55" i="55"/>
  <c r="B56" i="55"/>
  <c r="B57" i="55"/>
  <c r="B31" i="55"/>
  <c r="B33" i="55"/>
  <c r="G17" i="48"/>
  <c r="G16" i="48"/>
  <c r="G15" i="48"/>
  <c r="G14" i="48"/>
  <c r="G13" i="48"/>
  <c r="G12" i="48"/>
  <c r="G11" i="48"/>
  <c r="G10" i="48"/>
  <c r="C20" i="48"/>
  <c r="B20" i="48"/>
  <c r="E11" i="48"/>
  <c r="E12" i="48"/>
  <c r="E13" i="48"/>
  <c r="E14" i="48"/>
  <c r="E15" i="48"/>
  <c r="E16" i="48"/>
  <c r="E17" i="48"/>
  <c r="E10" i="48"/>
  <c r="B58" i="55"/>
  <c r="B59" i="55"/>
  <c r="B60" i="55"/>
  <c r="B61" i="55"/>
  <c r="B62" i="55"/>
  <c r="B63" i="55"/>
  <c r="B64" i="55"/>
  <c r="B65" i="55"/>
  <c r="B66" i="55"/>
  <c r="B67" i="55"/>
  <c r="B68" i="55"/>
  <c r="B69" i="55"/>
  <c r="B71" i="55"/>
  <c r="B72" i="55"/>
  <c r="B73" i="55"/>
  <c r="B74" i="55"/>
  <c r="B75" i="55"/>
  <c r="B76" i="55"/>
  <c r="B77" i="55"/>
  <c r="L5432" i="28"/>
  <c r="L5426" i="28"/>
  <c r="L5420" i="28"/>
  <c r="L5414" i="28"/>
  <c r="L5408" i="28"/>
  <c r="L5402" i="28"/>
  <c r="K5414" i="28"/>
  <c r="K5408" i="28"/>
  <c r="K5402" i="28"/>
  <c r="B78" i="55"/>
  <c r="A6532" i="28"/>
  <c r="A6547" i="28"/>
  <c r="A6464" i="28"/>
  <c r="A6474" i="28"/>
  <c r="A6484" i="28"/>
  <c r="A6494" i="28"/>
  <c r="A6433" i="28"/>
  <c r="A6443" i="28"/>
  <c r="A6373" i="28"/>
  <c r="A6383" i="28"/>
  <c r="A6393" i="28"/>
  <c r="A6403" i="28"/>
  <c r="A6413" i="28"/>
  <c r="A6105" i="28"/>
  <c r="A6113" i="28"/>
  <c r="A6121" i="28"/>
  <c r="A6129" i="28"/>
  <c r="A6137" i="28"/>
  <c r="A6145" i="28"/>
  <c r="A6153" i="28"/>
  <c r="A6161" i="28"/>
  <c r="A6169" i="28"/>
  <c r="A6177" i="28"/>
  <c r="A6185" i="28"/>
  <c r="A5768" i="28"/>
  <c r="A5776" i="28"/>
  <c r="A5784" i="28"/>
  <c r="A5792" i="28"/>
  <c r="A5800" i="28"/>
  <c r="A5808" i="28"/>
  <c r="A5816" i="28"/>
  <c r="A5824" i="28"/>
  <c r="A5832" i="28"/>
  <c r="A5840" i="28"/>
  <c r="A5848" i="28"/>
  <c r="A5856" i="28"/>
  <c r="A5864" i="28"/>
  <c r="A5872" i="28"/>
  <c r="A5880" i="28"/>
  <c r="A5888" i="28"/>
  <c r="A5896" i="28"/>
  <c r="A5904" i="28"/>
  <c r="A5912" i="28"/>
  <c r="A5920" i="28"/>
  <c r="A5928" i="28"/>
  <c r="A5936" i="28"/>
  <c r="A5944" i="28"/>
  <c r="A5952" i="28"/>
  <c r="A5960" i="28"/>
  <c r="A5968" i="28"/>
  <c r="A5976" i="28"/>
  <c r="A5984" i="28"/>
  <c r="A5992" i="28"/>
  <c r="A6000" i="28"/>
  <c r="A6008" i="28"/>
  <c r="A6016" i="28"/>
  <c r="A6024" i="28"/>
  <c r="A6032" i="28"/>
  <c r="A6040" i="28"/>
  <c r="A6048" i="28"/>
  <c r="A6056" i="28"/>
  <c r="A6064" i="28"/>
  <c r="A6072" i="28"/>
  <c r="A6080" i="28"/>
  <c r="A6088" i="28"/>
  <c r="A5647" i="28"/>
  <c r="A5654" i="28"/>
  <c r="A5661" i="28"/>
  <c r="A5668" i="28"/>
  <c r="A5675" i="28"/>
  <c r="A5682" i="28"/>
  <c r="A5689" i="28"/>
  <c r="A5696" i="28"/>
  <c r="A5703" i="28"/>
  <c r="A5710" i="28"/>
  <c r="A5717" i="28"/>
  <c r="A5724" i="28"/>
  <c r="A5731" i="28"/>
  <c r="A5738" i="28"/>
  <c r="A5745" i="28"/>
  <c r="A5752" i="28"/>
  <c r="A5503" i="28"/>
  <c r="A5510" i="28"/>
  <c r="A5517" i="28"/>
  <c r="A5524" i="28"/>
  <c r="A5531" i="28"/>
  <c r="A5538" i="28"/>
  <c r="A5545" i="28"/>
  <c r="A5552" i="28"/>
  <c r="A29" i="44"/>
  <c r="A24" i="44"/>
  <c r="A6" i="44"/>
  <c r="A7" i="44"/>
  <c r="A5" i="44"/>
  <c r="A5559" i="28"/>
  <c r="A5567" i="28"/>
  <c r="A5575" i="28"/>
  <c r="A5583" i="28"/>
  <c r="A5591" i="28"/>
  <c r="A5599" i="28"/>
  <c r="A5607" i="28"/>
  <c r="A5408" i="28"/>
  <c r="A5414" i="28"/>
  <c r="A5420" i="28"/>
  <c r="A5426" i="28"/>
  <c r="A5432" i="28"/>
  <c r="A5438" i="28"/>
  <c r="A5444" i="28"/>
  <c r="A5450" i="28"/>
  <c r="A5456" i="28"/>
  <c r="A5462" i="28"/>
  <c r="A5468" i="28"/>
  <c r="A5329" i="28"/>
  <c r="A5350" i="28"/>
  <c r="A5359" i="28"/>
  <c r="A5368" i="28"/>
  <c r="A5377" i="28"/>
  <c r="A5386" i="28"/>
  <c r="A3537" i="28"/>
  <c r="A3545" i="28"/>
  <c r="A3553" i="28"/>
  <c r="A3561" i="28"/>
  <c r="A3569" i="28"/>
  <c r="A3577" i="28"/>
  <c r="A3585" i="28"/>
  <c r="A3593" i="28"/>
  <c r="A3601" i="28"/>
  <c r="A3609" i="28"/>
  <c r="A3617" i="28"/>
  <c r="A3625" i="28"/>
  <c r="A3633" i="28"/>
  <c r="A3641" i="28"/>
  <c r="A3649" i="28"/>
  <c r="A3657" i="28"/>
  <c r="A3665" i="28"/>
  <c r="A3673" i="28"/>
  <c r="A3681" i="28"/>
  <c r="A3689" i="28"/>
  <c r="A3697" i="28"/>
  <c r="A3705" i="28"/>
  <c r="A2056" i="28"/>
  <c r="A2064" i="28"/>
  <c r="A2072" i="28"/>
  <c r="A2080" i="28"/>
  <c r="A2088" i="28"/>
  <c r="A2096" i="28"/>
  <c r="A2104" i="28"/>
  <c r="A2112" i="28"/>
  <c r="A2120" i="28"/>
  <c r="A2128" i="28"/>
  <c r="A2136" i="28"/>
  <c r="A2144" i="28"/>
  <c r="A2152" i="28"/>
  <c r="A2160" i="28"/>
  <c r="A2168" i="28"/>
  <c r="A2176" i="28"/>
  <c r="A2184" i="28"/>
  <c r="A2192" i="28"/>
  <c r="A2200" i="28"/>
  <c r="A2208" i="28"/>
  <c r="A2216" i="28"/>
  <c r="A2224" i="28"/>
  <c r="A2232" i="28"/>
  <c r="A2240" i="28"/>
  <c r="A2248" i="28"/>
  <c r="A2256" i="28"/>
  <c r="A2264" i="28"/>
  <c r="A2272" i="28"/>
  <c r="A2280" i="28"/>
  <c r="A2288" i="28"/>
  <c r="A2296" i="28"/>
  <c r="A2304" i="28"/>
  <c r="A2312" i="28"/>
  <c r="A2320" i="28"/>
  <c r="A2328" i="28"/>
  <c r="A2336" i="28"/>
  <c r="A2344" i="28"/>
  <c r="A2352" i="28"/>
  <c r="A2360" i="28"/>
  <c r="A2368" i="28"/>
  <c r="A2376" i="28"/>
  <c r="A2384" i="28"/>
  <c r="A2392" i="28"/>
  <c r="A2400" i="28"/>
  <c r="A2408" i="28"/>
  <c r="A2416" i="28"/>
  <c r="A2424" i="28"/>
  <c r="A2432" i="28"/>
  <c r="A2440" i="28"/>
  <c r="A2448" i="28"/>
  <c r="A2456" i="28"/>
  <c r="A2464" i="28"/>
  <c r="A2472" i="28"/>
  <c r="A2480" i="28"/>
  <c r="A2488" i="28"/>
  <c r="A2496" i="28"/>
  <c r="A2504" i="28"/>
  <c r="A2512" i="28"/>
  <c r="A2520" i="28"/>
  <c r="A2528" i="28"/>
  <c r="A2536" i="28"/>
  <c r="A2544" i="28"/>
  <c r="A2552" i="28"/>
  <c r="A2560" i="28"/>
  <c r="A2568" i="28"/>
  <c r="A2576" i="28"/>
  <c r="A2584" i="28"/>
  <c r="A2592" i="28"/>
  <c r="A2600" i="28"/>
  <c r="A2608" i="28"/>
  <c r="A2616" i="28"/>
  <c r="A2624" i="28"/>
  <c r="A2632" i="28"/>
  <c r="A2640" i="28"/>
  <c r="A2648" i="28"/>
  <c r="A2656" i="28"/>
  <c r="A2664" i="28"/>
  <c r="A2672" i="28"/>
  <c r="A2680" i="28"/>
  <c r="A2688" i="28"/>
  <c r="A2696" i="28"/>
  <c r="A2704" i="28"/>
  <c r="A2712" i="28"/>
  <c r="A2720" i="28"/>
  <c r="A2728" i="28"/>
  <c r="A2736" i="28"/>
  <c r="A2744" i="28"/>
  <c r="A2752" i="28"/>
  <c r="A2760" i="28"/>
  <c r="A2768" i="28"/>
  <c r="A2776" i="28"/>
  <c r="A2784" i="28"/>
  <c r="A2792" i="28"/>
  <c r="A2800" i="28"/>
  <c r="A2808" i="28"/>
  <c r="A2816" i="28"/>
  <c r="A2824" i="28"/>
  <c r="A2832" i="28"/>
  <c r="A2840" i="28"/>
  <c r="A2848" i="28"/>
  <c r="A2856" i="28"/>
  <c r="A2864" i="28"/>
  <c r="A2872" i="28"/>
  <c r="A2880" i="28"/>
  <c r="A2888" i="28"/>
  <c r="A2896" i="28"/>
  <c r="A2904" i="28"/>
  <c r="A2912" i="28"/>
  <c r="A2920" i="28"/>
  <c r="A2928" i="28"/>
  <c r="A2936" i="28"/>
  <c r="A2944" i="28"/>
  <c r="A2952" i="28"/>
  <c r="A2960" i="28"/>
  <c r="A2968" i="28"/>
  <c r="A2976" i="28"/>
  <c r="A2984" i="28"/>
  <c r="A2992" i="28"/>
  <c r="A3000" i="28"/>
  <c r="A3008" i="28"/>
  <c r="A3016" i="28"/>
  <c r="A3024" i="28"/>
  <c r="A3032" i="28"/>
  <c r="A3040" i="28"/>
  <c r="A3048" i="28"/>
  <c r="A3056" i="28"/>
  <c r="A3064" i="28"/>
  <c r="A3072" i="28"/>
  <c r="A3080" i="28"/>
  <c r="A3088" i="28"/>
  <c r="A3096" i="28"/>
  <c r="A3104" i="28"/>
  <c r="A3112" i="28"/>
  <c r="A3120" i="28"/>
  <c r="A3128" i="28"/>
  <c r="A3136" i="28"/>
  <c r="A3144" i="28"/>
  <c r="A3152" i="28"/>
  <c r="A3160" i="28"/>
  <c r="A3168" i="28"/>
  <c r="A3176" i="28"/>
  <c r="A3184" i="28"/>
  <c r="A3192" i="28"/>
  <c r="A3200" i="28"/>
  <c r="A3208" i="28"/>
  <c r="A3216" i="28"/>
  <c r="A3224" i="28"/>
  <c r="A3232" i="28"/>
  <c r="A3240" i="28"/>
  <c r="A3248" i="28"/>
  <c r="A3256" i="28"/>
  <c r="A3264" i="28"/>
  <c r="A3272" i="28"/>
  <c r="A3280" i="28"/>
  <c r="A3288" i="28"/>
  <c r="A3296" i="28"/>
  <c r="A3304" i="28"/>
  <c r="A3312" i="28"/>
  <c r="A3320" i="28"/>
  <c r="A3328" i="28"/>
  <c r="A3336" i="28"/>
  <c r="A3344" i="28"/>
  <c r="A3352" i="28"/>
  <c r="A3360" i="28"/>
  <c r="A3368" i="28"/>
  <c r="A3376" i="28"/>
  <c r="A3384" i="28"/>
  <c r="A3392" i="28"/>
  <c r="A3400" i="28"/>
  <c r="A3408" i="28"/>
  <c r="A3416" i="28"/>
  <c r="A3424" i="28"/>
  <c r="A3432" i="28"/>
  <c r="A3440" i="28"/>
  <c r="A3448" i="28"/>
  <c r="A3456" i="28"/>
  <c r="A3464" i="28"/>
  <c r="A3472" i="28"/>
  <c r="A3480" i="28"/>
  <c r="A3488" i="28"/>
  <c r="A3496" i="28"/>
  <c r="A3504" i="28"/>
  <c r="A3512" i="28"/>
  <c r="A3520" i="28"/>
  <c r="A1103" i="28"/>
  <c r="A1111" i="28"/>
  <c r="A1119" i="28"/>
  <c r="A1127" i="28"/>
  <c r="A1135" i="28"/>
  <c r="A1143" i="28"/>
  <c r="A1151" i="28"/>
  <c r="A1159" i="28"/>
  <c r="A1167" i="28"/>
  <c r="A1175" i="28"/>
  <c r="A1183" i="28"/>
  <c r="A1191" i="28"/>
  <c r="A1199" i="28"/>
  <c r="A1207" i="28"/>
  <c r="A1215" i="28"/>
  <c r="A1223" i="28"/>
  <c r="A1231" i="28"/>
  <c r="A1239" i="28"/>
  <c r="A1247" i="28"/>
  <c r="A1255" i="28"/>
  <c r="A1263" i="28"/>
  <c r="A1271" i="28"/>
  <c r="A1279" i="28"/>
  <c r="A1287" i="28"/>
  <c r="A1295" i="28"/>
  <c r="A1303" i="28"/>
  <c r="A1311" i="28"/>
  <c r="A1319" i="28"/>
  <c r="A1327" i="28"/>
  <c r="A1335" i="28"/>
  <c r="A1343" i="28"/>
  <c r="A1351" i="28"/>
  <c r="A1359" i="28"/>
  <c r="A1367" i="28"/>
  <c r="A1375" i="28"/>
  <c r="A1383" i="28"/>
  <c r="A1391" i="28"/>
  <c r="A1399" i="28"/>
  <c r="A1407" i="28"/>
  <c r="A1415" i="28"/>
  <c r="A1423" i="28"/>
  <c r="A1431" i="28"/>
  <c r="A1439" i="28"/>
  <c r="A1447" i="28"/>
  <c r="A1455" i="28"/>
  <c r="A1463" i="28"/>
  <c r="A1471" i="28"/>
  <c r="A1479" i="28"/>
  <c r="A1487" i="28"/>
  <c r="A1495" i="28"/>
  <c r="A1503" i="28"/>
  <c r="A1511" i="28"/>
  <c r="A1519" i="28"/>
  <c r="A1527" i="28"/>
  <c r="A1535" i="28"/>
  <c r="A1543" i="28"/>
  <c r="A1551" i="28"/>
  <c r="A1559" i="28"/>
  <c r="A1567" i="28"/>
  <c r="A1575" i="28"/>
  <c r="A1583" i="28"/>
  <c r="A1591" i="28"/>
  <c r="A1599" i="28"/>
  <c r="A1607" i="28"/>
  <c r="A1615" i="28"/>
  <c r="A1623" i="28"/>
  <c r="A1631" i="28"/>
  <c r="A1639" i="28"/>
  <c r="A1647" i="28"/>
  <c r="A1655" i="28"/>
  <c r="A1663" i="28"/>
  <c r="A1671" i="28"/>
  <c r="A1679" i="28"/>
  <c r="A1687" i="28"/>
  <c r="A1695" i="28"/>
  <c r="A1703" i="28"/>
  <c r="A1711" i="28"/>
  <c r="A1719" i="28"/>
  <c r="A1727" i="28"/>
  <c r="A1735" i="28"/>
  <c r="A1743" i="28"/>
  <c r="A1751" i="28"/>
  <c r="A1759" i="28"/>
  <c r="A1767" i="28"/>
  <c r="A1775" i="28"/>
  <c r="A1783" i="28"/>
  <c r="A1791" i="28"/>
  <c r="A1799" i="28"/>
  <c r="A1807" i="28"/>
  <c r="A1815" i="28"/>
  <c r="A1823" i="28"/>
  <c r="A1831" i="28"/>
  <c r="A1839" i="28"/>
  <c r="A1847" i="28"/>
  <c r="A1855" i="28"/>
  <c r="A1863" i="28"/>
  <c r="A1871" i="28"/>
  <c r="A1879" i="28"/>
  <c r="A1887" i="28"/>
  <c r="A1895" i="28"/>
  <c r="A1903" i="28"/>
  <c r="A1911" i="28"/>
  <c r="A1919" i="28"/>
  <c r="A1927" i="28"/>
  <c r="A1935" i="28"/>
  <c r="A1943" i="28"/>
  <c r="A1951" i="28"/>
  <c r="A1959" i="28"/>
  <c r="A1967" i="28"/>
  <c r="A1975" i="28"/>
  <c r="A1983" i="28"/>
  <c r="A1991" i="28"/>
  <c r="A1999" i="28"/>
  <c r="A2007" i="28"/>
  <c r="A2015" i="28"/>
  <c r="A2023" i="28"/>
  <c r="A2031" i="28"/>
  <c r="A2039" i="28"/>
  <c r="A14" i="28"/>
  <c r="A22" i="28"/>
  <c r="A30" i="28"/>
  <c r="A38" i="28"/>
  <c r="A46" i="28"/>
  <c r="A54" i="28"/>
  <c r="A62" i="28"/>
  <c r="A70" i="28"/>
  <c r="A78" i="28"/>
  <c r="A86" i="28"/>
  <c r="A94" i="28"/>
  <c r="A102" i="28"/>
  <c r="A110" i="28"/>
  <c r="A118" i="28"/>
  <c r="A126" i="28"/>
  <c r="A134" i="28"/>
  <c r="A142" i="28"/>
  <c r="A150" i="28"/>
  <c r="A158" i="28"/>
  <c r="A166" i="28"/>
  <c r="A174" i="28"/>
  <c r="A182" i="28"/>
  <c r="A190" i="28"/>
  <c r="A198" i="28"/>
  <c r="A206" i="28"/>
  <c r="A214" i="28"/>
  <c r="A222" i="28"/>
  <c r="A230" i="28"/>
  <c r="A238" i="28"/>
  <c r="A246" i="28"/>
  <c r="A254" i="28"/>
  <c r="A262" i="28"/>
  <c r="A270" i="28"/>
  <c r="A278" i="28"/>
  <c r="A286" i="28"/>
  <c r="A294" i="28"/>
  <c r="A302" i="28"/>
  <c r="A310" i="28"/>
  <c r="A318" i="28"/>
  <c r="A326" i="28"/>
  <c r="A334" i="28"/>
  <c r="A340" i="28"/>
  <c r="A346" i="28"/>
  <c r="A352" i="28"/>
  <c r="A358" i="28"/>
  <c r="A364" i="28"/>
  <c r="A370" i="28"/>
  <c r="A376" i="28"/>
  <c r="A382" i="28"/>
  <c r="A388" i="28"/>
  <c r="A394" i="28"/>
  <c r="A399" i="28"/>
  <c r="A405" i="28"/>
  <c r="A410" i="28"/>
  <c r="A416" i="28"/>
  <c r="A422" i="28"/>
  <c r="A427" i="28"/>
  <c r="A432" i="28"/>
  <c r="A437" i="28"/>
  <c r="A5615" i="28"/>
  <c r="A5623" i="28"/>
  <c r="A5631" i="28"/>
  <c r="A3713" i="28"/>
  <c r="A3721" i="28"/>
  <c r="A3729" i="28"/>
  <c r="A3737" i="28"/>
  <c r="A3745" i="28"/>
  <c r="A3753" i="28"/>
  <c r="A3761" i="28"/>
  <c r="A3769" i="28"/>
  <c r="N78" i="28"/>
  <c r="N70" i="28"/>
  <c r="N62" i="28"/>
  <c r="N54" i="28"/>
  <c r="N46" i="28"/>
  <c r="N38" i="28"/>
  <c r="N30" i="28"/>
  <c r="N22" i="28"/>
  <c r="N14" i="28"/>
  <c r="N6" i="28"/>
  <c r="M78" i="28"/>
  <c r="M70" i="28"/>
  <c r="M62" i="28"/>
  <c r="M54" i="28"/>
  <c r="M46" i="28"/>
  <c r="M38" i="28"/>
  <c r="M30" i="28"/>
  <c r="M22" i="28"/>
  <c r="M14" i="28"/>
  <c r="M6" i="28"/>
  <c r="L78" i="28"/>
  <c r="L70" i="28"/>
  <c r="L62" i="28"/>
  <c r="L54" i="28"/>
  <c r="L46" i="28"/>
  <c r="L38" i="28"/>
  <c r="L30" i="28"/>
  <c r="L22" i="28"/>
  <c r="L14" i="28"/>
  <c r="L6" i="28"/>
  <c r="O38" i="28"/>
  <c r="A3777" i="28"/>
  <c r="A3785" i="28"/>
  <c r="A3793" i="28"/>
  <c r="A3801" i="28"/>
  <c r="A3809" i="28"/>
  <c r="A3817" i="28"/>
  <c r="A3825" i="28"/>
  <c r="A3833" i="28"/>
  <c r="A3841" i="28"/>
  <c r="A3849" i="28"/>
  <c r="A3857" i="28"/>
  <c r="O14" i="28"/>
  <c r="O6" i="28"/>
  <c r="O78" i="28"/>
  <c r="O22" i="28"/>
  <c r="O30" i="28"/>
  <c r="O46" i="28"/>
  <c r="O62" i="28"/>
  <c r="O70" i="28"/>
  <c r="O54" i="28"/>
  <c r="A444" i="28"/>
  <c r="A451" i="28"/>
  <c r="A458" i="28"/>
  <c r="A465" i="28"/>
  <c r="A472" i="28"/>
  <c r="A479" i="28"/>
  <c r="A486" i="28"/>
  <c r="A493" i="28"/>
  <c r="A500" i="28"/>
  <c r="A507" i="28"/>
  <c r="A514" i="28"/>
  <c r="A521" i="28"/>
  <c r="A528" i="28"/>
  <c r="A535" i="28"/>
  <c r="A542" i="28"/>
  <c r="A549" i="28"/>
  <c r="A556" i="28"/>
  <c r="A563" i="28"/>
  <c r="A570" i="28"/>
  <c r="A577" i="28"/>
  <c r="A584" i="28"/>
  <c r="A591" i="28"/>
  <c r="B46" i="48"/>
  <c r="C46" i="48"/>
  <c r="B47" i="48"/>
  <c r="C47" i="48"/>
  <c r="B48" i="48"/>
  <c r="C48" i="48"/>
  <c r="C22" i="40"/>
  <c r="B22" i="40"/>
  <c r="C21" i="40"/>
  <c r="B21" i="40"/>
  <c r="C20" i="40"/>
  <c r="B20" i="40"/>
  <c r="C19" i="40"/>
  <c r="B19" i="40"/>
  <c r="C18" i="40"/>
  <c r="B18" i="40"/>
  <c r="C17" i="40"/>
  <c r="B17" i="40"/>
  <c r="C16" i="40"/>
  <c r="B16" i="40"/>
  <c r="B41" i="48"/>
  <c r="C41" i="48"/>
  <c r="B42" i="48"/>
  <c r="C42" i="48"/>
  <c r="B43" i="48"/>
  <c r="C43" i="48"/>
  <c r="B44" i="48"/>
  <c r="C44" i="48"/>
  <c r="B45" i="48"/>
  <c r="C45" i="48"/>
  <c r="C40" i="48"/>
  <c r="B40" i="48"/>
  <c r="C39" i="48"/>
  <c r="B39" i="48"/>
  <c r="K36" i="56"/>
  <c r="J36" i="56"/>
  <c r="B6" i="33"/>
  <c r="B7" i="33"/>
  <c r="C49" i="56"/>
  <c r="C40" i="56"/>
  <c r="B49" i="56"/>
  <c r="B40" i="56"/>
  <c r="C48" i="56"/>
  <c r="C39" i="56"/>
  <c r="B48" i="56"/>
  <c r="B39" i="56"/>
  <c r="C47" i="56"/>
  <c r="C38" i="56"/>
  <c r="B47" i="56"/>
  <c r="B38" i="56"/>
  <c r="C46" i="56"/>
  <c r="C37" i="56"/>
  <c r="B46" i="56"/>
  <c r="B37" i="56"/>
  <c r="C45" i="56"/>
  <c r="C36" i="56"/>
  <c r="B45" i="56"/>
  <c r="B36" i="56"/>
  <c r="B44" i="56"/>
  <c r="B35" i="56"/>
  <c r="A35" i="56"/>
  <c r="J22" i="34"/>
  <c r="C23" i="56"/>
  <c r="B23" i="56"/>
  <c r="B30" i="56"/>
  <c r="C31" i="56"/>
  <c r="B31" i="56"/>
  <c r="C7" i="56"/>
  <c r="B7" i="56"/>
  <c r="C31" i="57"/>
  <c r="B31" i="57"/>
  <c r="C35" i="57"/>
  <c r="B35" i="57"/>
  <c r="C23" i="57"/>
  <c r="B23" i="57"/>
  <c r="C34" i="57"/>
  <c r="B34" i="57"/>
  <c r="C29" i="57"/>
  <c r="B29" i="57"/>
  <c r="C26" i="57"/>
  <c r="B26" i="57"/>
  <c r="B33" i="57"/>
  <c r="C33" i="57"/>
  <c r="C32" i="57"/>
  <c r="B32" i="57"/>
  <c r="B30" i="57"/>
  <c r="C30" i="57"/>
  <c r="B28" i="57"/>
  <c r="C28" i="57"/>
  <c r="B27" i="57"/>
  <c r="C27" i="57"/>
  <c r="B21" i="56"/>
  <c r="C21" i="56"/>
  <c r="B11" i="56"/>
  <c r="C11" i="56"/>
  <c r="B20" i="56"/>
  <c r="C20" i="56"/>
  <c r="C15" i="56"/>
  <c r="B15" i="56"/>
  <c r="B10" i="56"/>
  <c r="C10" i="56"/>
  <c r="H27" i="33"/>
  <c r="B39" i="33"/>
  <c r="B29" i="33"/>
  <c r="C39" i="33"/>
  <c r="C29" i="33"/>
  <c r="B40" i="33"/>
  <c r="B30" i="33"/>
  <c r="C40" i="33"/>
  <c r="C30" i="33"/>
  <c r="B41" i="33"/>
  <c r="B31" i="33"/>
  <c r="C41" i="33"/>
  <c r="C31" i="33"/>
  <c r="B42" i="33"/>
  <c r="B32" i="33"/>
  <c r="C42" i="33"/>
  <c r="C32" i="33"/>
  <c r="Q28" i="33"/>
  <c r="P27" i="33"/>
  <c r="O28" i="33"/>
  <c r="N27" i="33"/>
  <c r="M28" i="33"/>
  <c r="L27" i="33"/>
  <c r="K28" i="33"/>
  <c r="J27" i="33"/>
  <c r="I28" i="33"/>
  <c r="B38" i="33"/>
  <c r="B28" i="33"/>
  <c r="C38" i="33"/>
  <c r="C28" i="33"/>
  <c r="B37" i="33"/>
  <c r="B27" i="33"/>
  <c r="C37" i="33"/>
  <c r="C27" i="33"/>
  <c r="B36" i="33"/>
  <c r="B26" i="33"/>
  <c r="A26" i="33"/>
  <c r="C38" i="53"/>
  <c r="C32" i="53"/>
  <c r="C37" i="53"/>
  <c r="C31" i="53"/>
  <c r="B38" i="53"/>
  <c r="B32" i="53"/>
  <c r="B37" i="53"/>
  <c r="B31" i="53"/>
  <c r="J31" i="53"/>
  <c r="G31" i="53"/>
  <c r="B14" i="34"/>
  <c r="C14" i="34"/>
  <c r="E22" i="34"/>
  <c r="C29" i="34"/>
  <c r="B29" i="34"/>
  <c r="B28" i="34"/>
  <c r="C25" i="57"/>
  <c r="B25" i="57"/>
  <c r="C24" i="57"/>
  <c r="B24" i="57"/>
  <c r="C22" i="57"/>
  <c r="B22" i="57"/>
  <c r="C21" i="57"/>
  <c r="B21" i="57"/>
  <c r="C20" i="57"/>
  <c r="B20" i="57"/>
  <c r="C19" i="57"/>
  <c r="B19" i="57"/>
  <c r="C18" i="57"/>
  <c r="B18" i="57"/>
  <c r="C17" i="57"/>
  <c r="B17" i="57"/>
  <c r="C16" i="57"/>
  <c r="B16" i="57"/>
  <c r="C15" i="57"/>
  <c r="B15" i="57"/>
  <c r="C14" i="57"/>
  <c r="B14" i="57"/>
  <c r="C13" i="57"/>
  <c r="B13" i="57"/>
  <c r="C12" i="57"/>
  <c r="B12" i="57"/>
  <c r="C11" i="57"/>
  <c r="B11" i="57"/>
  <c r="C10" i="57"/>
  <c r="B10" i="57"/>
  <c r="C9" i="57"/>
  <c r="B9" i="57"/>
  <c r="C8" i="57"/>
  <c r="B8" i="57"/>
  <c r="C7" i="57"/>
  <c r="B7" i="57"/>
  <c r="C6" i="57"/>
  <c r="B6" i="57"/>
  <c r="C5" i="57"/>
  <c r="B5" i="57"/>
  <c r="C4" i="57"/>
  <c r="B4" i="57"/>
  <c r="C29" i="56"/>
  <c r="B29" i="56"/>
  <c r="C28" i="56"/>
  <c r="B28" i="56"/>
  <c r="C27" i="56"/>
  <c r="B27" i="56"/>
  <c r="C26" i="56"/>
  <c r="B26" i="56"/>
  <c r="C25" i="56"/>
  <c r="B25" i="56"/>
  <c r="C24" i="56"/>
  <c r="B24" i="56"/>
  <c r="C22" i="56"/>
  <c r="B22" i="56"/>
  <c r="C19" i="56"/>
  <c r="B19" i="56"/>
  <c r="C18" i="56"/>
  <c r="B18" i="56"/>
  <c r="C17" i="56"/>
  <c r="B17" i="56"/>
  <c r="C16" i="56"/>
  <c r="B16" i="56"/>
  <c r="C14" i="56"/>
  <c r="B14" i="56"/>
  <c r="C13" i="56"/>
  <c r="B13" i="56"/>
  <c r="C12" i="56"/>
  <c r="B12" i="56"/>
  <c r="C9" i="56"/>
  <c r="B9" i="56"/>
  <c r="C8" i="56"/>
  <c r="B8" i="56"/>
  <c r="C6" i="56"/>
  <c r="B6" i="56"/>
  <c r="C5" i="56"/>
  <c r="B5" i="56"/>
  <c r="C4" i="56"/>
  <c r="B4" i="56"/>
  <c r="B158" i="50"/>
  <c r="C158" i="50"/>
  <c r="C17" i="34"/>
  <c r="B17" i="34"/>
  <c r="C16" i="34"/>
  <c r="B16" i="34"/>
  <c r="B15" i="34"/>
  <c r="C15" i="34"/>
  <c r="B12" i="34"/>
  <c r="C12" i="34"/>
  <c r="B13" i="34"/>
  <c r="C13" i="34"/>
  <c r="B11" i="34"/>
  <c r="C11" i="34"/>
  <c r="B10" i="34"/>
  <c r="C10" i="34"/>
  <c r="C12" i="48"/>
  <c r="C13" i="48"/>
  <c r="C14" i="48"/>
  <c r="C15" i="48"/>
  <c r="C16" i="48"/>
  <c r="C17" i="48"/>
  <c r="B11" i="48"/>
  <c r="B12" i="48"/>
  <c r="B13" i="48"/>
  <c r="B14" i="48"/>
  <c r="B15" i="48"/>
  <c r="B16" i="48"/>
  <c r="B17" i="48"/>
  <c r="B123" i="48"/>
  <c r="C123" i="48"/>
  <c r="B124" i="48"/>
  <c r="C124" i="48"/>
  <c r="B122" i="48"/>
  <c r="C122" i="48"/>
  <c r="B117" i="48"/>
  <c r="C117" i="48"/>
  <c r="B118" i="48"/>
  <c r="C118" i="48"/>
  <c r="B119" i="48"/>
  <c r="C119" i="48"/>
  <c r="B120" i="48"/>
  <c r="C120" i="48"/>
  <c r="B121" i="48"/>
  <c r="C121" i="48"/>
  <c r="B102" i="48"/>
  <c r="C102" i="48"/>
  <c r="B103" i="48"/>
  <c r="C103" i="48"/>
  <c r="B104" i="48"/>
  <c r="C104" i="48"/>
  <c r="B105" i="48"/>
  <c r="C105" i="48"/>
  <c r="B106" i="48"/>
  <c r="C106" i="48"/>
  <c r="B107" i="48"/>
  <c r="C107" i="48"/>
  <c r="B108" i="48"/>
  <c r="C108" i="48"/>
  <c r="B109" i="48"/>
  <c r="C109" i="48"/>
  <c r="B110" i="48"/>
  <c r="C110" i="48"/>
  <c r="B111" i="48"/>
  <c r="C111" i="48"/>
  <c r="B112" i="48"/>
  <c r="C112" i="48"/>
  <c r="B113" i="48"/>
  <c r="C113" i="48"/>
  <c r="B114" i="48"/>
  <c r="C114" i="48"/>
  <c r="B115" i="48"/>
  <c r="C115" i="48"/>
  <c r="B116" i="48"/>
  <c r="C116" i="48"/>
  <c r="B39" i="36"/>
  <c r="C39" i="36"/>
  <c r="B40" i="36"/>
  <c r="C40" i="36"/>
  <c r="B41" i="36"/>
  <c r="C41" i="36"/>
  <c r="B42" i="36"/>
  <c r="C42" i="36"/>
  <c r="B43" i="36"/>
  <c r="C43" i="36"/>
  <c r="B44" i="36"/>
  <c r="C44" i="36"/>
  <c r="B45" i="36"/>
  <c r="C45" i="36"/>
  <c r="B46" i="36"/>
  <c r="C46" i="36"/>
  <c r="B47" i="36"/>
  <c r="C47" i="36"/>
  <c r="B18" i="31"/>
  <c r="B22" i="54"/>
  <c r="B14" i="54"/>
  <c r="B25" i="54"/>
  <c r="B17" i="54"/>
  <c r="B26" i="54"/>
  <c r="B18" i="54"/>
  <c r="B24" i="54"/>
  <c r="B16" i="54"/>
  <c r="B23" i="54"/>
  <c r="B15" i="54"/>
  <c r="B10" i="54"/>
  <c r="B9" i="54"/>
  <c r="B8" i="54"/>
  <c r="B6" i="54"/>
  <c r="B5" i="54"/>
  <c r="B7" i="54"/>
  <c r="B4" i="54"/>
  <c r="B21" i="34"/>
  <c r="C61" i="31"/>
  <c r="B61" i="31"/>
  <c r="B62" i="31"/>
  <c r="B36" i="53"/>
  <c r="B30" i="53"/>
  <c r="B4" i="53"/>
  <c r="B5" i="53"/>
  <c r="B6" i="53"/>
  <c r="B7" i="53"/>
  <c r="B8" i="53"/>
  <c r="B9" i="53"/>
  <c r="B10" i="53"/>
  <c r="B11" i="53"/>
  <c r="C26" i="53"/>
  <c r="B26" i="53"/>
  <c r="C25" i="53"/>
  <c r="B25" i="53"/>
  <c r="C24" i="53"/>
  <c r="B24" i="53"/>
  <c r="C12" i="53"/>
  <c r="B12" i="53"/>
  <c r="C11" i="53"/>
  <c r="C10" i="53"/>
  <c r="C9" i="53"/>
  <c r="C8" i="53"/>
  <c r="C7" i="53"/>
  <c r="C6" i="53"/>
  <c r="C5" i="53"/>
  <c r="C23" i="53"/>
  <c r="B23" i="53"/>
  <c r="C22" i="53"/>
  <c r="B22" i="53"/>
  <c r="C21" i="53"/>
  <c r="B21" i="53"/>
  <c r="C20" i="53"/>
  <c r="B20" i="53"/>
  <c r="C19" i="53"/>
  <c r="B19" i="53"/>
  <c r="C18" i="53"/>
  <c r="B18" i="53"/>
  <c r="C17" i="53"/>
  <c r="B17" i="53"/>
  <c r="C16" i="53"/>
  <c r="B16" i="53"/>
  <c r="C15" i="53"/>
  <c r="B15" i="53"/>
  <c r="C14" i="53"/>
  <c r="B14" i="53"/>
  <c r="C13" i="53"/>
  <c r="B13" i="53"/>
  <c r="H26" i="54"/>
  <c r="G26" i="54"/>
  <c r="F26" i="54"/>
  <c r="E26" i="54"/>
  <c r="C18" i="54"/>
  <c r="C16" i="54"/>
  <c r="AL23" i="54"/>
  <c r="AJ23" i="54"/>
  <c r="AH23" i="54"/>
  <c r="AF23" i="54"/>
  <c r="AB23" i="54"/>
  <c r="Z23" i="54"/>
  <c r="AD23" i="54"/>
  <c r="X23" i="54"/>
  <c r="V23" i="54"/>
  <c r="T23" i="54"/>
  <c r="R23" i="54"/>
  <c r="P23" i="54"/>
  <c r="N23" i="54"/>
  <c r="L23" i="54"/>
  <c r="J23" i="54"/>
  <c r="H23" i="54"/>
  <c r="F23" i="54"/>
  <c r="C15" i="54"/>
  <c r="A17" i="54"/>
  <c r="A16" i="54"/>
  <c r="A14" i="54"/>
  <c r="A30" i="53"/>
  <c r="C38" i="48"/>
  <c r="B38" i="48"/>
  <c r="C37" i="48"/>
  <c r="B37" i="48"/>
  <c r="C36" i="48"/>
  <c r="B36" i="48"/>
  <c r="C35" i="48"/>
  <c r="B35" i="48"/>
  <c r="C34" i="48"/>
  <c r="B34" i="48"/>
  <c r="C27" i="48"/>
  <c r="B27" i="48"/>
  <c r="C26" i="48"/>
  <c r="C25" i="48"/>
  <c r="C24" i="48"/>
  <c r="C22" i="48"/>
  <c r="B26" i="48"/>
  <c r="B25" i="48"/>
  <c r="B24" i="48"/>
  <c r="B22" i="48"/>
  <c r="B21" i="48"/>
  <c r="B30" i="48"/>
  <c r="C30" i="48"/>
  <c r="B31" i="48"/>
  <c r="C31" i="48"/>
  <c r="B32" i="48"/>
  <c r="C32" i="48"/>
  <c r="B33" i="48"/>
  <c r="C33" i="48"/>
  <c r="B5" i="48"/>
  <c r="C28" i="34"/>
  <c r="C27" i="34"/>
  <c r="B27" i="34"/>
  <c r="B26" i="51"/>
  <c r="C26" i="51"/>
  <c r="B27" i="51"/>
  <c r="C27" i="51"/>
  <c r="B28" i="51"/>
  <c r="C28" i="51"/>
  <c r="B29" i="51"/>
  <c r="C29" i="51"/>
  <c r="B30" i="51"/>
  <c r="C30" i="51"/>
  <c r="B31" i="51"/>
  <c r="C31" i="51"/>
  <c r="B32" i="51"/>
  <c r="C32" i="51"/>
  <c r="C25" i="51"/>
  <c r="B25" i="51"/>
  <c r="B24" i="51"/>
  <c r="B6" i="51"/>
  <c r="C6" i="51"/>
  <c r="B7" i="51"/>
  <c r="C7" i="51"/>
  <c r="B8" i="51"/>
  <c r="C8" i="51"/>
  <c r="B9" i="51"/>
  <c r="C9" i="51"/>
  <c r="B10" i="51"/>
  <c r="C10" i="51"/>
  <c r="B11" i="51"/>
  <c r="C11" i="51"/>
  <c r="B12" i="51"/>
  <c r="C12" i="51"/>
  <c r="B13" i="51"/>
  <c r="C13" i="51"/>
  <c r="B14" i="51"/>
  <c r="C14" i="51"/>
  <c r="B15" i="51"/>
  <c r="C15" i="51"/>
  <c r="B16" i="51"/>
  <c r="C16" i="51"/>
  <c r="B17" i="51"/>
  <c r="C17" i="51"/>
  <c r="B18" i="51"/>
  <c r="C18" i="51"/>
  <c r="B19" i="51"/>
  <c r="C19" i="51"/>
  <c r="B20" i="51"/>
  <c r="C20" i="51"/>
  <c r="B21" i="51"/>
  <c r="C21" i="51"/>
  <c r="B22" i="51"/>
  <c r="C22" i="51"/>
  <c r="B23" i="51"/>
  <c r="C23" i="51"/>
  <c r="C5" i="51"/>
  <c r="B5" i="51"/>
  <c r="B4" i="51"/>
  <c r="C19" i="48"/>
  <c r="B19" i="48"/>
  <c r="B18" i="48"/>
  <c r="C11" i="48"/>
  <c r="B10" i="48"/>
  <c r="B9" i="48"/>
  <c r="C51" i="36"/>
  <c r="B51" i="36"/>
  <c r="B50" i="36"/>
  <c r="C49" i="36"/>
  <c r="B49" i="36"/>
  <c r="B48" i="36"/>
  <c r="B38" i="36"/>
  <c r="B31" i="36"/>
  <c r="C31" i="36"/>
  <c r="B32" i="36"/>
  <c r="C32" i="36"/>
  <c r="B33" i="36"/>
  <c r="C33" i="36"/>
  <c r="B34" i="36"/>
  <c r="C34" i="36"/>
  <c r="B35" i="36"/>
  <c r="C35" i="36"/>
  <c r="B36" i="36"/>
  <c r="C36" i="36"/>
  <c r="B37" i="36"/>
  <c r="C37" i="36"/>
  <c r="B30" i="36"/>
  <c r="B26" i="36"/>
  <c r="C26" i="36"/>
  <c r="B27" i="36"/>
  <c r="C27" i="36"/>
  <c r="B28" i="36"/>
  <c r="C28" i="36"/>
  <c r="B29" i="36"/>
  <c r="C29" i="36"/>
  <c r="C25" i="36"/>
  <c r="B25" i="36"/>
  <c r="B24" i="36"/>
  <c r="B21" i="36"/>
  <c r="C21" i="36"/>
  <c r="B22" i="36"/>
  <c r="C22" i="36"/>
  <c r="B23" i="36"/>
  <c r="C23" i="36"/>
  <c r="C20" i="36"/>
  <c r="B20" i="36"/>
  <c r="B19" i="36"/>
  <c r="C18" i="36"/>
  <c r="B18" i="36"/>
  <c r="B17" i="36"/>
  <c r="B13" i="36"/>
  <c r="C13" i="36"/>
  <c r="B14" i="36"/>
  <c r="C14" i="36"/>
  <c r="B15" i="36"/>
  <c r="C15" i="36"/>
  <c r="B16" i="36"/>
  <c r="C16" i="36"/>
  <c r="C12" i="36"/>
  <c r="B12" i="36"/>
  <c r="B11" i="36"/>
  <c r="C10" i="36"/>
  <c r="B10" i="36"/>
  <c r="B9" i="36"/>
  <c r="B6" i="36"/>
  <c r="C6" i="36"/>
  <c r="B7" i="36"/>
  <c r="C7" i="36"/>
  <c r="B8" i="36"/>
  <c r="C8" i="36"/>
  <c r="C5" i="36"/>
  <c r="B5" i="36"/>
  <c r="B4" i="36"/>
  <c r="C6" i="33"/>
  <c r="C7" i="33"/>
  <c r="B8" i="33"/>
  <c r="C8" i="33"/>
  <c r="B9" i="33"/>
  <c r="C9" i="33"/>
  <c r="B10" i="33"/>
  <c r="C10" i="33"/>
  <c r="B11" i="33"/>
  <c r="C11" i="33"/>
  <c r="B12" i="33"/>
  <c r="C12" i="33"/>
  <c r="B13" i="33"/>
  <c r="C13" i="33"/>
  <c r="B14" i="33"/>
  <c r="C14" i="33"/>
  <c r="B15" i="33"/>
  <c r="C15" i="33"/>
  <c r="B16" i="33"/>
  <c r="C16" i="33"/>
  <c r="B17" i="33"/>
  <c r="C17" i="33"/>
  <c r="B18" i="33"/>
  <c r="C18" i="33"/>
  <c r="B19" i="33"/>
  <c r="C19" i="33"/>
  <c r="B20" i="33"/>
  <c r="C20" i="33"/>
  <c r="B21" i="33"/>
  <c r="C21" i="33"/>
  <c r="B22" i="33"/>
  <c r="C22" i="33"/>
  <c r="C5" i="33"/>
  <c r="B5" i="33"/>
  <c r="B189" i="50"/>
  <c r="C189" i="50"/>
  <c r="B190" i="50"/>
  <c r="C190" i="50"/>
  <c r="B191" i="50"/>
  <c r="C191" i="50"/>
  <c r="B192" i="50"/>
  <c r="C192" i="50"/>
  <c r="B193" i="50"/>
  <c r="C193" i="50"/>
  <c r="B194" i="50"/>
  <c r="C194" i="50"/>
  <c r="B195" i="50"/>
  <c r="C195" i="50"/>
  <c r="B196" i="50"/>
  <c r="C196" i="50"/>
  <c r="B197" i="50"/>
  <c r="C197" i="50"/>
  <c r="B198" i="50"/>
  <c r="C198" i="50"/>
  <c r="B199" i="50"/>
  <c r="C199" i="50"/>
  <c r="B200" i="50"/>
  <c r="C200" i="50"/>
  <c r="B201" i="50"/>
  <c r="C201" i="50"/>
  <c r="B202" i="50"/>
  <c r="C202" i="50"/>
  <c r="B203" i="50"/>
  <c r="C203" i="50"/>
  <c r="B204" i="50"/>
  <c r="C204" i="50"/>
  <c r="B205" i="50"/>
  <c r="C205" i="50"/>
  <c r="C188" i="50"/>
  <c r="B188" i="50"/>
  <c r="B187" i="50"/>
  <c r="B186" i="50"/>
  <c r="C186" i="50"/>
  <c r="C185" i="50"/>
  <c r="B185" i="50"/>
  <c r="B184" i="50"/>
  <c r="B177" i="50"/>
  <c r="C177" i="50"/>
  <c r="B178" i="50"/>
  <c r="C178" i="50"/>
  <c r="B179" i="50"/>
  <c r="C179" i="50"/>
  <c r="B180" i="50"/>
  <c r="C180" i="50"/>
  <c r="B181" i="50"/>
  <c r="C181" i="50"/>
  <c r="B182" i="50"/>
  <c r="C182" i="50"/>
  <c r="B183" i="50"/>
  <c r="C183" i="50"/>
  <c r="B176" i="50"/>
  <c r="B166" i="50"/>
  <c r="C166" i="50"/>
  <c r="B167" i="50"/>
  <c r="C167" i="50"/>
  <c r="B168" i="50"/>
  <c r="C168" i="50"/>
  <c r="B169" i="50"/>
  <c r="C169" i="50"/>
  <c r="B170" i="50"/>
  <c r="C170" i="50"/>
  <c r="B171" i="50"/>
  <c r="C171" i="50"/>
  <c r="B172" i="50"/>
  <c r="C172" i="50"/>
  <c r="B173" i="50"/>
  <c r="C173" i="50"/>
  <c r="B174" i="50"/>
  <c r="C174" i="50"/>
  <c r="B175" i="50"/>
  <c r="C175" i="50"/>
  <c r="C165" i="50"/>
  <c r="B165" i="50"/>
  <c r="B164" i="50"/>
  <c r="B161" i="50"/>
  <c r="C161" i="50"/>
  <c r="B162" i="50"/>
  <c r="C162" i="50"/>
  <c r="B163" i="50"/>
  <c r="C163" i="50"/>
  <c r="C160" i="50"/>
  <c r="B160" i="50"/>
  <c r="B159" i="50"/>
  <c r="B104" i="50"/>
  <c r="C104" i="50"/>
  <c r="B105" i="50"/>
  <c r="C105" i="50"/>
  <c r="B106" i="50"/>
  <c r="C106" i="50"/>
  <c r="B107" i="50"/>
  <c r="C107" i="50"/>
  <c r="B108" i="50"/>
  <c r="C108" i="50"/>
  <c r="B109" i="50"/>
  <c r="C109" i="50"/>
  <c r="B110" i="50"/>
  <c r="C110" i="50"/>
  <c r="B111" i="50"/>
  <c r="C111" i="50"/>
  <c r="B112" i="50"/>
  <c r="C112" i="50"/>
  <c r="B113" i="50"/>
  <c r="C113" i="50"/>
  <c r="B114" i="50"/>
  <c r="C114" i="50"/>
  <c r="B115" i="50"/>
  <c r="C115" i="50"/>
  <c r="B116" i="50"/>
  <c r="C116" i="50"/>
  <c r="B117" i="50"/>
  <c r="C117" i="50"/>
  <c r="B118" i="50"/>
  <c r="C118" i="50"/>
  <c r="B119" i="50"/>
  <c r="C119" i="50"/>
  <c r="B120" i="50"/>
  <c r="C120" i="50"/>
  <c r="B121" i="50"/>
  <c r="C121" i="50"/>
  <c r="B122" i="50"/>
  <c r="C122" i="50"/>
  <c r="B123" i="50"/>
  <c r="C123" i="50"/>
  <c r="B124" i="50"/>
  <c r="C124" i="50"/>
  <c r="B125" i="50"/>
  <c r="C125" i="50"/>
  <c r="B126" i="50"/>
  <c r="C126" i="50"/>
  <c r="B127" i="50"/>
  <c r="C127" i="50"/>
  <c r="B128" i="50"/>
  <c r="C128" i="50"/>
  <c r="B129" i="50"/>
  <c r="C129" i="50"/>
  <c r="B130" i="50"/>
  <c r="C130" i="50"/>
  <c r="B131" i="50"/>
  <c r="C131" i="50"/>
  <c r="B132" i="50"/>
  <c r="C132" i="50"/>
  <c r="B133" i="50"/>
  <c r="C133" i="50"/>
  <c r="B134" i="50"/>
  <c r="C134" i="50"/>
  <c r="B135" i="50"/>
  <c r="C135" i="50"/>
  <c r="B136" i="50"/>
  <c r="C136" i="50"/>
  <c r="B137" i="50"/>
  <c r="C137" i="50"/>
  <c r="B138" i="50"/>
  <c r="C138" i="50"/>
  <c r="B139" i="50"/>
  <c r="C139" i="50"/>
  <c r="B140" i="50"/>
  <c r="C140" i="50"/>
  <c r="B141" i="50"/>
  <c r="C141" i="50"/>
  <c r="B142" i="50"/>
  <c r="C142" i="50"/>
  <c r="B143" i="50"/>
  <c r="C143" i="50"/>
  <c r="B144" i="50"/>
  <c r="C144" i="50"/>
  <c r="B145" i="50"/>
  <c r="C145" i="50"/>
  <c r="B146" i="50"/>
  <c r="C146" i="50"/>
  <c r="B147" i="50"/>
  <c r="C147" i="50"/>
  <c r="B148" i="50"/>
  <c r="C148" i="50"/>
  <c r="B149" i="50"/>
  <c r="C149" i="50"/>
  <c r="B150" i="50"/>
  <c r="C150" i="50"/>
  <c r="B151" i="50"/>
  <c r="C151" i="50"/>
  <c r="B152" i="50"/>
  <c r="C152" i="50"/>
  <c r="B153" i="50"/>
  <c r="C153" i="50"/>
  <c r="B154" i="50"/>
  <c r="C154" i="50"/>
  <c r="B155" i="50"/>
  <c r="C155" i="50"/>
  <c r="B156" i="50"/>
  <c r="C156" i="50"/>
  <c r="B157" i="50"/>
  <c r="C157" i="50"/>
  <c r="C103" i="50"/>
  <c r="B103" i="50"/>
  <c r="B102" i="50"/>
  <c r="B88" i="50"/>
  <c r="C88" i="50"/>
  <c r="B89" i="50"/>
  <c r="C89" i="50"/>
  <c r="B90" i="50"/>
  <c r="C90" i="50"/>
  <c r="B91" i="50"/>
  <c r="C91" i="50"/>
  <c r="B92" i="50"/>
  <c r="C92" i="50"/>
  <c r="B93" i="50"/>
  <c r="C93" i="50"/>
  <c r="B94" i="50"/>
  <c r="C94" i="50"/>
  <c r="B95" i="50"/>
  <c r="C95" i="50"/>
  <c r="B96" i="50"/>
  <c r="C96" i="50"/>
  <c r="B97" i="50"/>
  <c r="C97" i="50"/>
  <c r="B98" i="50"/>
  <c r="C98" i="50"/>
  <c r="B99" i="50"/>
  <c r="C99" i="50"/>
  <c r="B100" i="50"/>
  <c r="C100" i="50"/>
  <c r="B101" i="50"/>
  <c r="C101" i="50"/>
  <c r="C87" i="50"/>
  <c r="B87" i="50"/>
  <c r="B86" i="50"/>
  <c r="B30" i="50"/>
  <c r="C30" i="50"/>
  <c r="B31" i="50"/>
  <c r="C31" i="50"/>
  <c r="B32" i="50"/>
  <c r="C32" i="50"/>
  <c r="B33" i="50"/>
  <c r="C33" i="50"/>
  <c r="B34" i="50"/>
  <c r="C34" i="50"/>
  <c r="B35" i="50"/>
  <c r="C35" i="50"/>
  <c r="B36" i="50"/>
  <c r="C36" i="50"/>
  <c r="B37" i="50"/>
  <c r="C37" i="50"/>
  <c r="B38" i="50"/>
  <c r="C38" i="50"/>
  <c r="B39" i="50"/>
  <c r="C39" i="50"/>
  <c r="B40" i="50"/>
  <c r="C40" i="50"/>
  <c r="B41" i="50"/>
  <c r="C41" i="50"/>
  <c r="B42" i="50"/>
  <c r="C42" i="50"/>
  <c r="B43" i="50"/>
  <c r="C43" i="50"/>
  <c r="B44" i="50"/>
  <c r="C44" i="50"/>
  <c r="B45" i="50"/>
  <c r="C45" i="50"/>
  <c r="B46" i="50"/>
  <c r="C46" i="50"/>
  <c r="B47" i="50"/>
  <c r="C47" i="50"/>
  <c r="B48" i="50"/>
  <c r="C48" i="50"/>
  <c r="B49" i="50"/>
  <c r="C49" i="50"/>
  <c r="B50" i="50"/>
  <c r="C50" i="50"/>
  <c r="B51" i="50"/>
  <c r="C51" i="50"/>
  <c r="B52" i="50"/>
  <c r="C52" i="50"/>
  <c r="B53" i="50"/>
  <c r="C53" i="50"/>
  <c r="B54" i="50"/>
  <c r="C54" i="50"/>
  <c r="B55" i="50"/>
  <c r="C55" i="50"/>
  <c r="B56" i="50"/>
  <c r="C56" i="50"/>
  <c r="B57" i="50"/>
  <c r="C57" i="50"/>
  <c r="B58" i="50"/>
  <c r="C58" i="50"/>
  <c r="B59" i="50"/>
  <c r="C59" i="50"/>
  <c r="B60" i="50"/>
  <c r="C60" i="50"/>
  <c r="B61" i="50"/>
  <c r="C61" i="50"/>
  <c r="B62" i="50"/>
  <c r="C62" i="50"/>
  <c r="B63" i="50"/>
  <c r="C63" i="50"/>
  <c r="B64" i="50"/>
  <c r="C64" i="50"/>
  <c r="B65" i="50"/>
  <c r="C65" i="50"/>
  <c r="B66" i="50"/>
  <c r="C66" i="50"/>
  <c r="B67" i="50"/>
  <c r="C67" i="50"/>
  <c r="B68" i="50"/>
  <c r="C68" i="50"/>
  <c r="B69" i="50"/>
  <c r="C69" i="50"/>
  <c r="B70" i="50"/>
  <c r="C70" i="50"/>
  <c r="B71" i="50"/>
  <c r="C71" i="50"/>
  <c r="B72" i="50"/>
  <c r="C72" i="50"/>
  <c r="B73" i="50"/>
  <c r="C73" i="50"/>
  <c r="B74" i="50"/>
  <c r="C74" i="50"/>
  <c r="B75" i="50"/>
  <c r="C75" i="50"/>
  <c r="B76" i="50"/>
  <c r="C76" i="50"/>
  <c r="B77" i="50"/>
  <c r="C77" i="50"/>
  <c r="B78" i="50"/>
  <c r="C78" i="50"/>
  <c r="B79" i="50"/>
  <c r="C79" i="50"/>
  <c r="B80" i="50"/>
  <c r="C80" i="50"/>
  <c r="B81" i="50"/>
  <c r="C81" i="50"/>
  <c r="B82" i="50"/>
  <c r="C82" i="50"/>
  <c r="B83" i="50"/>
  <c r="C83" i="50"/>
  <c r="B84" i="50"/>
  <c r="C84" i="50"/>
  <c r="B85" i="50"/>
  <c r="C85" i="50"/>
  <c r="C29" i="50"/>
  <c r="B29" i="50"/>
  <c r="B28" i="50"/>
  <c r="B15" i="50"/>
  <c r="C15" i="50"/>
  <c r="B16" i="50"/>
  <c r="C16" i="50"/>
  <c r="B17" i="50"/>
  <c r="C17" i="50"/>
  <c r="B18" i="50"/>
  <c r="C18" i="50"/>
  <c r="B19" i="50"/>
  <c r="C19" i="50"/>
  <c r="B20" i="50"/>
  <c r="C20" i="50"/>
  <c r="B21" i="50"/>
  <c r="C21" i="50"/>
  <c r="B22" i="50"/>
  <c r="C22" i="50"/>
  <c r="B23" i="50"/>
  <c r="C23" i="50"/>
  <c r="B24" i="50"/>
  <c r="C24" i="50"/>
  <c r="B25" i="50"/>
  <c r="C25" i="50"/>
  <c r="B26" i="50"/>
  <c r="C26" i="50"/>
  <c r="B27" i="50"/>
  <c r="C27" i="50"/>
  <c r="C14" i="50"/>
  <c r="B14" i="50"/>
  <c r="B13" i="50"/>
  <c r="B5" i="50"/>
  <c r="C5" i="50"/>
  <c r="B6" i="50"/>
  <c r="C6" i="50"/>
  <c r="B7" i="50"/>
  <c r="C7" i="50"/>
  <c r="B8" i="50"/>
  <c r="C8" i="50"/>
  <c r="B9" i="50"/>
  <c r="C9" i="50"/>
  <c r="B10" i="50"/>
  <c r="C10" i="50"/>
  <c r="B11" i="50"/>
  <c r="C11" i="50"/>
  <c r="B12" i="50"/>
  <c r="C12" i="50"/>
  <c r="B4" i="50"/>
  <c r="B104" i="31"/>
  <c r="C106" i="31"/>
  <c r="B106" i="31"/>
  <c r="B109" i="31"/>
  <c r="C109" i="31"/>
  <c r="B110" i="31"/>
  <c r="C110" i="31"/>
  <c r="B111" i="31"/>
  <c r="C111" i="31"/>
  <c r="B112" i="31"/>
  <c r="C112" i="31"/>
  <c r="B113" i="31"/>
  <c r="C113" i="31"/>
  <c r="B114" i="31"/>
  <c r="C114" i="31"/>
  <c r="B115" i="31"/>
  <c r="C115" i="31"/>
  <c r="B116" i="31"/>
  <c r="C116" i="31"/>
  <c r="B117" i="31"/>
  <c r="C117" i="31"/>
  <c r="C108" i="31"/>
  <c r="B108" i="31"/>
  <c r="B107" i="31"/>
  <c r="B103" i="31"/>
  <c r="C103" i="31"/>
  <c r="C102" i="31"/>
  <c r="B102" i="31"/>
  <c r="B101" i="31"/>
  <c r="B96" i="31"/>
  <c r="C96" i="31"/>
  <c r="B97" i="31"/>
  <c r="C97" i="31"/>
  <c r="B98" i="31"/>
  <c r="C98" i="31"/>
  <c r="C95" i="31"/>
  <c r="B95" i="31"/>
  <c r="B94" i="31"/>
  <c r="B93" i="31"/>
  <c r="C93" i="31"/>
  <c r="C92" i="31"/>
  <c r="B92" i="31"/>
  <c r="B91" i="31"/>
  <c r="C62" i="31"/>
  <c r="B63" i="31"/>
  <c r="C63" i="31"/>
  <c r="B64" i="31"/>
  <c r="C64" i="31"/>
  <c r="B65" i="31"/>
  <c r="C65" i="31"/>
  <c r="B66" i="31"/>
  <c r="C66" i="31"/>
  <c r="B67" i="31"/>
  <c r="C67" i="31"/>
  <c r="B68" i="31"/>
  <c r="C68" i="31"/>
  <c r="B69" i="31"/>
  <c r="C69" i="31"/>
  <c r="B70" i="31"/>
  <c r="C70" i="31"/>
  <c r="B71" i="31"/>
  <c r="C71" i="31"/>
  <c r="B72" i="31"/>
  <c r="C72" i="31"/>
  <c r="B73" i="31"/>
  <c r="C73" i="31"/>
  <c r="B74" i="31"/>
  <c r="C74" i="31"/>
  <c r="B75" i="31"/>
  <c r="C75" i="31"/>
  <c r="B76" i="31"/>
  <c r="C76" i="31"/>
  <c r="B77" i="31"/>
  <c r="C77" i="31"/>
  <c r="B78" i="31"/>
  <c r="C78" i="31"/>
  <c r="B79" i="31"/>
  <c r="C79" i="31"/>
  <c r="B80" i="31"/>
  <c r="C80" i="31"/>
  <c r="B81" i="31"/>
  <c r="C81" i="31"/>
  <c r="B82" i="31"/>
  <c r="C82" i="31"/>
  <c r="B83" i="31"/>
  <c r="C83" i="31"/>
  <c r="B84" i="31"/>
  <c r="C84" i="31"/>
  <c r="B85" i="31"/>
  <c r="C85" i="31"/>
  <c r="B86" i="31"/>
  <c r="C86" i="31"/>
  <c r="B87" i="31"/>
  <c r="C87" i="31"/>
  <c r="B88" i="31"/>
  <c r="C88" i="31"/>
  <c r="B60" i="31"/>
  <c r="B52" i="31"/>
  <c r="C52" i="31"/>
  <c r="B53" i="31"/>
  <c r="C53" i="31"/>
  <c r="B54" i="31"/>
  <c r="C54" i="31"/>
  <c r="B55" i="31"/>
  <c r="C55" i="31"/>
  <c r="B56" i="31"/>
  <c r="C56" i="31"/>
  <c r="B57" i="31"/>
  <c r="C57" i="31"/>
  <c r="C51" i="31"/>
  <c r="B51" i="31"/>
  <c r="B50" i="31"/>
  <c r="B17" i="31"/>
  <c r="C17" i="31"/>
  <c r="C18" i="31"/>
  <c r="B19" i="31"/>
  <c r="C19" i="31"/>
  <c r="B20" i="31"/>
  <c r="C20" i="31"/>
  <c r="B21" i="31"/>
  <c r="C21" i="31"/>
  <c r="B22" i="31"/>
  <c r="C22" i="31"/>
  <c r="B23" i="31"/>
  <c r="C23" i="31"/>
  <c r="B24" i="31"/>
  <c r="C24" i="31"/>
  <c r="B25" i="31"/>
  <c r="C25" i="31"/>
  <c r="B26" i="31"/>
  <c r="C26" i="31"/>
  <c r="B27" i="31"/>
  <c r="C27" i="31"/>
  <c r="B28" i="31"/>
  <c r="C28" i="31"/>
  <c r="B29" i="31"/>
  <c r="C29" i="31"/>
  <c r="B30" i="31"/>
  <c r="C30" i="31"/>
  <c r="B31" i="31"/>
  <c r="C31" i="31"/>
  <c r="B32" i="31"/>
  <c r="C32" i="31"/>
  <c r="B33" i="31"/>
  <c r="C33" i="31"/>
  <c r="B34" i="31"/>
  <c r="C34" i="31"/>
  <c r="B35" i="31"/>
  <c r="C35" i="31"/>
  <c r="B36" i="31"/>
  <c r="C36" i="31"/>
  <c r="B37" i="31"/>
  <c r="C37" i="31"/>
  <c r="B38" i="31"/>
  <c r="C38" i="31"/>
  <c r="B39" i="31"/>
  <c r="C39" i="31"/>
  <c r="B40" i="31"/>
  <c r="C40" i="31"/>
  <c r="B41" i="31"/>
  <c r="C41" i="31"/>
  <c r="B42" i="31"/>
  <c r="C42" i="31"/>
  <c r="B43" i="31"/>
  <c r="C43" i="31"/>
  <c r="B44" i="31"/>
  <c r="C44" i="31"/>
  <c r="B45" i="31"/>
  <c r="C45" i="31"/>
  <c r="B46" i="31"/>
  <c r="C46" i="31"/>
  <c r="B47" i="31"/>
  <c r="C47" i="31"/>
  <c r="B48" i="31"/>
  <c r="C48" i="31"/>
  <c r="B49" i="31"/>
  <c r="C49" i="31"/>
  <c r="B16" i="31"/>
  <c r="C6" i="31"/>
  <c r="C7" i="31"/>
  <c r="C8" i="31"/>
  <c r="C9" i="31"/>
  <c r="C10" i="31"/>
  <c r="C11" i="31"/>
  <c r="C12" i="31"/>
  <c r="C13" i="31"/>
  <c r="C5" i="31"/>
  <c r="B6" i="31"/>
  <c r="B7" i="31"/>
  <c r="B8" i="31"/>
  <c r="B9" i="31"/>
  <c r="B10" i="31"/>
  <c r="B11" i="31"/>
  <c r="B12" i="31"/>
  <c r="B13" i="31"/>
  <c r="B5" i="31"/>
  <c r="B4" i="31"/>
  <c r="C18" i="48"/>
  <c r="C10" i="48"/>
  <c r="C9" i="48"/>
  <c r="C24" i="51"/>
  <c r="C4" i="51"/>
  <c r="C187" i="50"/>
  <c r="C184" i="50"/>
  <c r="C176" i="50"/>
  <c r="C164" i="50"/>
  <c r="C159" i="50"/>
  <c r="C102" i="50"/>
  <c r="C86" i="50"/>
  <c r="C28" i="50"/>
  <c r="C13" i="50"/>
  <c r="C4" i="50"/>
  <c r="C101" i="48"/>
  <c r="B101" i="48"/>
  <c r="C100" i="48"/>
  <c r="B100" i="48"/>
  <c r="C99" i="48"/>
  <c r="B99" i="48"/>
  <c r="C98" i="48"/>
  <c r="B98" i="48"/>
  <c r="C97" i="48"/>
  <c r="B97" i="48"/>
  <c r="C96" i="48"/>
  <c r="B96" i="48"/>
  <c r="C95" i="48"/>
  <c r="B95" i="48"/>
  <c r="C94" i="48"/>
  <c r="B94" i="48"/>
  <c r="C93" i="48"/>
  <c r="B93" i="48"/>
  <c r="C92" i="48"/>
  <c r="B92" i="48"/>
  <c r="C91" i="48"/>
  <c r="B91" i="48"/>
  <c r="C90" i="48"/>
  <c r="B90" i="48"/>
  <c r="C89" i="48"/>
  <c r="B89" i="48"/>
  <c r="C88" i="48"/>
  <c r="B88" i="48"/>
  <c r="C87" i="48"/>
  <c r="B87" i="48"/>
  <c r="C86" i="48"/>
  <c r="B86" i="48"/>
  <c r="C85" i="48"/>
  <c r="B85" i="48"/>
  <c r="C84" i="48"/>
  <c r="B84" i="48"/>
  <c r="C83" i="48"/>
  <c r="B83" i="48"/>
  <c r="C82" i="48"/>
  <c r="B82" i="48"/>
  <c r="C81" i="48"/>
  <c r="B81" i="48"/>
  <c r="C80" i="48"/>
  <c r="B80" i="48"/>
  <c r="C79" i="48"/>
  <c r="B79" i="48"/>
  <c r="C78" i="48"/>
  <c r="B78" i="48"/>
  <c r="C77" i="48"/>
  <c r="B77" i="48"/>
  <c r="C76" i="48"/>
  <c r="B76" i="48"/>
  <c r="C75" i="48"/>
  <c r="B75" i="48"/>
  <c r="C74" i="48"/>
  <c r="B74" i="48"/>
  <c r="C73" i="48"/>
  <c r="B73" i="48"/>
  <c r="C72" i="48"/>
  <c r="B72" i="48"/>
  <c r="C71" i="48"/>
  <c r="B71" i="48"/>
  <c r="C70" i="48"/>
  <c r="B70" i="48"/>
  <c r="C69" i="48"/>
  <c r="B69" i="48"/>
  <c r="C68" i="48"/>
  <c r="B68" i="48"/>
  <c r="C67" i="48"/>
  <c r="B67" i="48"/>
  <c r="C66" i="48"/>
  <c r="B66" i="48"/>
  <c r="C65" i="48"/>
  <c r="B65" i="48"/>
  <c r="C64" i="48"/>
  <c r="B64" i="48"/>
  <c r="C63" i="48"/>
  <c r="B63" i="48"/>
  <c r="C62" i="48"/>
  <c r="B62" i="48"/>
  <c r="C61" i="48"/>
  <c r="B61" i="48"/>
  <c r="C60" i="48"/>
  <c r="B60" i="48"/>
  <c r="C59" i="48"/>
  <c r="B59" i="48"/>
  <c r="C58" i="48"/>
  <c r="B58" i="48"/>
  <c r="C57" i="48"/>
  <c r="B57" i="48"/>
  <c r="C56" i="48"/>
  <c r="B56" i="48"/>
  <c r="C55" i="48"/>
  <c r="B55" i="48"/>
  <c r="C54" i="48"/>
  <c r="B54" i="48"/>
  <c r="C53" i="48"/>
  <c r="B53" i="48"/>
  <c r="C52" i="48"/>
  <c r="B52" i="48"/>
  <c r="C51" i="48"/>
  <c r="B51" i="48"/>
  <c r="C50" i="48"/>
  <c r="B50" i="48"/>
  <c r="C49" i="48"/>
  <c r="B49" i="48"/>
  <c r="C29" i="48"/>
  <c r="B29" i="48"/>
  <c r="C28" i="48"/>
  <c r="B28" i="48"/>
  <c r="C8" i="48"/>
  <c r="B8" i="48"/>
  <c r="C7" i="48"/>
  <c r="B7" i="48"/>
  <c r="C6" i="48"/>
  <c r="B6" i="48"/>
  <c r="C5" i="48"/>
  <c r="C4" i="48"/>
  <c r="B4" i="48"/>
  <c r="C91" i="31"/>
  <c r="C104" i="31"/>
  <c r="C16" i="31"/>
  <c r="C4" i="31"/>
  <c r="C15" i="40"/>
  <c r="B15" i="40"/>
  <c r="C14" i="40"/>
  <c r="B14" i="40"/>
  <c r="C13" i="40"/>
  <c r="B13" i="40"/>
  <c r="C12" i="40"/>
  <c r="B12" i="40"/>
  <c r="C10" i="40"/>
  <c r="B10" i="40"/>
  <c r="C9" i="40"/>
  <c r="B9" i="40"/>
  <c r="C8" i="40"/>
  <c r="B8" i="40"/>
  <c r="C7" i="40"/>
  <c r="B7" i="40"/>
  <c r="C6" i="40"/>
  <c r="B6" i="40"/>
  <c r="C5" i="40"/>
  <c r="B5" i="40"/>
  <c r="C4" i="40"/>
  <c r="B4" i="40"/>
  <c r="C38" i="36"/>
  <c r="C24" i="36"/>
  <c r="C4" i="34"/>
  <c r="C9" i="34"/>
  <c r="C8" i="34"/>
  <c r="C7" i="34"/>
  <c r="C6" i="34"/>
  <c r="C5" i="34"/>
  <c r="B9" i="34"/>
  <c r="B8" i="34"/>
  <c r="B7" i="34"/>
  <c r="B6" i="34"/>
  <c r="B5" i="34"/>
  <c r="B4" i="34"/>
  <c r="C4" i="33"/>
  <c r="C107" i="31"/>
  <c r="C101" i="31"/>
  <c r="C94" i="31"/>
  <c r="C60" i="31"/>
  <c r="C50" i="31"/>
  <c r="B4" i="33"/>
  <c r="F355" i="41"/>
  <c r="E355" i="41"/>
  <c r="F173" i="41"/>
  <c r="F192" i="41"/>
  <c r="F77" i="41"/>
  <c r="E77" i="41"/>
  <c r="F189" i="41"/>
  <c r="E189" i="41"/>
  <c r="A598" i="28"/>
  <c r="A605" i="28"/>
  <c r="A612" i="28"/>
  <c r="A619" i="28"/>
  <c r="A634" i="28"/>
  <c r="A642" i="28"/>
  <c r="A650" i="28"/>
  <c r="A658" i="28"/>
  <c r="A666" i="28"/>
  <c r="A674" i="28"/>
  <c r="A682" i="28"/>
  <c r="A690" i="28"/>
  <c r="A698" i="28"/>
  <c r="A706" i="28"/>
  <c r="A714" i="28"/>
  <c r="A786" i="28"/>
  <c r="A796" i="28"/>
  <c r="A806" i="28"/>
  <c r="A817" i="28"/>
  <c r="A828" i="28"/>
  <c r="A838" i="28"/>
  <c r="A849" i="28"/>
  <c r="A859" i="28"/>
  <c r="A731" i="28"/>
  <c r="A739" i="28"/>
  <c r="A747" i="28"/>
  <c r="A755" i="28"/>
  <c r="A766" i="28"/>
  <c r="E17" i="41"/>
  <c r="E173" i="41"/>
  <c r="F656" i="41"/>
  <c r="E656" i="41"/>
  <c r="E255" i="41"/>
  <c r="E29" i="41"/>
  <c r="F664" i="41"/>
  <c r="E664" i="41"/>
  <c r="F168" i="41"/>
  <c r="E168" i="41"/>
  <c r="E585" i="41"/>
  <c r="F315" i="41"/>
  <c r="E315" i="41"/>
  <c r="E343" i="41"/>
  <c r="F389" i="41"/>
  <c r="E389" i="41"/>
  <c r="F626" i="41"/>
  <c r="E626" i="41"/>
  <c r="E329" i="41"/>
  <c r="D653" i="41"/>
  <c r="G653" i="41"/>
  <c r="E459" i="41"/>
  <c r="F115" i="41"/>
  <c r="E115" i="41"/>
  <c r="E257" i="41"/>
  <c r="F101" i="41"/>
  <c r="E101" i="41"/>
  <c r="F258" i="41"/>
  <c r="F331" i="41"/>
  <c r="E331" i="41"/>
  <c r="F377" i="41"/>
  <c r="E19" i="41"/>
  <c r="F116" i="41"/>
  <c r="E192" i="41"/>
  <c r="F191" i="41"/>
  <c r="E191" i="41"/>
  <c r="F233" i="41"/>
  <c r="E233" i="41"/>
  <c r="F229" i="41"/>
  <c r="E229" i="41"/>
  <c r="E401" i="41"/>
  <c r="F409" i="41"/>
  <c r="F30" i="41"/>
  <c r="F152" i="41"/>
  <c r="E152" i="41"/>
  <c r="F327" i="41"/>
  <c r="E327" i="41"/>
  <c r="F397" i="41"/>
  <c r="E397" i="41"/>
  <c r="F400" i="41"/>
  <c r="E400" i="41"/>
  <c r="F390" i="41"/>
  <c r="E390" i="41"/>
  <c r="E469" i="41"/>
  <c r="F326" i="41"/>
  <c r="E326" i="41"/>
  <c r="E26" i="41"/>
  <c r="E98" i="41"/>
  <c r="F328" i="41"/>
  <c r="E328" i="41"/>
  <c r="F20" i="41"/>
  <c r="E20" i="41"/>
  <c r="E21" i="41"/>
  <c r="F330" i="41"/>
  <c r="E330" i="41"/>
  <c r="F408" i="41"/>
  <c r="E408" i="41"/>
  <c r="E377" i="41"/>
  <c r="F322" i="41"/>
  <c r="E322" i="41"/>
  <c r="E258" i="41"/>
  <c r="E30" i="41"/>
  <c r="F33" i="41"/>
  <c r="E33" i="41"/>
  <c r="F406" i="41"/>
  <c r="E406" i="41"/>
  <c r="E409" i="41"/>
  <c r="F122" i="41"/>
  <c r="E116" i="41"/>
  <c r="F151" i="41"/>
  <c r="F144" i="41"/>
  <c r="E151" i="41"/>
  <c r="E122" i="41"/>
  <c r="F121" i="41"/>
  <c r="E121" i="41"/>
  <c r="F167" i="41"/>
  <c r="E167" i="41"/>
  <c r="E144" i="4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18" authorId="0" shapeId="0" xr:uid="{74535AC8-C397-4B19-9F6B-F46F2DCAC1D6}">
      <text>
        <r>
          <rPr>
            <b/>
            <sz val="9"/>
            <color indexed="81"/>
            <rFont val="Tahoma"/>
            <family val="2"/>
          </rPr>
          <t>TÉRMINOS Y CONDICIONES DE LA BASE DE DATOS ENTREGADA</t>
        </r>
        <r>
          <rPr>
            <sz val="9"/>
            <color indexed="81"/>
            <rFont val="Tahoma"/>
            <family val="2"/>
          </rPr>
          <t xml:space="preserve">
Esta base de datos se ha elaborado gracias a colaboraciones y experiencias de diferentes profesionales, sin embargo es importante que revise y contraste todos los datos de esta base de datos con sus catálogos e información técnica antes de usarla en su Diseño. Esta base de datos podrá ser objeto de actualizaciones periódicas, y podría estar incompleta. TODA LA INFORMACIÓN QUE AQUÍ SE CONTIENE SE OFRECE "TAL CUAL". NI ESOLUTIONS NI EL AUTOR REALIZAN DECLARACIÓN ALGUNA NI OFRECEN GARANTÍAS, NI EXPLÍCITAS NI IMPLÍCITAS, EN RELACIÓN CON ESTA BASE DE DATOS O CON SU EXACTITUD O INTEGRIDAD, NI EN RELACIÓN CON LOS RESULTADOS OBTENIDOS DEL USO O DE LA DISTRIBUCIÓN DE LA BASE DE DATOS. MEDIANTE EL USO O LA DISTRIBUCIÓN DE ESTA BASE DE DATOS, ACEPTA QUE ESOLUTIONS Y EL AUTOR NO SERÁN RESPONSABLES EN NINGÚN CASO POR LOS DAÑOS DE CUALQUIER NATURALEZA QUE RESULTEN DEL USO O DE LA DISTRIBUCIÓN DE LA BASE DE DATOS, LO QUE INCLUYE, ENTRE OTROS, CUALESQUIERA DAÑOS ESPECIALES, EMERGENTES, INCIDENTALES U OTROS DAÑOS DIRECTOS O INDIRECTOS.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 authorId="0" shapeId="0" xr:uid="{FB41B955-8E21-40D4-BE9A-7F93E420DA9B}">
      <text>
        <r>
          <rPr>
            <b/>
            <sz val="9"/>
            <color indexed="81"/>
            <rFont val="Tahoma"/>
            <family val="2"/>
          </rPr>
          <t>ESOLUTIONS:</t>
        </r>
        <r>
          <rPr>
            <sz val="9"/>
            <color indexed="81"/>
            <rFont val="Tahoma"/>
            <family val="2"/>
          </rPr>
          <t xml:space="preserve">
No incluye impuestos (IGV/IVA)</t>
        </r>
      </text>
    </comment>
    <comment ref="E3" authorId="0" shapeId="0" xr:uid="{00000000-0006-0000-0500-000002000000}">
      <text>
        <r>
          <rPr>
            <b/>
            <sz val="9"/>
            <color indexed="81"/>
            <rFont val="Tahoma"/>
            <family val="2"/>
          </rPr>
          <t>ESOLUTIONS:</t>
        </r>
        <r>
          <rPr>
            <sz val="9"/>
            <color indexed="81"/>
            <rFont val="Tahoma"/>
            <family val="2"/>
          </rPr>
          <t xml:space="preserve">
No incluye impuestos (IGV/IVA)</t>
        </r>
      </text>
    </comment>
    <comment ref="B255" authorId="0" shapeId="0" xr:uid="{00000000-0006-0000-0500-000004000000}">
      <text>
        <r>
          <rPr>
            <b/>
            <sz val="9"/>
            <color indexed="81"/>
            <rFont val="Tahoma"/>
            <family val="2"/>
          </rPr>
          <t>Autor:</t>
        </r>
        <r>
          <rPr>
            <sz val="9"/>
            <color indexed="81"/>
            <rFont val="Tahoma"/>
            <family val="2"/>
          </rPr>
          <t xml:space="preserve">
Perno = Tornillo
Tornillo en Colombia</t>
        </r>
      </text>
    </comment>
    <comment ref="A372" authorId="0" shapeId="0" xr:uid="{8076052A-CCB5-4EEB-8C3B-562E5299FA8D}">
      <text>
        <r>
          <rPr>
            <b/>
            <sz val="9"/>
            <color indexed="81"/>
            <rFont val="Tahoma"/>
            <family val="2"/>
          </rPr>
          <t>Autor:</t>
        </r>
        <r>
          <rPr>
            <sz val="9"/>
            <color indexed="81"/>
            <rFont val="Tahoma"/>
            <family val="2"/>
          </rPr>
          <t xml:space="preserve">
15024 Accesorios de PAT. Contenia la cantidad de armados LAR401 o LA401 a usar. Acutalmente se metra por separado por eso se borró este suministro.</t>
        </r>
      </text>
    </comment>
    <comment ref="B414" authorId="0" shapeId="0" xr:uid="{00000000-0006-0000-0500-000005000000}">
      <text>
        <r>
          <rPr>
            <b/>
            <sz val="9"/>
            <color indexed="81"/>
            <rFont val="Tahoma"/>
            <family val="2"/>
          </rPr>
          <t>Autor:</t>
        </r>
        <r>
          <rPr>
            <sz val="9"/>
            <color indexed="81"/>
            <rFont val="Tahoma"/>
            <family val="2"/>
          </rPr>
          <t xml:space="preserve">
Dejarlas para su uso en Colombia</t>
        </r>
      </text>
    </comment>
    <comment ref="B436" authorId="0" shapeId="0" xr:uid="{33493688-F3B5-4E3F-9492-82E2BB7B1A85}">
      <text>
        <r>
          <rPr>
            <b/>
            <sz val="9"/>
            <color indexed="81"/>
            <rFont val="Tahoma"/>
            <family val="2"/>
          </rPr>
          <t>Autor:</t>
        </r>
        <r>
          <rPr>
            <sz val="9"/>
            <color indexed="81"/>
            <rFont val="Tahoma"/>
            <family val="2"/>
          </rPr>
          <t xml:space="preserve">
Repetido en 13056</t>
        </r>
      </text>
    </comment>
    <comment ref="F484" authorId="0" shapeId="0" xr:uid="{68375401-1298-485F-B888-36E65ECC98B6}">
      <text>
        <r>
          <rPr>
            <b/>
            <sz val="9"/>
            <color indexed="81"/>
            <rFont val="Tahoma"/>
            <family val="2"/>
          </rPr>
          <t>Autor:</t>
        </r>
        <r>
          <rPr>
            <sz val="9"/>
            <color indexed="81"/>
            <rFont val="Tahoma"/>
            <family val="2"/>
          </rPr>
          <t xml:space="preserve">
Pesos obtenidos desde: https://interelectricas.com.co/330-transformadores-en-aceite</t>
        </r>
      </text>
    </comment>
    <comment ref="B577" authorId="0" shapeId="0" xr:uid="{82BE11D7-6D8B-476A-A5E1-62EC3B8CC130}">
      <text>
        <r>
          <rPr>
            <b/>
            <sz val="9"/>
            <color indexed="81"/>
            <rFont val="Tahoma"/>
            <family val="2"/>
          </rPr>
          <t>Autor:</t>
        </r>
        <r>
          <rPr>
            <sz val="9"/>
            <color indexed="81"/>
            <rFont val="Tahoma"/>
            <family val="2"/>
          </rPr>
          <t xml:space="preserve">
Para redes secundarias de BT</t>
        </r>
      </text>
    </comment>
    <comment ref="B585" authorId="0" shapeId="0" xr:uid="{E3C06B54-CFB2-47DC-BB92-A8347EE403E0}">
      <text>
        <r>
          <rPr>
            <b/>
            <sz val="9"/>
            <color indexed="81"/>
            <rFont val="Tahoma"/>
            <family val="2"/>
          </rPr>
          <t>Autor:</t>
        </r>
        <r>
          <rPr>
            <sz val="9"/>
            <color indexed="81"/>
            <rFont val="Tahoma"/>
            <family val="2"/>
          </rPr>
          <t xml:space="preserve">
Para redes secundarias de BT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N54" authorId="0" shapeId="0" xr:uid="{00000000-0006-0000-0600-000002000000}">
      <text>
        <r>
          <rPr>
            <b/>
            <sz val="9"/>
            <color indexed="81"/>
            <rFont val="Tahoma"/>
            <family val="2"/>
          </rPr>
          <t>Autor:</t>
        </r>
        <r>
          <rPr>
            <sz val="9"/>
            <color indexed="81"/>
            <rFont val="Tahoma"/>
            <family val="2"/>
          </rPr>
          <t xml:space="preserve">
5 ó 3</t>
        </r>
      </text>
    </comment>
    <comment ref="EL65" authorId="0" shapeId="0" xr:uid="{00000000-0006-0000-0600-000007000000}">
      <text>
        <r>
          <rPr>
            <b/>
            <sz val="9"/>
            <color indexed="81"/>
            <rFont val="Tahoma"/>
            <family val="2"/>
          </rPr>
          <t>Autor:</t>
        </r>
        <r>
          <rPr>
            <sz val="9"/>
            <color indexed="81"/>
            <rFont val="Tahoma"/>
            <family val="2"/>
          </rPr>
          <t xml:space="preserve">
antes 24</t>
        </r>
      </text>
    </comment>
    <comment ref="EM65" authorId="0" shapeId="0" xr:uid="{00000000-0006-0000-0600-000008000000}">
      <text>
        <r>
          <rPr>
            <b/>
            <sz val="9"/>
            <color indexed="81"/>
            <rFont val="Tahoma"/>
            <family val="2"/>
          </rPr>
          <t>Autor:</t>
        </r>
        <r>
          <rPr>
            <sz val="9"/>
            <color indexed="81"/>
            <rFont val="Tahoma"/>
            <family val="2"/>
          </rPr>
          <t xml:space="preserve">
antes 24</t>
        </r>
      </text>
    </comment>
    <comment ref="EN65" authorId="0" shapeId="0" xr:uid="{00000000-0006-0000-0600-00000B000000}">
      <text>
        <r>
          <rPr>
            <b/>
            <sz val="9"/>
            <color indexed="81"/>
            <rFont val="Tahoma"/>
            <family val="2"/>
          </rPr>
          <t>Autor:</t>
        </r>
        <r>
          <rPr>
            <sz val="9"/>
            <color indexed="81"/>
            <rFont val="Tahoma"/>
            <family val="2"/>
          </rPr>
          <t xml:space="preserve">
antes 14</t>
        </r>
      </text>
    </comment>
    <comment ref="EO65" authorId="0" shapeId="0" xr:uid="{00000000-0006-0000-0600-00000C000000}">
      <text>
        <r>
          <rPr>
            <b/>
            <sz val="9"/>
            <color indexed="81"/>
            <rFont val="Tahoma"/>
            <family val="2"/>
          </rPr>
          <t>Autor:</t>
        </r>
        <r>
          <rPr>
            <sz val="9"/>
            <color indexed="81"/>
            <rFont val="Tahoma"/>
            <family val="2"/>
          </rPr>
          <t xml:space="preserve">
antes 14</t>
        </r>
      </text>
    </comment>
    <comment ref="EP65" authorId="0" shapeId="0" xr:uid="{00000000-0006-0000-0600-000009000000}">
      <text>
        <r>
          <rPr>
            <b/>
            <sz val="9"/>
            <color indexed="81"/>
            <rFont val="Tahoma"/>
            <family val="2"/>
          </rPr>
          <t>Autor:</t>
        </r>
        <r>
          <rPr>
            <sz val="9"/>
            <color indexed="81"/>
            <rFont val="Tahoma"/>
            <family val="2"/>
          </rPr>
          <t xml:space="preserve">
antes 14</t>
        </r>
      </text>
    </comment>
    <comment ref="EQ65" authorId="0" shapeId="0" xr:uid="{00000000-0006-0000-0600-00000A000000}">
      <text>
        <r>
          <rPr>
            <b/>
            <sz val="9"/>
            <color indexed="81"/>
            <rFont val="Tahoma"/>
            <family val="2"/>
          </rPr>
          <t>Autor:</t>
        </r>
        <r>
          <rPr>
            <sz val="9"/>
            <color indexed="81"/>
            <rFont val="Tahoma"/>
            <family val="2"/>
          </rPr>
          <t xml:space="preserve">
antes 14</t>
        </r>
      </text>
    </comment>
    <comment ref="FB65" authorId="0" shapeId="0" xr:uid="{00000000-0006-0000-0600-000003000000}">
      <text>
        <r>
          <rPr>
            <b/>
            <sz val="9"/>
            <color indexed="81"/>
            <rFont val="Tahoma"/>
            <family val="2"/>
          </rPr>
          <t>Autor:</t>
        </r>
        <r>
          <rPr>
            <sz val="9"/>
            <color indexed="81"/>
            <rFont val="Tahoma"/>
            <family val="2"/>
          </rPr>
          <t xml:space="preserve">
antes 12</t>
        </r>
      </text>
    </comment>
    <comment ref="FC65" authorId="0" shapeId="0" xr:uid="{00000000-0006-0000-0600-000004000000}">
      <text>
        <r>
          <rPr>
            <b/>
            <sz val="9"/>
            <color indexed="81"/>
            <rFont val="Tahoma"/>
            <family val="2"/>
          </rPr>
          <t>Autor:</t>
        </r>
        <r>
          <rPr>
            <sz val="9"/>
            <color indexed="81"/>
            <rFont val="Tahoma"/>
            <family val="2"/>
          </rPr>
          <t xml:space="preserve">
antes 12</t>
        </r>
      </text>
    </comment>
    <comment ref="FD65" authorId="0" shapeId="0" xr:uid="{00000000-0006-0000-0600-000005000000}">
      <text>
        <r>
          <rPr>
            <b/>
            <sz val="9"/>
            <color indexed="81"/>
            <rFont val="Tahoma"/>
            <family val="2"/>
          </rPr>
          <t>Autor:</t>
        </r>
        <r>
          <rPr>
            <sz val="9"/>
            <color indexed="81"/>
            <rFont val="Tahoma"/>
            <family val="2"/>
          </rPr>
          <t xml:space="preserve">
antes 16</t>
        </r>
      </text>
    </comment>
    <comment ref="FE65" authorId="0" shapeId="0" xr:uid="{00000000-0006-0000-0600-000006000000}">
      <text>
        <r>
          <rPr>
            <b/>
            <sz val="9"/>
            <color indexed="81"/>
            <rFont val="Tahoma"/>
            <family val="2"/>
          </rPr>
          <t>Autor:</t>
        </r>
        <r>
          <rPr>
            <sz val="9"/>
            <color indexed="81"/>
            <rFont val="Tahoma"/>
            <family val="2"/>
          </rPr>
          <t xml:space="preserve">
antes 16</t>
        </r>
      </text>
    </comment>
    <comment ref="B89" authorId="0" shapeId="0" xr:uid="{75BB3287-3563-4156-99BE-C362C3CD6029}">
      <text>
        <r>
          <rPr>
            <b/>
            <sz val="9"/>
            <color indexed="81"/>
            <rFont val="Tahoma"/>
            <family val="2"/>
          </rPr>
          <t>Autor:</t>
        </r>
        <r>
          <rPr>
            <sz val="9"/>
            <color indexed="81"/>
            <rFont val="Tahoma"/>
            <family val="2"/>
          </rPr>
          <t xml:space="preserve">
Depende del calibre del tipo de conductor</t>
        </r>
        <r>
          <rPr>
            <sz val="9"/>
            <color indexed="81"/>
            <rFont val="Tahoma"/>
            <family val="2"/>
          </rPr>
          <t xml:space="preserve">
</t>
        </r>
      </text>
    </comment>
    <comment ref="B90" authorId="0" shapeId="0" xr:uid="{2122D24F-7228-4E1D-B505-686B14673940}">
      <text>
        <r>
          <rPr>
            <b/>
            <sz val="9"/>
            <color indexed="81"/>
            <rFont val="Tahoma"/>
            <family val="2"/>
          </rPr>
          <t>Autor:</t>
        </r>
        <r>
          <rPr>
            <sz val="9"/>
            <color indexed="81"/>
            <rFont val="Tahoma"/>
            <family val="2"/>
          </rPr>
          <t xml:space="preserve">
Depende del calibre del tipo de conductor</t>
        </r>
        <r>
          <rPr>
            <sz val="9"/>
            <color indexed="81"/>
            <rFont val="Tahoma"/>
            <family val="2"/>
          </rPr>
          <t xml:space="preserve">
</t>
        </r>
      </text>
    </comment>
    <comment ref="B99" authorId="0" shapeId="0" xr:uid="{BBEC55A4-3487-4FD2-ACBE-22C7A2E5BF15}">
      <text>
        <r>
          <rPr>
            <b/>
            <sz val="9"/>
            <color indexed="81"/>
            <rFont val="Tahoma"/>
            <family val="2"/>
          </rPr>
          <t>Autor:</t>
        </r>
        <r>
          <rPr>
            <sz val="9"/>
            <color indexed="81"/>
            <rFont val="Tahoma"/>
            <family val="2"/>
          </rPr>
          <t xml:space="preserve">
Depende del calibre del tipo de conductor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H3" authorId="0" shapeId="0" xr:uid="{8D5BAD20-10AC-46DF-825E-89F51A80F085}">
      <text>
        <r>
          <rPr>
            <b/>
            <sz val="9"/>
            <color indexed="81"/>
            <rFont val="Tahoma"/>
            <family val="2"/>
          </rPr>
          <t>Esolutions:</t>
        </r>
        <r>
          <rPr>
            <sz val="9"/>
            <color indexed="81"/>
            <rFont val="Tahoma"/>
            <family val="2"/>
          </rPr>
          <t xml:space="preserve">
Armado obsoleto</t>
        </r>
      </text>
    </comment>
    <comment ref="I3" authorId="0" shapeId="0" xr:uid="{C5DD4C00-A185-4CC2-AEB2-1ED9C2902D90}">
      <text>
        <r>
          <rPr>
            <b/>
            <sz val="9"/>
            <color indexed="81"/>
            <rFont val="Tahoma"/>
            <family val="2"/>
          </rPr>
          <t>Esolutions:</t>
        </r>
        <r>
          <rPr>
            <sz val="9"/>
            <color indexed="81"/>
            <rFont val="Tahoma"/>
            <family val="2"/>
          </rPr>
          <t xml:space="preserve">
Armado obsoleto</t>
        </r>
      </text>
    </comment>
    <comment ref="J3" authorId="0" shapeId="0" xr:uid="{30BE47D4-3600-47C0-AE89-EB9B2B69C7E7}">
      <text>
        <r>
          <rPr>
            <b/>
            <sz val="9"/>
            <color indexed="81"/>
            <rFont val="Tahoma"/>
            <family val="2"/>
          </rPr>
          <t>Esolutions:</t>
        </r>
        <r>
          <rPr>
            <sz val="9"/>
            <color indexed="81"/>
            <rFont val="Tahoma"/>
            <family val="2"/>
          </rPr>
          <t xml:space="preserve">
Armado obsoleto</t>
        </r>
      </text>
    </comment>
    <comment ref="K3" authorId="0" shapeId="0" xr:uid="{0F59F6E1-7BAE-4619-BBAD-D76D70B4589F}">
      <text>
        <r>
          <rPr>
            <b/>
            <sz val="9"/>
            <color indexed="81"/>
            <rFont val="Tahoma"/>
            <family val="2"/>
          </rPr>
          <t>Esolutions:</t>
        </r>
        <r>
          <rPr>
            <sz val="9"/>
            <color indexed="81"/>
            <rFont val="Tahoma"/>
            <family val="2"/>
          </rPr>
          <t xml:space="preserve">
Armado obsoleto</t>
        </r>
      </text>
    </comment>
    <comment ref="V3" authorId="0" shapeId="0" xr:uid="{A116FE80-69D9-46B3-AB54-C8AF0973D24C}">
      <text>
        <r>
          <rPr>
            <b/>
            <sz val="9"/>
            <color indexed="81"/>
            <rFont val="Tahoma"/>
            <family val="2"/>
          </rPr>
          <t>Esolutions:</t>
        </r>
        <r>
          <rPr>
            <sz val="9"/>
            <color indexed="81"/>
            <rFont val="Tahoma"/>
            <family val="2"/>
          </rPr>
          <t xml:space="preserve">
Armado obsoleto</t>
        </r>
      </text>
    </comment>
    <comment ref="X3" authorId="0" shapeId="0" xr:uid="{01C36E86-553B-46E5-8754-704BA7E44ECE}">
      <text>
        <r>
          <rPr>
            <b/>
            <sz val="9"/>
            <color indexed="81"/>
            <rFont val="Tahoma"/>
            <family val="2"/>
          </rPr>
          <t>Esolutions:</t>
        </r>
        <r>
          <rPr>
            <sz val="9"/>
            <color indexed="81"/>
            <rFont val="Tahoma"/>
            <family val="2"/>
          </rPr>
          <t xml:space="preserve">
Armado obsoleto</t>
        </r>
      </text>
    </comment>
    <comment ref="Y3" authorId="0" shapeId="0" xr:uid="{DF1D2868-E903-4546-8945-D3F0A2F0D524}">
      <text>
        <r>
          <rPr>
            <b/>
            <sz val="9"/>
            <color indexed="81"/>
            <rFont val="Tahoma"/>
            <family val="2"/>
          </rPr>
          <t>Esolutions:</t>
        </r>
        <r>
          <rPr>
            <sz val="9"/>
            <color indexed="81"/>
            <rFont val="Tahoma"/>
            <family val="2"/>
          </rPr>
          <t xml:space="preserve">
Armado obsoleto</t>
        </r>
      </text>
    </comment>
    <comment ref="AC3" authorId="0" shapeId="0" xr:uid="{927DFE18-EF8E-4D04-96B5-2440D9E0CB1B}">
      <text>
        <r>
          <rPr>
            <b/>
            <sz val="9"/>
            <color indexed="81"/>
            <rFont val="Tahoma"/>
            <family val="2"/>
          </rPr>
          <t>Esolutions:</t>
        </r>
        <r>
          <rPr>
            <sz val="9"/>
            <color indexed="81"/>
            <rFont val="Tahoma"/>
            <family val="2"/>
          </rPr>
          <t xml:space="preserve">
Armado obsoleto</t>
        </r>
      </text>
    </comment>
    <comment ref="AH3" authorId="0" shapeId="0" xr:uid="{7B46F863-01EF-45E6-BA96-57BC73317746}">
      <text>
        <r>
          <rPr>
            <b/>
            <sz val="9"/>
            <color indexed="81"/>
            <rFont val="Tahoma"/>
            <family val="2"/>
          </rPr>
          <t>Esolutions:</t>
        </r>
        <r>
          <rPr>
            <sz val="9"/>
            <color indexed="81"/>
            <rFont val="Tahoma"/>
            <family val="2"/>
          </rPr>
          <t xml:space="preserve">
Armado obsoleto</t>
        </r>
      </text>
    </comment>
    <comment ref="AM3" authorId="0" shapeId="0" xr:uid="{65F8955F-B4EB-467E-8CE2-106EC6107C1F}">
      <text>
        <r>
          <rPr>
            <b/>
            <sz val="9"/>
            <color indexed="81"/>
            <rFont val="Tahoma"/>
            <family val="2"/>
          </rPr>
          <t>Esolutions:</t>
        </r>
        <r>
          <rPr>
            <sz val="9"/>
            <color indexed="81"/>
            <rFont val="Tahoma"/>
            <family val="2"/>
          </rPr>
          <t xml:space="preserve">
Armado obsoleto</t>
        </r>
      </text>
    </comment>
    <comment ref="AN3" authorId="0" shapeId="0" xr:uid="{C0D86A3F-D2A1-48EC-B804-30095D0369D5}">
      <text>
        <r>
          <rPr>
            <b/>
            <sz val="9"/>
            <color indexed="81"/>
            <rFont val="Tahoma"/>
            <family val="2"/>
          </rPr>
          <t>Esolutions:</t>
        </r>
        <r>
          <rPr>
            <sz val="9"/>
            <color indexed="81"/>
            <rFont val="Tahoma"/>
            <family val="2"/>
          </rPr>
          <t xml:space="preserve">
Armado obsoleto</t>
        </r>
      </text>
    </comment>
    <comment ref="AO3" authorId="0" shapeId="0" xr:uid="{882545E4-1B3D-4F57-8C7E-E939340EAE41}">
      <text>
        <r>
          <rPr>
            <b/>
            <sz val="9"/>
            <color indexed="81"/>
            <rFont val="Tahoma"/>
            <family val="2"/>
          </rPr>
          <t>Esolutions:</t>
        </r>
        <r>
          <rPr>
            <sz val="9"/>
            <color indexed="81"/>
            <rFont val="Tahoma"/>
            <family val="2"/>
          </rPr>
          <t xml:space="preserve">
Armado obsoleto</t>
        </r>
      </text>
    </comment>
    <comment ref="BA3" authorId="0" shapeId="0" xr:uid="{4E47422D-4F4E-4CCA-A19C-D8DA6B7D5D8B}">
      <text>
        <r>
          <rPr>
            <b/>
            <sz val="9"/>
            <color indexed="81"/>
            <rFont val="Tahoma"/>
            <family val="2"/>
          </rPr>
          <t xml:space="preserve">Autor:
</t>
        </r>
      </text>
    </comment>
    <comment ref="BB3" authorId="0" shapeId="0" xr:uid="{EA0C4E35-BADC-4407-984A-1D690A48BFB3}">
      <text>
        <r>
          <rPr>
            <b/>
            <sz val="9"/>
            <color indexed="81"/>
            <rFont val="Tahoma"/>
            <family val="2"/>
          </rPr>
          <t xml:space="preserve">Autor:
</t>
        </r>
      </text>
    </comment>
    <comment ref="BC3" authorId="0" shapeId="0" xr:uid="{179D1095-AB99-4FAD-9BBB-05C6EB5F6AB5}">
      <text>
        <r>
          <rPr>
            <b/>
            <sz val="9"/>
            <color indexed="81"/>
            <rFont val="Tahoma"/>
            <family val="2"/>
          </rPr>
          <t xml:space="preserve">Autor:
</t>
        </r>
      </text>
    </comment>
    <comment ref="BR3" authorId="0" shapeId="0" xr:uid="{0123F641-A09B-4CFD-91E8-FEB34EC29744}">
      <text>
        <r>
          <rPr>
            <b/>
            <sz val="9"/>
            <color indexed="81"/>
            <rFont val="Tahoma"/>
            <family val="2"/>
          </rPr>
          <t>Esolutions:</t>
        </r>
        <r>
          <rPr>
            <sz val="9"/>
            <color indexed="81"/>
            <rFont val="Tahoma"/>
            <family val="2"/>
          </rPr>
          <t xml:space="preserve">
Armado obsoleto</t>
        </r>
      </text>
    </comment>
    <comment ref="A208" authorId="0" shapeId="0" xr:uid="{F422547D-E9DD-4394-A697-34F6D19A57EA}">
      <text>
        <r>
          <rPr>
            <b/>
            <sz val="9"/>
            <color indexed="81"/>
            <rFont val="Tahoma"/>
            <family val="2"/>
          </rPr>
          <t>Autor:</t>
        </r>
        <r>
          <rPr>
            <sz val="9"/>
            <color indexed="81"/>
            <rFont val="Tahoma"/>
            <family val="2"/>
          </rPr>
          <t xml:space="preserve">
15024 Accesorios de PAT. Contenia la cantidad de armados LAR401 o LA401 a usar. Acutalmente se metra por separado por eso se borró este suministro.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6" authorId="0" shapeId="0" xr:uid="{1F363698-D8DC-453E-9B8F-C235BBCB71DD}">
      <text>
        <r>
          <rPr>
            <b/>
            <sz val="9"/>
            <color indexed="81"/>
            <rFont val="Tahoma"/>
            <family val="2"/>
          </rPr>
          <t xml:space="preserve">Esolutions:
</t>
        </r>
        <r>
          <rPr>
            <sz val="9"/>
            <color indexed="81"/>
            <rFont val="Tahoma"/>
            <family val="2"/>
          </rPr>
          <t>Se recomienda usar el patrón relación para implementar abrazaderas de un diámetro que se ajusten a diámetros de diferentes tipos de postes</t>
        </r>
      </text>
    </comment>
    <comment ref="H27" authorId="0" shapeId="0" xr:uid="{FBA3E6B1-10DB-4EAA-9026-017561675623}">
      <text>
        <r>
          <rPr>
            <b/>
            <sz val="9"/>
            <color indexed="81"/>
            <rFont val="Tahoma"/>
            <family val="2"/>
          </rPr>
          <t>Esolutions:</t>
        </r>
        <r>
          <rPr>
            <sz val="9"/>
            <color indexed="81"/>
            <rFont val="Tahoma"/>
            <family val="2"/>
          </rPr>
          <t xml:space="preserve">
La cantidad de cable de acero galv. para retenida depende de la distancia al poste auxiliar.
Se considera un metrado de 22m para un poste de 12m.</t>
        </r>
      </text>
    </comment>
    <comment ref="J27" authorId="0" shapeId="0" xr:uid="{0F7F5987-792C-486B-B7CF-C95E9D1A5213}">
      <text>
        <r>
          <rPr>
            <b/>
            <sz val="9"/>
            <color indexed="81"/>
            <rFont val="Tahoma"/>
            <family val="2"/>
          </rPr>
          <t>Esolutions:</t>
        </r>
        <r>
          <rPr>
            <sz val="9"/>
            <color indexed="81"/>
            <rFont val="Tahoma"/>
            <family val="2"/>
          </rPr>
          <t xml:space="preserve">
La cantidad de cable de acero galv. para retenida depende de la distancia al poste auxiliar.
Se considera un metrado de 27m para un poste de 12m.</t>
        </r>
      </text>
    </comment>
    <comment ref="N27" authorId="0" shapeId="0" xr:uid="{2447A9BA-A6B1-4685-B59E-8F529C27EAEC}">
      <text>
        <r>
          <rPr>
            <b/>
            <sz val="9"/>
            <color indexed="81"/>
            <rFont val="Tahoma"/>
            <family val="2"/>
          </rPr>
          <t>Esolutions:</t>
        </r>
        <r>
          <rPr>
            <sz val="9"/>
            <color indexed="81"/>
            <rFont val="Tahoma"/>
            <family val="2"/>
          </rPr>
          <t xml:space="preserve">
La cantidad de cable de acero galv. para retenida depende de la distancia al poste auxiliar.
Se considera un metrado de 27m para un poste de 12m.</t>
        </r>
      </text>
    </comment>
    <comment ref="I28" authorId="0" shapeId="0" xr:uid="{0F5D8293-542E-4021-9EA6-378C412CDF91}">
      <text>
        <r>
          <rPr>
            <b/>
            <sz val="9"/>
            <color indexed="81"/>
            <rFont val="Tahoma"/>
            <family val="2"/>
          </rPr>
          <t>Esolutions:</t>
        </r>
        <r>
          <rPr>
            <sz val="9"/>
            <color indexed="81"/>
            <rFont val="Tahoma"/>
            <family val="2"/>
          </rPr>
          <t xml:space="preserve">
La cantidad de cable de acero galv. para retenida depende de la distancia al poste auxiliar.
Se considera un metrado de 22m para un poste de 12m.</t>
        </r>
      </text>
    </comment>
    <comment ref="K28" authorId="0" shapeId="0" xr:uid="{2743F1BA-84E0-44A2-A921-D23F50A4221A}">
      <text>
        <r>
          <rPr>
            <b/>
            <sz val="9"/>
            <color indexed="81"/>
            <rFont val="Tahoma"/>
            <family val="2"/>
          </rPr>
          <t>Esolutions:</t>
        </r>
        <r>
          <rPr>
            <sz val="9"/>
            <color indexed="81"/>
            <rFont val="Tahoma"/>
            <family val="2"/>
          </rPr>
          <t xml:space="preserve">
La cantidad de cable de acero galv. para retenida depende de la distancia al poste auxiliar.
Se considera un metrado de 27m para un poste de 12m.</t>
        </r>
      </text>
    </comment>
    <comment ref="O28" authorId="0" shapeId="0" xr:uid="{79305859-3C3F-42BA-9FF1-F7C10AA2C8DA}">
      <text>
        <r>
          <rPr>
            <b/>
            <sz val="9"/>
            <color indexed="81"/>
            <rFont val="Tahoma"/>
            <family val="2"/>
          </rPr>
          <t>Esolutions:</t>
        </r>
        <r>
          <rPr>
            <sz val="9"/>
            <color indexed="81"/>
            <rFont val="Tahoma"/>
            <family val="2"/>
          </rPr>
          <t xml:space="preserve">
La cantidad de cable de acero galv. para retenida depende de la distancia al poste auxiliar.
Se considera un metrado de 27m para un poste de 12m.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3" authorId="0" shapeId="0" xr:uid="{6E1A1DD4-13A2-4591-9E7A-B55F4C7A6AFB}">
      <text>
        <r>
          <rPr>
            <b/>
            <sz val="9"/>
            <color indexed="81"/>
            <rFont val="Tahoma"/>
            <family val="2"/>
          </rPr>
          <t>Autor:</t>
        </r>
        <r>
          <rPr>
            <sz val="9"/>
            <color indexed="81"/>
            <rFont val="Tahoma"/>
            <family val="2"/>
          </rPr>
          <t xml:space="preserve">
Retenida con poste amigo</t>
        </r>
      </text>
    </comment>
    <comment ref="B21" authorId="0" shapeId="0" xr:uid="{0BBA8258-8910-4157-AD63-DA5D3AEC5552}">
      <text>
        <r>
          <rPr>
            <b/>
            <sz val="9"/>
            <color indexed="81"/>
            <rFont val="Tahoma"/>
            <family val="2"/>
          </rPr>
          <t>Esolutions:</t>
        </r>
        <r>
          <rPr>
            <sz val="9"/>
            <color indexed="81"/>
            <rFont val="Tahoma"/>
            <family val="2"/>
          </rPr>
          <t xml:space="preserve">
Se recomienda usar el patrón relación para implementar abrazaderas de un diámetro que se ajusten a diámetros de diferentes tipos de postes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21" authorId="0" shapeId="0" xr:uid="{239CC000-36DD-4FB7-A109-E62730CAFA59}">
      <text>
        <r>
          <rPr>
            <b/>
            <sz val="9"/>
            <color indexed="81"/>
            <rFont val="Tahoma"/>
            <family val="2"/>
          </rPr>
          <t>Esolutions:</t>
        </r>
        <r>
          <rPr>
            <sz val="9"/>
            <color indexed="81"/>
            <rFont val="Tahoma"/>
            <family val="2"/>
          </rPr>
          <t xml:space="preserve">
Se recomienda usar el patrón relación para implementar abrazaderas de un diámetro que se ajusten a diámetros de diferentes tipos de postes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Q3" authorId="0" shapeId="0" xr:uid="{F51E9080-3994-4F41-BA11-A845602A3845}">
      <text>
        <r>
          <rPr>
            <b/>
            <sz val="9"/>
            <color indexed="81"/>
            <rFont val="Tahoma"/>
            <family val="2"/>
          </rPr>
          <t>Esolutions:</t>
        </r>
        <r>
          <rPr>
            <sz val="9"/>
            <color indexed="81"/>
            <rFont val="Tahoma"/>
            <family val="2"/>
          </rPr>
          <t xml:space="preserve">
Armado obsoleto</t>
        </r>
      </text>
    </comment>
    <comment ref="T3" authorId="0" shapeId="0" xr:uid="{9EE533D2-B109-4BF5-B003-A832721CA01C}">
      <text>
        <r>
          <rPr>
            <b/>
            <sz val="9"/>
            <color indexed="81"/>
            <rFont val="Tahoma"/>
            <family val="2"/>
          </rPr>
          <t>Esolutions:</t>
        </r>
        <r>
          <rPr>
            <sz val="9"/>
            <color indexed="81"/>
            <rFont val="Tahoma"/>
            <family val="2"/>
          </rPr>
          <t xml:space="preserve">
Armado obsoleto</t>
        </r>
      </text>
    </comment>
    <comment ref="W3" authorId="0" shapeId="0" xr:uid="{06DEE8F4-7672-4629-B7D9-6BF0114F0099}">
      <text>
        <r>
          <rPr>
            <b/>
            <sz val="9"/>
            <color indexed="81"/>
            <rFont val="Tahoma"/>
            <family val="2"/>
          </rPr>
          <t>Esolutions:</t>
        </r>
        <r>
          <rPr>
            <sz val="9"/>
            <color indexed="81"/>
            <rFont val="Tahoma"/>
            <family val="2"/>
          </rPr>
          <t xml:space="preserve">
Armado obsoleto</t>
        </r>
      </text>
    </comment>
    <comment ref="X3" authorId="0" shapeId="0" xr:uid="{C53B2C0A-B3F0-4AA3-B743-A8CA4FB5595E}">
      <text>
        <r>
          <rPr>
            <b/>
            <sz val="9"/>
            <color indexed="81"/>
            <rFont val="Tahoma"/>
            <family val="2"/>
          </rPr>
          <t>Esolutions:</t>
        </r>
        <r>
          <rPr>
            <sz val="9"/>
            <color indexed="81"/>
            <rFont val="Tahoma"/>
            <family val="2"/>
          </rPr>
          <t xml:space="preserve">
Armado obsoleto</t>
        </r>
      </text>
    </comment>
    <comment ref="AI3" authorId="0" shapeId="0" xr:uid="{416E379A-C36D-4F11-A0F9-7E89F63D28A4}">
      <text>
        <r>
          <rPr>
            <b/>
            <sz val="9"/>
            <color indexed="81"/>
            <rFont val="Tahoma"/>
            <family val="2"/>
          </rPr>
          <t>Esolutions:</t>
        </r>
        <r>
          <rPr>
            <sz val="9"/>
            <color indexed="81"/>
            <rFont val="Tahoma"/>
            <family val="2"/>
          </rPr>
          <t xml:space="preserve">
Armado obsoleto</t>
        </r>
      </text>
    </comment>
    <comment ref="AJ3" authorId="0" shapeId="0" xr:uid="{3DCE2A0B-217F-4BE2-A9B5-D262335C4F06}">
      <text>
        <r>
          <rPr>
            <b/>
            <sz val="9"/>
            <color indexed="81"/>
            <rFont val="Tahoma"/>
            <family val="2"/>
          </rPr>
          <t>Esolutions:</t>
        </r>
        <r>
          <rPr>
            <sz val="9"/>
            <color indexed="81"/>
            <rFont val="Tahoma"/>
            <family val="2"/>
          </rPr>
          <t xml:space="preserve">
Armado obsoleto</t>
        </r>
      </text>
    </comment>
    <comment ref="AK3" authorId="0" shapeId="0" xr:uid="{3F88E80F-433D-4E09-9A6E-DDE4D4EB9DC5}">
      <text>
        <r>
          <rPr>
            <b/>
            <sz val="9"/>
            <color indexed="81"/>
            <rFont val="Tahoma"/>
            <family val="2"/>
          </rPr>
          <t>Esolutions:</t>
        </r>
        <r>
          <rPr>
            <sz val="9"/>
            <color indexed="81"/>
            <rFont val="Tahoma"/>
            <family val="2"/>
          </rPr>
          <t xml:space="preserve">
Armado obsoleto</t>
        </r>
      </text>
    </comment>
    <comment ref="AL3" authorId="0" shapeId="0" xr:uid="{F706B2AB-8BE8-4009-9860-0B634763143F}">
      <text>
        <r>
          <rPr>
            <b/>
            <sz val="9"/>
            <color indexed="81"/>
            <rFont val="Tahoma"/>
            <family val="2"/>
          </rPr>
          <t>Esolutions:</t>
        </r>
        <r>
          <rPr>
            <sz val="9"/>
            <color indexed="81"/>
            <rFont val="Tahoma"/>
            <family val="2"/>
          </rPr>
          <t xml:space="preserve">
Armado obsoleto</t>
        </r>
      </text>
    </comment>
    <comment ref="AM3" authorId="0" shapeId="0" xr:uid="{AD19A3CB-416F-4478-9F08-CFC840ED1089}">
      <text>
        <r>
          <rPr>
            <b/>
            <sz val="9"/>
            <color indexed="81"/>
            <rFont val="Tahoma"/>
            <family val="2"/>
          </rPr>
          <t>Esolutions:</t>
        </r>
        <r>
          <rPr>
            <sz val="9"/>
            <color indexed="81"/>
            <rFont val="Tahoma"/>
            <family val="2"/>
          </rPr>
          <t xml:space="preserve">
Armado obsoleto</t>
        </r>
      </text>
    </comment>
    <comment ref="AN3" authorId="0" shapeId="0" xr:uid="{1F49D2B0-F784-4547-A1E9-DB7D8FF346B3}">
      <text>
        <r>
          <rPr>
            <b/>
            <sz val="9"/>
            <color indexed="81"/>
            <rFont val="Tahoma"/>
            <family val="2"/>
          </rPr>
          <t>Esolutions:</t>
        </r>
        <r>
          <rPr>
            <sz val="9"/>
            <color indexed="81"/>
            <rFont val="Tahoma"/>
            <family val="2"/>
          </rPr>
          <t xml:space="preserve">
Armado obsoleto</t>
        </r>
      </text>
    </comment>
    <comment ref="AO3" authorId="0" shapeId="0" xr:uid="{8E654380-FEFE-427D-AF55-C4777658E51C}">
      <text>
        <r>
          <rPr>
            <b/>
            <sz val="9"/>
            <color indexed="81"/>
            <rFont val="Tahoma"/>
            <family val="2"/>
          </rPr>
          <t>Esolutions:</t>
        </r>
        <r>
          <rPr>
            <sz val="9"/>
            <color indexed="81"/>
            <rFont val="Tahoma"/>
            <family val="2"/>
          </rPr>
          <t xml:space="preserve">
Armado obsoleto</t>
        </r>
      </text>
    </comment>
    <comment ref="AP3" authorId="0" shapeId="0" xr:uid="{48B68CAC-AA52-4A82-BAC0-5E2CA79A4486}">
      <text>
        <r>
          <rPr>
            <b/>
            <sz val="9"/>
            <color indexed="81"/>
            <rFont val="Tahoma"/>
            <family val="2"/>
          </rPr>
          <t>Esolutions:</t>
        </r>
        <r>
          <rPr>
            <sz val="9"/>
            <color indexed="81"/>
            <rFont val="Tahoma"/>
            <family val="2"/>
          </rPr>
          <t xml:space="preserve">
Armado obsoleto</t>
        </r>
      </text>
    </comment>
    <comment ref="A96" authorId="0" shapeId="0" xr:uid="{44136AB1-1FFA-403E-B442-E50A94E82ED2}">
      <text>
        <r>
          <rPr>
            <b/>
            <sz val="9"/>
            <color indexed="81"/>
            <rFont val="Tahoma"/>
            <family val="2"/>
          </rPr>
          <t>Autor:</t>
        </r>
        <r>
          <rPr>
            <sz val="9"/>
            <color indexed="81"/>
            <rFont val="Tahoma"/>
            <family val="2"/>
          </rPr>
          <t xml:space="preserve">
15024 Accesorios de PAT. Contenia la cantidad de armados LAR401 o LA401 a usar. Acutalmente se metra por separado por eso se borró este suministro.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 authorId="0" shapeId="0" xr:uid="{94CFF3AC-F8C5-41B9-982B-081FA615A32F}">
      <text>
        <r>
          <rPr>
            <b/>
            <sz val="9"/>
            <color indexed="81"/>
            <rFont val="Tahoma"/>
            <family val="2"/>
          </rPr>
          <t>ESOLUTIONS:</t>
        </r>
        <r>
          <rPr>
            <sz val="9"/>
            <color indexed="81"/>
            <rFont val="Tahoma"/>
            <family val="2"/>
          </rPr>
          <t xml:space="preserve">
No incluye impuestos (IGV/IVA)</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1" authorId="0" shapeId="0" xr:uid="{0A4D1558-3693-41EB-AA33-008155FB2A26}">
      <text>
        <r>
          <rPr>
            <b/>
            <sz val="9"/>
            <color indexed="81"/>
            <rFont val="Tahoma"/>
            <family val="2"/>
          </rPr>
          <t>ESOLUTIONS:</t>
        </r>
        <r>
          <rPr>
            <sz val="9"/>
            <color indexed="81"/>
            <rFont val="Tahoma"/>
            <family val="2"/>
          </rPr>
          <t xml:space="preserve">
No incluye impuestos (IGV/IVA)</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23" authorId="0" shapeId="0" xr:uid="{00000000-0006-0000-1500-000001000000}">
      <text>
        <r>
          <rPr>
            <b/>
            <sz val="9"/>
            <color indexed="81"/>
            <rFont val="Tahoma"/>
            <family val="2"/>
          </rPr>
          <t>ESOLUTIONS:</t>
        </r>
        <r>
          <rPr>
            <sz val="9"/>
            <color indexed="81"/>
            <rFont val="Tahoma"/>
            <family val="2"/>
          </rPr>
          <t xml:space="preserve">
No incluye impuestos (IGV/IVA)</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 authorId="0" shapeId="0" xr:uid="{3DEFE448-DA8F-4131-96E7-B3B4D396B4D0}">
      <text>
        <r>
          <rPr>
            <b/>
            <sz val="9"/>
            <color indexed="81"/>
            <rFont val="Tahoma"/>
            <family val="2"/>
          </rPr>
          <t>ESOLUTIONS:</t>
        </r>
        <r>
          <rPr>
            <sz val="9"/>
            <color indexed="81"/>
            <rFont val="Tahoma"/>
            <family val="2"/>
          </rPr>
          <t xml:space="preserve">
No incluye impuestos (IGV/IVA)</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23" authorId="0" shapeId="0" xr:uid="{2AEBFC67-88C5-4493-8CAB-CC8A12ABA796}">
      <text>
        <r>
          <rPr>
            <b/>
            <sz val="9"/>
            <color indexed="81"/>
            <rFont val="Tahoma"/>
            <family val="2"/>
          </rPr>
          <t>ESOLUTIONS:</t>
        </r>
        <r>
          <rPr>
            <sz val="9"/>
            <color indexed="81"/>
            <rFont val="Tahoma"/>
            <family val="2"/>
          </rPr>
          <t xml:space="preserve">
No incluye impuestos (IGV/IVA)</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93" authorId="0" shapeId="0" xr:uid="{43824C8D-BB45-4FB9-BE85-FC4851B590B4}">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101" authorId="0" shapeId="0" xr:uid="{4CD1768B-C692-4331-9401-DC86284A9774}">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109" authorId="0" shapeId="0" xr:uid="{823E72F3-EF83-4930-8B8A-C5BCFD92AAFD}">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117" authorId="0" shapeId="0" xr:uid="{D6C0AE5C-7361-4813-9618-B9E0DB83882C}">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125" authorId="0" shapeId="0" xr:uid="{86F640C6-09F0-4F01-9DF1-6F1CABD64E61}">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133" authorId="0" shapeId="0" xr:uid="{31E56D86-0249-4AD4-9CB5-D08A8B50F82F}">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141" authorId="0" shapeId="0" xr:uid="{23C8E880-FD79-47AB-9825-7A3CEBDB820B}">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149" authorId="0" shapeId="0" xr:uid="{862B3945-D26C-4102-B87B-2B4ADFBDB841}">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157" authorId="0" shapeId="0" xr:uid="{64C08136-1301-436A-881D-5F0BE1DE7AB5}">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165" authorId="0" shapeId="0" xr:uid="{270B3253-89D5-4AC2-9093-56A99B495004}">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245" authorId="0" shapeId="0" xr:uid="{C89446F4-4884-4C93-94BE-5F37A78F0741}">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253" authorId="0" shapeId="0" xr:uid="{0DCC7FDE-AC17-41E2-94C8-9D2A9CC31E92}">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261" authorId="0" shapeId="0" xr:uid="{D9A58D3A-2352-4CED-B7F5-4A5364196A85}">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269" authorId="0" shapeId="0" xr:uid="{234BDBAC-45B7-4201-9CE1-4C7FC658DCCB}">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277" authorId="0" shapeId="0" xr:uid="{88C83C77-8FA7-4967-8F80-50167124AC98}">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285" authorId="0" shapeId="0" xr:uid="{15F20596-FE3A-4346-8FB4-2A6C476A66DA}">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293" authorId="0" shapeId="0" xr:uid="{ED478B25-FDD9-4462-8DBD-592EA83B7BE3}">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D5485" authorId="0" shapeId="0" xr:uid="{00000000-0006-0000-1700-000003000000}">
      <text>
        <r>
          <rPr>
            <b/>
            <sz val="9"/>
            <color indexed="81"/>
            <rFont val="Tahoma"/>
            <family val="2"/>
          </rPr>
          <t>Autor:</t>
        </r>
        <r>
          <rPr>
            <sz val="9"/>
            <color indexed="81"/>
            <rFont val="Tahoma"/>
            <family val="2"/>
          </rPr>
          <t xml:space="preserve">
Cantidad forzada para la partida global con 0.3 de metrado</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 authorId="0" shapeId="0" xr:uid="{62EB0205-C1B8-4B89-98C9-5BDFDF7CD6D0}">
      <text>
        <r>
          <rPr>
            <b/>
            <sz val="9"/>
            <color indexed="81"/>
            <rFont val="Tahoma"/>
            <family val="2"/>
          </rPr>
          <t>ESOLUTIONS:</t>
        </r>
        <r>
          <rPr>
            <sz val="9"/>
            <color indexed="81"/>
            <rFont val="Tahoma"/>
            <family val="2"/>
          </rPr>
          <t xml:space="preserve">
No incluye impuestos (IGV/IVA)</t>
        </r>
      </text>
    </comment>
    <comment ref="C74" authorId="0" shapeId="0" xr:uid="{E047B36F-7EA8-4C88-B844-2EC46CC34448}">
      <text>
        <r>
          <rPr>
            <b/>
            <sz val="9"/>
            <color indexed="81"/>
            <rFont val="Tahoma"/>
            <family val="2"/>
          </rPr>
          <t>Esolutions:</t>
        </r>
        <r>
          <rPr>
            <sz val="9"/>
            <color indexed="81"/>
            <rFont val="Tahoma"/>
            <family val="2"/>
          </rPr>
          <t xml:space="preserve">
Tractocamión para transporte de postes por vias primarias y secundarias con puentes con capacidad maxima de 30 toneladas</t>
        </r>
      </text>
    </comment>
    <comment ref="C75" authorId="0" shapeId="0" xr:uid="{1F3D23E7-6226-4B33-A212-5163168D32F2}">
      <text>
        <r>
          <rPr>
            <b/>
            <sz val="9"/>
            <color indexed="81"/>
            <rFont val="Tahoma"/>
            <family val="2"/>
          </rPr>
          <t>Esolutions:</t>
        </r>
        <r>
          <rPr>
            <sz val="9"/>
            <color indexed="81"/>
            <rFont val="Tahoma"/>
            <family val="2"/>
          </rPr>
          <t xml:space="preserve">
Carromacho para transporte de postes por vias terciarias con puentes con capacidad maxima de 15 toneladas</t>
        </r>
      </text>
    </comment>
    <comment ref="C76" authorId="0" shapeId="0" xr:uid="{E8187148-B793-4935-9A21-0343A6443C6D}">
      <text>
        <r>
          <rPr>
            <b/>
            <sz val="9"/>
            <color indexed="81"/>
            <rFont val="Tahoma"/>
            <family val="2"/>
          </rPr>
          <t>Esolutions:</t>
        </r>
        <r>
          <rPr>
            <sz val="9"/>
            <color indexed="81"/>
            <rFont val="Tahoma"/>
            <family val="2"/>
          </rPr>
          <t xml:space="preserve">
Tractor para transporte de postes por sabana abierta sin vias, maxima capacidad de transporte un poste por vez</t>
        </r>
      </text>
    </comment>
  </commentList>
</comments>
</file>

<file path=xl/sharedStrings.xml><?xml version="1.0" encoding="utf-8"?>
<sst xmlns="http://schemas.openxmlformats.org/spreadsheetml/2006/main" count="25361" uniqueCount="3081">
  <si>
    <t>PRE</t>
  </si>
  <si>
    <t>ID</t>
  </si>
  <si>
    <t>Descripción</t>
  </si>
  <si>
    <t>Valor</t>
  </si>
  <si>
    <t>Formato de los parciales de los capítulos</t>
  </si>
  <si>
    <t>Si</t>
  </si>
  <si>
    <t>Horizontal</t>
  </si>
  <si>
    <t>Jornada (h)</t>
  </si>
  <si>
    <t>Vertical</t>
  </si>
  <si>
    <t>Símbolo de moneda</t>
  </si>
  <si>
    <t>Nombre largo del capítulo del suministro</t>
  </si>
  <si>
    <t>SUMINISTRO DE MATERIALES</t>
  </si>
  <si>
    <t>Nombre corto del capítulo del suministro</t>
  </si>
  <si>
    <t>Suministro</t>
  </si>
  <si>
    <t>Nombre largo del capítulo del montaje</t>
  </si>
  <si>
    <t>MONTAJE ELECTROMECÁNICO</t>
  </si>
  <si>
    <t>Nombre corto del capítulo del montaje</t>
  </si>
  <si>
    <t>Montaje</t>
  </si>
  <si>
    <t>Nombre largo del capítulo del transporte</t>
  </si>
  <si>
    <t>TRANSPORTE DE MATERIALES A ALMACEN DE OBRA</t>
  </si>
  <si>
    <t>Nombre corto del capítulo del transporte</t>
  </si>
  <si>
    <t>Transporte</t>
  </si>
  <si>
    <t>Impuesto General a las Ventas IGV (%)</t>
  </si>
  <si>
    <t>Número de decimales de redondeo de cantidad en A.P.U.</t>
  </si>
  <si>
    <t>Cantidad de indices unificados por monomio en la fórmulas polinómicas del presupuesto</t>
  </si>
  <si>
    <t>Nombre de Líneas Primarias en Fórmula Polinómica</t>
  </si>
  <si>
    <t>Nombre de Redes Primarias en Fórmula Polinómica</t>
  </si>
  <si>
    <t>Redes Primarias</t>
  </si>
  <si>
    <t>Nombre de Redes Secundarias en Fórmula Polinómica</t>
  </si>
  <si>
    <t>Nombre</t>
  </si>
  <si>
    <t>Número de decimales</t>
  </si>
  <si>
    <t>und</t>
  </si>
  <si>
    <t>unidad</t>
  </si>
  <si>
    <t>jgo</t>
  </si>
  <si>
    <t>juego</t>
  </si>
  <si>
    <t>km</t>
  </si>
  <si>
    <t>kilómetro</t>
  </si>
  <si>
    <t>km-3</t>
  </si>
  <si>
    <t>global</t>
  </si>
  <si>
    <t>Flete Terrestre</t>
  </si>
  <si>
    <t>Precio Transporte Suministro = (Precio Flete terrestre) x (Peso Suministro)</t>
  </si>
  <si>
    <t>Precio Transporte Total = (Precio Flete Terrestre) x (Peso Total Suministros)</t>
  </si>
  <si>
    <t>Pág. :</t>
  </si>
  <si>
    <t>Formato:</t>
  </si>
  <si>
    <t>Matriz</t>
  </si>
  <si>
    <t>Suministro MEDIA TENSIÓN</t>
  </si>
  <si>
    <t>Peso (kg)</t>
  </si>
  <si>
    <t>Índice Unificado</t>
  </si>
  <si>
    <t>CRUMAD</t>
  </si>
  <si>
    <t>Cruceta de madera tratada de 90 mm x 115 mm x 1,20 m</t>
  </si>
  <si>
    <t>Cruceta de madera tratada de 90 mm x 115 mm x 2,00 m</t>
  </si>
  <si>
    <t>AIS</t>
  </si>
  <si>
    <t>AISLADORES Y ACCESORIOS</t>
  </si>
  <si>
    <t>Aislador de Porcelana Tipo Carrete, Clase ANSI 53-2</t>
  </si>
  <si>
    <t>AIS-SUS</t>
  </si>
  <si>
    <t>AISLADORES DE SUSPENSIÓN Y ACCESORIOS</t>
  </si>
  <si>
    <t>AAAC-ACS</t>
  </si>
  <si>
    <t>ACCESORIOS PARA CONDUCTOR DE ALEACION ALUMINIO</t>
  </si>
  <si>
    <t>m</t>
  </si>
  <si>
    <t>FERR</t>
  </si>
  <si>
    <t>MATERIAL DE FERRETERIA PARA POSTES Y CRUCETAS</t>
  </si>
  <si>
    <t>PAT</t>
  </si>
  <si>
    <t>MATERIAL PARA PUESTA A TIERRA</t>
  </si>
  <si>
    <t>Conector de Cobre tipo Perno Partido para Conductor de 16 mm²</t>
  </si>
  <si>
    <t>Plancha Doblada de Cobre para toma a Tierra de Espigas y/o Pernos</t>
  </si>
  <si>
    <t>MEDMT</t>
  </si>
  <si>
    <t>EQUIPO DE MEDICION EN MEDIA TENSION</t>
  </si>
  <si>
    <t>CU</t>
  </si>
  <si>
    <t>CONDUCTOR DE COBRE</t>
  </si>
  <si>
    <t>Conductor de Cobre Recocido, Cableado, de 16 mm², para Puesta a Tierra</t>
  </si>
  <si>
    <t>PROT</t>
  </si>
  <si>
    <t>EQUIPO DE PROTECCION Y MANIOBRA</t>
  </si>
  <si>
    <t>Patrón</t>
  </si>
  <si>
    <t>Precio Suministro</t>
  </si>
  <si>
    <t>Precio Transporte</t>
  </si>
  <si>
    <t>PatrónRelación</t>
  </si>
  <si>
    <t>Sufijo-UC</t>
  </si>
  <si>
    <t>Factor</t>
  </si>
  <si>
    <t>RETENIDAS</t>
  </si>
  <si>
    <t>PUESTAS A TIERRA</t>
  </si>
  <si>
    <t>Conector de Bronce para Electrodo de 16 mm ø y Conductor de Cobre de 16 mm²</t>
  </si>
  <si>
    <t>Caja Registro de Concreto para Puesta a Tierra 0,50 x 0,50 x 0,45 m</t>
  </si>
  <si>
    <t>Grapa en "U" para fijar conductor de PAT a Poste de Madera</t>
  </si>
  <si>
    <t>8/200</t>
  </si>
  <si>
    <t>8/300</t>
  </si>
  <si>
    <t>11/200</t>
  </si>
  <si>
    <t>11/300</t>
  </si>
  <si>
    <t>12/200</t>
  </si>
  <si>
    <t>12/300</t>
  </si>
  <si>
    <t>TRANSFORMADORES DE DISTRIBUCIÓN (Altura de Instalación hasta 4 500 m.s.n.m.)</t>
  </si>
  <si>
    <t>5kVA-1ø-13,2kV</t>
  </si>
  <si>
    <t>10kVA-1ø-13,2kV</t>
  </si>
  <si>
    <t>15kVA-1ø-13,2kV</t>
  </si>
  <si>
    <t>25kVA-1ø-13,2kV</t>
  </si>
  <si>
    <t>CE</t>
  </si>
  <si>
    <t>CABLES DE ENERGÍA DE BAJA TENSIÓN</t>
  </si>
  <si>
    <t>Cable NYY, 1 kV, 1 x 16 mm²</t>
  </si>
  <si>
    <t>Cable NYY, 1 kV, 1 x 25 mm²</t>
  </si>
  <si>
    <t>Cable NYY, 1 kV, 1 x 35 mm²</t>
  </si>
  <si>
    <t>Cable NYY, 1 kV, 1 x 50 mm²</t>
  </si>
  <si>
    <t>Cable NYY, 1 kV, 1 x 70 mm²</t>
  </si>
  <si>
    <t>Cable NYY, 1 kV, 1 x 120 mm²</t>
  </si>
  <si>
    <t>Fusible Tipo Expulsion de 1 A, Tipo K</t>
  </si>
  <si>
    <t>Fusible Tipo Expulsion de 2 A, Tipo K</t>
  </si>
  <si>
    <t>Fusible Tipo Expulsion de 3 A, Tipo K</t>
  </si>
  <si>
    <t>Fusible Tipo Expulsion de 5 A, Tipo K</t>
  </si>
  <si>
    <t>Fusible Tipo Expulsion de 6 A, Tipo K</t>
  </si>
  <si>
    <t>Fusible Tipo Expulsion de 8 A, Tipo K</t>
  </si>
  <si>
    <t>Fusible Tipo Expulsion de 10 A, Tipo K</t>
  </si>
  <si>
    <t>Fusible Tipo Expulsion de 15 A, Tipo K</t>
  </si>
  <si>
    <t>Fusible Tipo Expulsion de 20 A, Tipo K</t>
  </si>
  <si>
    <t>Fusible Tipo Expulsion de 25 A, Tipo K</t>
  </si>
  <si>
    <t>Fusible Tipo Expulsion de 30 A, Tipo K</t>
  </si>
  <si>
    <t>Fusible Tipo Expulsion de 40 A, Tipo K</t>
  </si>
  <si>
    <t>Fusible Tipo Expulsion de 8 A, Tipo T</t>
  </si>
  <si>
    <t>Fusible Tipo Expulsion de 10 A, Tipo T</t>
  </si>
  <si>
    <t>Fusible Tipo Expulsion de 15 A, Tipo T</t>
  </si>
  <si>
    <t>Fusible Tipo Expulsion de 20 A, Tipo T</t>
  </si>
  <si>
    <t>Fusible Tipo Expulsion de 25 A, Tipo T</t>
  </si>
  <si>
    <t>Fusible Tipo Expulsion de 30 A, Tipo T</t>
  </si>
  <si>
    <t>Fusible Tipo Expulsion de 40 A, Tipo T</t>
  </si>
  <si>
    <t>TABDIS</t>
  </si>
  <si>
    <t>TABLEROS DE DISTRIBUCIÓN</t>
  </si>
  <si>
    <t>Tableros de Distribución Completa para S.E. Monofásica de 5 kVA; 440-220V</t>
  </si>
  <si>
    <t>Tableros de Distribución Completa para S.E. Monofásica de 10 kVA; 440-220V</t>
  </si>
  <si>
    <t>Tableros de Distribución Completa para S.E. Monofásica de 15 kVA; 440-220V</t>
  </si>
  <si>
    <t>Tableros de Distribución Completa para S.E. Monofásica de 25 kVA; 440-220V</t>
  </si>
  <si>
    <t>Tableros de Distribución Completa para S.E. Trifásica de 40 kVA; 380-220V</t>
  </si>
  <si>
    <t>Tableros de Distribución Completa para S.E. Trifásica de 50 kVA; 380-220V</t>
  </si>
  <si>
    <t>Tableros de Distribución Completa para S.E. Trifásica de 75 kVA; 380-220V</t>
  </si>
  <si>
    <t>Tableros de Distribución Completa para S.E. Trifásica de 100 kVA; 380-220V</t>
  </si>
  <si>
    <t>Tableros de Distribución Completa para S.E. Trifásica de 160 kVA; 380-220V</t>
  </si>
  <si>
    <t>Relación</t>
  </si>
  <si>
    <t>UC</t>
  </si>
  <si>
    <t>Cant.</t>
  </si>
  <si>
    <t>AAAC</t>
  </si>
  <si>
    <t>CONDUCTOR DE ALEACIÓN DE ALUMINIO</t>
  </si>
  <si>
    <t>PC</t>
  </si>
  <si>
    <t>POSTES DE CONCRETO ARMADO CENTRIFUGADO</t>
  </si>
  <si>
    <t>Poste de C.A.C. de 13 m/400 daN (Incluye perilla)</t>
  </si>
  <si>
    <t>35p/C6</t>
  </si>
  <si>
    <t>40p/C6</t>
  </si>
  <si>
    <t>45p/C6</t>
  </si>
  <si>
    <t>TRAFOS4500</t>
  </si>
  <si>
    <t>ARMADOS DE REDES SECUNDARIAS</t>
  </si>
  <si>
    <t>ALUMBRADO PÚBLICO</t>
  </si>
  <si>
    <t>Suministro BAJA TENSIÓN</t>
  </si>
  <si>
    <t>AC-CORTA</t>
  </si>
  <si>
    <t>AC-LARGA</t>
  </si>
  <si>
    <t>MED-ELE</t>
  </si>
  <si>
    <t>MED-PRE</t>
  </si>
  <si>
    <t>50W</t>
  </si>
  <si>
    <t>70W</t>
  </si>
  <si>
    <t>CEL-FOT</t>
  </si>
  <si>
    <t>ACABLESBT</t>
  </si>
  <si>
    <t>ACCESORIOS DE CABLES AUTOPORTANTES</t>
  </si>
  <si>
    <t>Grapa de Suspensión Angular para Conductor de Aleacion de Aluminio de 25 mm2</t>
  </si>
  <si>
    <t>Correa Plástica de Amarre, color negro</t>
  </si>
  <si>
    <t>Conector para Al 25 mm², para Neutro Desnudo, tipo Cuña</t>
  </si>
  <si>
    <t>Conector Aislado para Al 16-35 mm2, para Fase Aislada, tipo Perforación</t>
  </si>
  <si>
    <t>CU2</t>
  </si>
  <si>
    <t>CABLES Y CONDUCTORES DE COBRE</t>
  </si>
  <si>
    <t>Conector bimetálico para Al 25 mm2 y Cobre de 16 mm2, tipo cuña</t>
  </si>
  <si>
    <t>Conector bimetálico para Al 25 mm2 y Cobre de 25 mm2, tipo cuña</t>
  </si>
  <si>
    <t>CD</t>
  </si>
  <si>
    <t>CONEXIONES DOMICILIARIAS</t>
  </si>
  <si>
    <t>PI</t>
  </si>
  <si>
    <t>LUMINARIAS, LAMPARAS Y ACCESORIOS</t>
  </si>
  <si>
    <t>Luminaria completa con equipo para Lámpara de Vapor de Sodio de 70 W</t>
  </si>
  <si>
    <t>CABLESBT</t>
  </si>
  <si>
    <t>9/200</t>
  </si>
  <si>
    <t>9/300</t>
  </si>
  <si>
    <t>8m/C7</t>
  </si>
  <si>
    <t>8m/C6</t>
  </si>
  <si>
    <t>30p/C6</t>
  </si>
  <si>
    <t>PUC</t>
  </si>
  <si>
    <t>Partida MEDIA TENSIÓN</t>
  </si>
  <si>
    <t>Código ó Unidad</t>
  </si>
  <si>
    <t>Localidad</t>
  </si>
  <si>
    <t>Global-LP</t>
  </si>
  <si>
    <t>ha</t>
  </si>
  <si>
    <t>INSPOS</t>
  </si>
  <si>
    <t>INSTALACIÓN DE POSTES</t>
  </si>
  <si>
    <t>Transporte de Accesorios de Ferreteria (Para Postes , conductores, Retenidas y PAT) de Almacen a Punto de Instalación sin Acceso Carrozable</t>
  </si>
  <si>
    <t>Global-RP</t>
  </si>
  <si>
    <t>Sumuco</t>
  </si>
  <si>
    <t>Unidad</t>
  </si>
  <si>
    <t>Precio</t>
  </si>
  <si>
    <t>Filtro
Sufijo-UC</t>
  </si>
  <si>
    <t>Transporte de Cruceta de madera tratada de 90 mm x 115 mm x 1,20 m, de Almacen a Punto de Instalación en Terreno sin Acceso Carrozable</t>
  </si>
  <si>
    <t>TDA</t>
  </si>
  <si>
    <t>Transporte de Cruceta de madera tratada de 90 mm x 115 mm x 2,40 m, de Almacen a Punto de Instalación en Terreno sin Acceso Carrozable</t>
  </si>
  <si>
    <t>Transporte de Aislador de Porcelana Tipo Pin, Clase ANSI 56-2 de Almacén a Punto de Instalación en Terreno sin Acceso Carrozable</t>
  </si>
  <si>
    <t>Transporte de Aislador de Porcelana Tipo Pin, Clase ANSI 56-3 de Almacén a Punto de Instalación en Terreno sin Acceso Carrozable</t>
  </si>
  <si>
    <t>Transporte de Aislador de Porcelana Tipo Pin, Clase ANSI 56-4 de Almacén a Punto de Instalación en Terreno sin Acceso Carrozable</t>
  </si>
  <si>
    <t>Transporte de Aislador Polimerico con Conexión Horquilla (Estructura) y Lengüeta (Linea), de 36 Kv y según Especificacion Técnica. de Almacen a Punto de Intalación en Terreno sin Acceso Carrozable</t>
  </si>
  <si>
    <t>Transporte de Conductor de Aleacion de Aluminio de 35 mm²  de Almacen a Punto de Intalación en Terreno sin Acceso Carrozable</t>
  </si>
  <si>
    <t>Transporte de Conductor de Aleacion de Aluminio de 70 mm²  de Almacen a Punto de Instalación en Terreno sin Acceso Carrozable</t>
  </si>
  <si>
    <t>Transporte de Seccionador Fusible Unipolar Tipo Expulsion (Cut-Out) de 27/38 kV, 100A, 150 kV-BIL. de Almacen a Punto de Instalación en Terreno sin Acceso Carrozable</t>
  </si>
  <si>
    <t>Transporte de Pararrayos de Oxido Metalico, 21 kV, 10 KA Clase 1 de Almacen a Punto de Montaje en Terreno sin Acceso Carrozable</t>
  </si>
  <si>
    <t>Transporte de Bloque de Concreto de 0,40 x 0,40 x 0,15 m, de Almacen a Punto de Instalación en Terreno sin Acceso Carrozable</t>
  </si>
  <si>
    <t>Transporte de Caja Registro de Concreto para Puesta a Tierra 0,50 x 0,50 x 0,45 m, de Almacen a Punto de Montaje en Terreno sin Acceso Carrozable</t>
  </si>
  <si>
    <t>Transporte de Transformador Monofásico Fase - Fase de 5 kVA; 22,9 / 0,46-0,23 kV y Tablero de Distribucion, de Almacen a Punto de Instalación en Terreno sin Acceso Carrozable</t>
  </si>
  <si>
    <t>Transporte de Transformador Monofásico Fase - Fase de 10 kVA; 22,9 / 0,46-0,23 kV y Tablero de Distribucion, de Almacen a Punto de Instalación en Terreno sin Acceso Carrozable</t>
  </si>
  <si>
    <t>Excavación en Terreno Tipo I (Arcilloso y Conglomerado)</t>
  </si>
  <si>
    <t>m³</t>
  </si>
  <si>
    <t>CM11-I</t>
  </si>
  <si>
    <t>CM12-I</t>
  </si>
  <si>
    <t>CM13-I</t>
  </si>
  <si>
    <t>Excavación en Terreno Tipo II (Rocoso)</t>
  </si>
  <si>
    <t>CM11-II</t>
  </si>
  <si>
    <t>CM12-II</t>
  </si>
  <si>
    <t>CM13-II</t>
  </si>
  <si>
    <t>Excavación en Terreno Tipo III (Húmedo)</t>
  </si>
  <si>
    <t>CM11-III</t>
  </si>
  <si>
    <t>CM12-III</t>
  </si>
  <si>
    <t>CM13-III</t>
  </si>
  <si>
    <t>Relleno y Compactación para cimentación de Poste 12m, en Terreno Tipo I (Arcilloso y Conglomerado)</t>
  </si>
  <si>
    <t>Relleno y Compactación para cimentación de Poste 12m, en Terreno Tipo II (Rocoso)</t>
  </si>
  <si>
    <t>Relleno y Compactación para cimentación de Poste 13m, en Terreno Tipo I (Arcilloso y Conglomerado)</t>
  </si>
  <si>
    <t>Relleno y Compactación para cimentación de Poste 13m, en Terreno Tipo II (Rocoso)</t>
  </si>
  <si>
    <t>CMC11-I</t>
  </si>
  <si>
    <t>CMC11-II</t>
  </si>
  <si>
    <t>CMC11-III</t>
  </si>
  <si>
    <t>CMC12-I</t>
  </si>
  <si>
    <t>CMC12-II</t>
  </si>
  <si>
    <t>CMC12-III</t>
  </si>
  <si>
    <t>CMC13-I</t>
  </si>
  <si>
    <t>CMC13-II</t>
  </si>
  <si>
    <t>CMC13-III</t>
  </si>
  <si>
    <t>INSRET</t>
  </si>
  <si>
    <t>INSTALACIÓN DE RETENIDAS</t>
  </si>
  <si>
    <t>Instalación de Retenida Inclinada</t>
  </si>
  <si>
    <t>Instalación de Retenida Vertical</t>
  </si>
  <si>
    <t>Relleno y Compactación en Terreno Tipo I de Retenida</t>
  </si>
  <si>
    <t>Relleno y Compactación en Terreno Tipo II de Retenida</t>
  </si>
  <si>
    <t>Relleno y Compactación en Terreno Tipo III de Retenida</t>
  </si>
  <si>
    <t>MONAR</t>
  </si>
  <si>
    <t>MONTAJE DE ARMADOS</t>
  </si>
  <si>
    <t>MONCON</t>
  </si>
  <si>
    <t>MONTAJE DE CONDUCTORES</t>
  </si>
  <si>
    <t>INSPTIE</t>
  </si>
  <si>
    <t>INSTALACIÓN DE PUESTAS A TIERRA</t>
  </si>
  <si>
    <t>Relleno y Compactación de Puesta a Tierra con Material Adecuado</t>
  </si>
  <si>
    <t>DESMON</t>
  </si>
  <si>
    <t>DESMONTAJES</t>
  </si>
  <si>
    <t>Desmontaje de Poste para Media Tension (incluye resane de terreno)</t>
  </si>
  <si>
    <t>D-PMT</t>
  </si>
  <si>
    <t>Desmontaje de Conductor por Fase</t>
  </si>
  <si>
    <t>D-CMT</t>
  </si>
  <si>
    <t>Desmontaje de Armados (incluye desmontaje de Cruceta o Ménsula, Aislador Tipo Pin o Aislador Polimérico y accesorios)</t>
  </si>
  <si>
    <t>D-AMT</t>
  </si>
  <si>
    <t>Desmontaje de Armados de Seccionamiento y Protección (incluye desmontaje de Seccionadores Fusibles tipo Cut-Outs y Pararrayos)</t>
  </si>
  <si>
    <t>D-ASE</t>
  </si>
  <si>
    <t>Desmontaje de Subestación Aérea Biposte (incl. Transformador Trifasico y accesorios)</t>
  </si>
  <si>
    <t>D-SAB</t>
  </si>
  <si>
    <t>Desmontaje de Subestación Aérea Monoposte (incl. Transformador Monofásico y accesorios)</t>
  </si>
  <si>
    <t>D-SAM</t>
  </si>
  <si>
    <t>Desmontaje de Retenida (incluye Varilla y Bloque de Anclaje, y accesorios)</t>
  </si>
  <si>
    <t>D-RMT</t>
  </si>
  <si>
    <t>Partida BAJA TENSIÓN</t>
  </si>
  <si>
    <t>Global-RS</t>
  </si>
  <si>
    <t>Relleno y Compactación para cimentación de Poste 8m, en Terreno Tipo I (Arcilloso y Conglomerado)</t>
  </si>
  <si>
    <t>CM8-I</t>
  </si>
  <si>
    <t>Relleno y Compactación para cimentación de Poste 8m, en Terreno Tipo II (Rocoso)</t>
  </si>
  <si>
    <t>CM8-II</t>
  </si>
  <si>
    <t>Relleno y Compactación para cimentación de Poste 9m, en Terreno Tipo I (Arcilloso y Conglomerado)</t>
  </si>
  <si>
    <t>CM9-I</t>
  </si>
  <si>
    <t>Relleno y Compactación para cimentación de Poste 9m, en Terreno Tipo II (Rocoso)</t>
  </si>
  <si>
    <t>CM9-II</t>
  </si>
  <si>
    <t>Cimentación con Concreto Ciclópeo de Poste de 8m en Terreno Tipo I (Arcilloso y Conglomerado)</t>
  </si>
  <si>
    <t>CMC8-I</t>
  </si>
  <si>
    <t>Cimentación con Concreto Ciclópeo de Poste de 8m en Terreno Tipo II (Rocoso)</t>
  </si>
  <si>
    <t>CMC8-II</t>
  </si>
  <si>
    <t>Cimentación con Concreto Ciclópeo de Poste de 8m en Terreno Tipo III (Húmedo)</t>
  </si>
  <si>
    <t>CMC8-III</t>
  </si>
  <si>
    <t>MONCAU</t>
  </si>
  <si>
    <t>MONTAJE DE CONDUCTORES AUTOPORTANTES</t>
  </si>
  <si>
    <t>INSPLL</t>
  </si>
  <si>
    <t>INSTALACIÓN DE PASTORALES, LUMINARIAS Y LÁMPARAS</t>
  </si>
  <si>
    <t>Instalación de Pastoral de A° G°</t>
  </si>
  <si>
    <t>Instalación de Luminaria, Lámpara y Accesorios</t>
  </si>
  <si>
    <t>Instalación de Celula Fotoélectrica</t>
  </si>
  <si>
    <t>INSADOM</t>
  </si>
  <si>
    <t>INSTALACIÓN DE ACOMETIDAS DOMICILARIAS</t>
  </si>
  <si>
    <t>Conexión de Acometidas Domiciliarias, Configuración: Corta en Murete (no incluye medidor de energía activa)</t>
  </si>
  <si>
    <t>Conexión de Acometidas Domiciliarias, Configuración: Larga en Murete (no incluye medidor de energía activa)</t>
  </si>
  <si>
    <t>Conexión de Acometidas Domiciliarias, Configuración: Corta (no incluye medidor de energía activa)</t>
  </si>
  <si>
    <t>Conexión de Acometidas Domiciliarias, Configuración: Larga (no incluye medidor de energía activa)</t>
  </si>
  <si>
    <t>Instalación de Medidor Monofásico de Energía Activa, tipo Electrónico y Caja Portamedidor para Sistema Prepago (incluye conexión a cable de acometida)</t>
  </si>
  <si>
    <t>Instalación de Medidor Monofásico de Energia Activa y Caja Portamedidor (incluye conexión a cable de acometida)</t>
  </si>
  <si>
    <t>Conexión de Acometidas Domiciliarias, Configuración: Extra Larga (no incluye medidor de energía activa)</t>
  </si>
  <si>
    <t>AC-EXTLARGA</t>
  </si>
  <si>
    <t>Desmontaje de Postes de Madera de 8 metros</t>
  </si>
  <si>
    <t>D-PBT</t>
  </si>
  <si>
    <t>Desmontaje de Conductor Unifilar</t>
  </si>
  <si>
    <t>D-CBT</t>
  </si>
  <si>
    <t xml:space="preserve">Desmontaje de Medidor de Energia y Conexión Domiciliaria </t>
  </si>
  <si>
    <t>D-MCD</t>
  </si>
  <si>
    <t>ID (opcional)</t>
  </si>
  <si>
    <t>Nombre de Partida</t>
  </si>
  <si>
    <t>Recursos</t>
  </si>
  <si>
    <t>Cuadrilla (opcional)</t>
  </si>
  <si>
    <t>Cantidad</t>
  </si>
  <si>
    <t>Precio Global</t>
  </si>
  <si>
    <t>Rendimiento</t>
  </si>
  <si>
    <t>RP</t>
  </si>
  <si>
    <t/>
  </si>
  <si>
    <t>Material varios</t>
  </si>
  <si>
    <t>Equipo de Estación Total y Accesorios (incluye GPS)</t>
  </si>
  <si>
    <t>Equipo de comunicación</t>
  </si>
  <si>
    <t>Herramientas 5% de mano de obra</t>
  </si>
  <si>
    <t>Teodolito</t>
  </si>
  <si>
    <t xml:space="preserve">Material varios (útiles y materiales de gabinete) </t>
  </si>
  <si>
    <t>Material varios (estribo,soga,pintura, brochas, etc)</t>
  </si>
  <si>
    <t>Hormigón</t>
  </si>
  <si>
    <t>Capataz</t>
  </si>
  <si>
    <t>m²</t>
  </si>
  <si>
    <t>Herramientas % mano de obra</t>
  </si>
  <si>
    <t>Material varios (Estrobo,soga,etc)</t>
  </si>
  <si>
    <t>Carreta de Transporte</t>
  </si>
  <si>
    <t xml:space="preserve">Pluma de Izaje  </t>
  </si>
  <si>
    <t xml:space="preserve">Piedra Mediana de Cantera </t>
  </si>
  <si>
    <t>Agua</t>
  </si>
  <si>
    <t>P</t>
  </si>
  <si>
    <t>S</t>
  </si>
  <si>
    <t>Material varios (soga,estrobo,etc)</t>
  </si>
  <si>
    <t xml:space="preserve">Tirfor 3 Tn. </t>
  </si>
  <si>
    <t>Soga de manila</t>
  </si>
  <si>
    <t>Soga de nylon</t>
  </si>
  <si>
    <t>Materiales varios</t>
  </si>
  <si>
    <t>Poleas</t>
  </si>
  <si>
    <t>Cable Guía</t>
  </si>
  <si>
    <t>Winche de 3 Tn.</t>
  </si>
  <si>
    <t>Freno hidráulico 3 Tn.</t>
  </si>
  <si>
    <t>Caballete Alzabobina</t>
  </si>
  <si>
    <t>Tierra Cernida para Puesta a Tierra</t>
  </si>
  <si>
    <t>RS</t>
  </si>
  <si>
    <t>Material varios (Estaca,wincha metálica de 50 m., yeso, cordel, pintura, etc., útilies y equipos de gabinete)</t>
  </si>
  <si>
    <t>Item</t>
  </si>
  <si>
    <t>Unidad ó código título</t>
  </si>
  <si>
    <t>MANO DE OBRA</t>
  </si>
  <si>
    <t>h-h</t>
  </si>
  <si>
    <t>%mo</t>
  </si>
  <si>
    <t>SUMINISTROS</t>
  </si>
  <si>
    <t>kg</t>
  </si>
  <si>
    <t>bls</t>
  </si>
  <si>
    <t>p²</t>
  </si>
  <si>
    <t>%</t>
  </si>
  <si>
    <t>gln</t>
  </si>
  <si>
    <t>pl</t>
  </si>
  <si>
    <t>EQUIPOS Y HERRAMIENTAS</t>
  </si>
  <si>
    <t>h-m</t>
  </si>
  <si>
    <t>MAQUINARIAS</t>
  </si>
  <si>
    <t>SUBPARTIDAS</t>
  </si>
  <si>
    <t>SUBCONTRATOS</t>
  </si>
  <si>
    <t>SC</t>
  </si>
  <si>
    <t>evento</t>
  </si>
  <si>
    <t>Índice Unificado (INEI)</t>
  </si>
  <si>
    <t>Elemento</t>
  </si>
  <si>
    <t>Nombre alternativo</t>
  </si>
  <si>
    <t>Símbolo</t>
  </si>
  <si>
    <t>Símbolo monomio</t>
  </si>
  <si>
    <t>Orden reporte F.P.</t>
  </si>
  <si>
    <t>Aceite</t>
  </si>
  <si>
    <t>Acero de construcción liso</t>
  </si>
  <si>
    <t>ACL</t>
  </si>
  <si>
    <t>Acero de construcción corrugado</t>
  </si>
  <si>
    <t>ACC</t>
  </si>
  <si>
    <t>Agregado fino</t>
  </si>
  <si>
    <t>AF</t>
  </si>
  <si>
    <t>Agregado grueso</t>
  </si>
  <si>
    <t>AG</t>
  </si>
  <si>
    <t>Alambre y cable de cobre desnudo</t>
  </si>
  <si>
    <t>ALC</t>
  </si>
  <si>
    <t>AL</t>
  </si>
  <si>
    <t>6,8,9,19</t>
  </si>
  <si>
    <t>Alambre y cable Tipo TW y THW</t>
  </si>
  <si>
    <t>ALT</t>
  </si>
  <si>
    <t>2,3,4,5,6,7,8,11,19,12,21,30,37</t>
  </si>
  <si>
    <t>Alambre y cable tipo WP</t>
  </si>
  <si>
    <t>Alcantarilla metálica</t>
  </si>
  <si>
    <t>Aparato sanitario con grifería</t>
  </si>
  <si>
    <t>Artefacto de alumbrado exterior</t>
  </si>
  <si>
    <t>ARE</t>
  </si>
  <si>
    <t>AR</t>
  </si>
  <si>
    <t>Artefacto de alumbrado interior</t>
  </si>
  <si>
    <t>ARI</t>
  </si>
  <si>
    <t>2,3,4,5,6,7,8,11,12,21,61</t>
  </si>
  <si>
    <t>Asfalto</t>
  </si>
  <si>
    <t>Baldosa acústica</t>
  </si>
  <si>
    <t>Baldosa asfáltica (m)</t>
  </si>
  <si>
    <t>Baldosa vinílica</t>
  </si>
  <si>
    <t>Bloque y Ladrillo</t>
  </si>
  <si>
    <t>Cable telefónico (d)</t>
  </si>
  <si>
    <t>Cable NYY-N2XY (g) y (p)</t>
  </si>
  <si>
    <t>CNY</t>
  </si>
  <si>
    <t>Cemento asfáltico</t>
  </si>
  <si>
    <t>Cemento Portland Tipo I</t>
  </si>
  <si>
    <t>CI</t>
  </si>
  <si>
    <t>Cemento Portland Tipo II</t>
  </si>
  <si>
    <t>CII</t>
  </si>
  <si>
    <t>Cemento Portland Tipo V</t>
  </si>
  <si>
    <t>CIV</t>
  </si>
  <si>
    <t>Cerámica esmaltada y sin esmaltar</t>
  </si>
  <si>
    <t>Cerrajería importada (Índice 30)  (a)</t>
  </si>
  <si>
    <t>Cerrajería nacional</t>
  </si>
  <si>
    <t>Detonante</t>
  </si>
  <si>
    <t>Dinamita</t>
  </si>
  <si>
    <t>Dólar (e)</t>
  </si>
  <si>
    <t>Dólar más Inflación  mercado USA  (f)</t>
  </si>
  <si>
    <t>D</t>
  </si>
  <si>
    <t>30-1    % vigente del MUC según Resolución Cambiaría</t>
  </si>
  <si>
    <t>30-2    % vigente del MUC según Resolución Cambiaría     (l)</t>
  </si>
  <si>
    <t>30-3    % vigente del MUC según Resolución Cambiaría</t>
  </si>
  <si>
    <t>30-4    % Dólar oferta y demanda (i)</t>
  </si>
  <si>
    <t>Ducto de Concreto</t>
  </si>
  <si>
    <t>Transporte de Materiales</t>
  </si>
  <si>
    <t>FT</t>
  </si>
  <si>
    <t>F</t>
  </si>
  <si>
    <t>37,48,49,54</t>
  </si>
  <si>
    <t>Flete aéreo</t>
  </si>
  <si>
    <t>Gasolina</t>
  </si>
  <si>
    <t>Gelatina (Índice 28)  (a)</t>
  </si>
  <si>
    <t>Gelignita (Índice 28)   (a)</t>
  </si>
  <si>
    <t>Herramienta Manual</t>
  </si>
  <si>
    <t>H</t>
  </si>
  <si>
    <t>HO</t>
  </si>
  <si>
    <t>Índice General de Precios al Consumidor (INEI)</t>
  </si>
  <si>
    <t>Gastos Generales y Utilidades</t>
  </si>
  <si>
    <t>GU</t>
  </si>
  <si>
    <t>Loseta</t>
  </si>
  <si>
    <t>Madera en tiras para piso</t>
  </si>
  <si>
    <t>Madera importada para encofrado y carpintería</t>
  </si>
  <si>
    <t>MI</t>
  </si>
  <si>
    <t>M</t>
  </si>
  <si>
    <t>2,4,38,42,43,44,45</t>
  </si>
  <si>
    <t>Madera nacional para encofrado y carpintería</t>
  </si>
  <si>
    <t>MN</t>
  </si>
  <si>
    <t>Madera terciada para encofrado y carpintería</t>
  </si>
  <si>
    <t>MT</t>
  </si>
  <si>
    <t>Madera terciada para encofrado</t>
  </si>
  <si>
    <t>Malla de acero</t>
  </si>
  <si>
    <t>Mano de obra (incluido leyes sociales)</t>
  </si>
  <si>
    <t>Montaje/Desmontaje Electromecánico</t>
  </si>
  <si>
    <t>J</t>
  </si>
  <si>
    <t xml:space="preserve"> 47-1   Mano de Obra - Región Grau (j) (n)</t>
  </si>
  <si>
    <t>Maquinaria y equipo nacional</t>
  </si>
  <si>
    <t>EN</t>
  </si>
  <si>
    <t>E</t>
  </si>
  <si>
    <t>Maquinaria y equipo importado</t>
  </si>
  <si>
    <t>EI</t>
  </si>
  <si>
    <t>Marco y tapa de fierro fundido</t>
  </si>
  <si>
    <t>Perfil de acero liviano</t>
  </si>
  <si>
    <t>Perfil de aluminio</t>
  </si>
  <si>
    <t>Petróleo diesel</t>
  </si>
  <si>
    <t>Pintura látex</t>
  </si>
  <si>
    <t>Pintura temple</t>
  </si>
  <si>
    <t>Plancha de Acero LAC</t>
  </si>
  <si>
    <t>Plancha de Acero LAF</t>
  </si>
  <si>
    <t>Plancha de acero mediano LAC (Índice 56) (a)</t>
  </si>
  <si>
    <t>Plancha de fibro-cemento   (s)</t>
  </si>
  <si>
    <t>Plancha de poliuretano</t>
  </si>
  <si>
    <t>Plancha galvanizada</t>
  </si>
  <si>
    <t>Poste de concreto</t>
  </si>
  <si>
    <t>Poste de fierro (Índice 65) (k)</t>
  </si>
  <si>
    <t>Terrazo</t>
  </si>
  <si>
    <t xml:space="preserve">Tubería de acero negro y/o galvanizado </t>
  </si>
  <si>
    <t>T</t>
  </si>
  <si>
    <t>Tubería de PVC para la red de Agua Potable y Alcantarillado (q)</t>
  </si>
  <si>
    <t>Tubería de asbesto cemento de 18"a 24"(Índice 66)  (a)</t>
  </si>
  <si>
    <t>Tubería de cobre</t>
  </si>
  <si>
    <t>Tubería de concreto simple</t>
  </si>
  <si>
    <t>Tubería de concreto reforzado</t>
  </si>
  <si>
    <t>Tubería de fierro fundido</t>
  </si>
  <si>
    <t xml:space="preserve">Tubería de PVC para agua </t>
  </si>
  <si>
    <t>Ducto telefónico de PVC (h)</t>
  </si>
  <si>
    <t>Tubería de PVC para electricidad (SAP) (Índice 72)   (c)</t>
  </si>
  <si>
    <t>Tubería de PVC para electricidad (SEL) (Índice 72)   (b)</t>
  </si>
  <si>
    <t>Válvula de bronce importada (Índice 30)  (a)</t>
  </si>
  <si>
    <t>Válvula de bronce  nacional</t>
  </si>
  <si>
    <t>Válvula de fierro fundido  nacional</t>
  </si>
  <si>
    <t>Vidrio incoloro nacional (o)</t>
  </si>
  <si>
    <t>Concreto Premezclado (r)</t>
  </si>
  <si>
    <t>PARÁMETROS GENERALES</t>
  </si>
  <si>
    <t>Líneas Primarias</t>
  </si>
  <si>
    <t>Redes Secundarias, incluyen conexiones domiciliarias</t>
  </si>
  <si>
    <t>Cod. ó
Und.</t>
  </si>
  <si>
    <t>Precio Partida</t>
  </si>
  <si>
    <t>N°</t>
  </si>
  <si>
    <t>En la F.P. en la agrupación preliminar acumular dentro de otros Índices Unificados los precios de los I.U. con incidencia menor a</t>
  </si>
  <si>
    <t>Usar nombres alternativos para cada sección en el reporte de Fórmula Polinómica</t>
  </si>
  <si>
    <t>Precio Unitario</t>
  </si>
  <si>
    <t>49,4,5,6,32,30,37,38,43,44,54,62</t>
  </si>
  <si>
    <t>C</t>
  </si>
  <si>
    <t>12,30,2,3,4,5,6,7,8,11,21,37,61</t>
  </si>
  <si>
    <t>2,4,30,38,42,43,45</t>
  </si>
  <si>
    <t>2,3,21,32,37,48,43</t>
  </si>
  <si>
    <t>30,48</t>
  </si>
  <si>
    <t>I.U. similares</t>
  </si>
  <si>
    <t>6,7,8,9,19,49,30</t>
  </si>
  <si>
    <t>6,7,8,18,11,30</t>
  </si>
  <si>
    <t>5,32,37,62,65,48,49</t>
  </si>
  <si>
    <t>3,4,21,38,80,30,48,49</t>
  </si>
  <si>
    <t>2,4,38,42,43,44,45,48,49</t>
  </si>
  <si>
    <t>Formato de Reporte</t>
  </si>
  <si>
    <t>Código</t>
  </si>
  <si>
    <t>LP</t>
  </si>
  <si>
    <t>Línea Primaria</t>
  </si>
  <si>
    <t>Red Primaria</t>
  </si>
  <si>
    <t>Red Secundaria</t>
  </si>
  <si>
    <t>SED</t>
  </si>
  <si>
    <t>Sub Estaciones</t>
  </si>
  <si>
    <t>Conexiones domiciliarias</t>
  </si>
  <si>
    <t>AP</t>
  </si>
  <si>
    <t>Alumbrado Público</t>
  </si>
  <si>
    <t>Sumar Precio de transporte en el precio de suministro en el A.P.U.</t>
  </si>
  <si>
    <t>SMT</t>
  </si>
  <si>
    <t>SM1 (S=S Transporte no se considera)</t>
  </si>
  <si>
    <t>SM2 (S=S+T)</t>
  </si>
  <si>
    <t>UNIFICADO1 (S=S Transporte no se considera. No existe columna de transporte)</t>
  </si>
  <si>
    <t>UNIFICADO2 (S y T  en una sola columna en APU)</t>
  </si>
  <si>
    <t>UNIFICADO3 (S y T  en columnas independientes en APU)</t>
  </si>
  <si>
    <t>Murete Simple-AC-CORTA</t>
  </si>
  <si>
    <t>Murete Simple-AC-LARGA</t>
  </si>
  <si>
    <t>Símbolo que aparecerá  en los reportes</t>
  </si>
  <si>
    <t>metro</t>
  </si>
  <si>
    <t>horas hombre</t>
  </si>
  <si>
    <t>porcentaje de mano de obra</t>
  </si>
  <si>
    <t>kilogramo</t>
  </si>
  <si>
    <t>metro cúbico</t>
  </si>
  <si>
    <t>bolsas</t>
  </si>
  <si>
    <t>metro cuadrado</t>
  </si>
  <si>
    <t>pié cuadrado</t>
  </si>
  <si>
    <t>galón</t>
  </si>
  <si>
    <t>plancha</t>
  </si>
  <si>
    <t>horas máquina</t>
  </si>
  <si>
    <t>hectárea</t>
  </si>
  <si>
    <t>FERR-BT</t>
  </si>
  <si>
    <t>ACCESORIOS DE FERRETERIA PARA ESTRUCTURAS</t>
  </si>
  <si>
    <t>CM-8-I</t>
  </si>
  <si>
    <t>CM-9-I</t>
  </si>
  <si>
    <t>CM-8-II</t>
  </si>
  <si>
    <t>CM-9-II</t>
  </si>
  <si>
    <t>CM-8-III</t>
  </si>
  <si>
    <t>CM-9-III</t>
  </si>
  <si>
    <t>porcentaje</t>
  </si>
  <si>
    <t>SMT2</t>
  </si>
  <si>
    <t>SUMINISTROS MT</t>
  </si>
  <si>
    <t>SUMINISTROS DE BAJA TENSIÓN</t>
  </si>
  <si>
    <t>Und.</t>
  </si>
  <si>
    <t>PARTIDAS DE MEDIA TENSIÓN</t>
  </si>
  <si>
    <t>PARTIDAS DE BAJA TENSIÓN</t>
  </si>
  <si>
    <t>Mostrar solo A.P.U. de partidas del Presupuesto</t>
  </si>
  <si>
    <t>5,38,80,62,48,49</t>
  </si>
  <si>
    <t>5,4,80,30,42,48,49</t>
  </si>
  <si>
    <t>4,5,7,42,43,11,30,32,48,49</t>
  </si>
  <si>
    <t>5,3,21,30,62,42,43,48,49</t>
  </si>
  <si>
    <t>Fecha de Presupuesto</t>
  </si>
  <si>
    <t>Origen Suministro ó Ruta de Flete</t>
  </si>
  <si>
    <t>Origen de Suministro ó Ruta de Flete</t>
  </si>
  <si>
    <t>3,42,43,44,46,30,50,51,56,65,68,71,76,78,48,49,32</t>
  </si>
  <si>
    <t>5,38,42,43,30,11,48,49,32</t>
  </si>
  <si>
    <t>4,38,42,43,30,62,48,49,32</t>
  </si>
  <si>
    <t>2,4,38,42,43,45,7,30,48,49</t>
  </si>
  <si>
    <t>APU</t>
  </si>
  <si>
    <t>REC</t>
  </si>
  <si>
    <t>IU</t>
  </si>
  <si>
    <t>SUM</t>
  </si>
  <si>
    <t>SUC</t>
  </si>
  <si>
    <t>USA</t>
  </si>
  <si>
    <t>Usabilidad de las Unidades constructivas para evitar alertas innecesarias</t>
  </si>
  <si>
    <t>Unidad constructiva</t>
  </si>
  <si>
    <t>Se usa en</t>
  </si>
  <si>
    <t>SUMUCO</t>
  </si>
  <si>
    <t>PARUCO</t>
  </si>
  <si>
    <t>Código SAP</t>
  </si>
  <si>
    <t>CRUM</t>
  </si>
  <si>
    <t>CRUCETAS DE METAL</t>
  </si>
  <si>
    <t>A13G</t>
  </si>
  <si>
    <t>A13B</t>
  </si>
  <si>
    <t>CXX</t>
  </si>
  <si>
    <t>DS12</t>
  </si>
  <si>
    <t>Bogotá</t>
  </si>
  <si>
    <t>DS10</t>
  </si>
  <si>
    <t>IXX</t>
  </si>
  <si>
    <t>M10</t>
  </si>
  <si>
    <t>H10</t>
  </si>
  <si>
    <t>K6</t>
  </si>
  <si>
    <t>EL2</t>
  </si>
  <si>
    <t>DL2</t>
  </si>
  <si>
    <t>DL3</t>
  </si>
  <si>
    <t>RP01</t>
  </si>
  <si>
    <t>RP02</t>
  </si>
  <si>
    <t>A15</t>
  </si>
  <si>
    <t>Soporte Lateral para Aislador tipo Poste</t>
  </si>
  <si>
    <t>A13A</t>
  </si>
  <si>
    <t>B4</t>
  </si>
  <si>
    <t>Tornapunta cruceta volada dist. h. 92" B4</t>
  </si>
  <si>
    <t>I5</t>
  </si>
  <si>
    <t>H222</t>
  </si>
  <si>
    <t>H223</t>
  </si>
  <si>
    <t>H221</t>
  </si>
  <si>
    <t>H224</t>
  </si>
  <si>
    <t>H220</t>
  </si>
  <si>
    <t>H225</t>
  </si>
  <si>
    <t>I225</t>
  </si>
  <si>
    <t>Perno U para red semiaislada 1/2" x 108 mm</t>
  </si>
  <si>
    <t>UA225</t>
  </si>
  <si>
    <t>Grapa de desvío para red semiaislada</t>
  </si>
  <si>
    <t>PAP</t>
  </si>
  <si>
    <t>DP1</t>
  </si>
  <si>
    <t>Aislador compuesto tipo Pin 13.2 kV</t>
  </si>
  <si>
    <t>ABR</t>
  </si>
  <si>
    <t>Abrazaderas deacuerdo a diámetro de poste</t>
  </si>
  <si>
    <t>CA166</t>
  </si>
  <si>
    <t>I12</t>
  </si>
  <si>
    <t>Perno rosca corrida de acero galvanizado 5/8" x 12"</t>
  </si>
  <si>
    <t>GRP</t>
  </si>
  <si>
    <t>Grapa de retención tipo pistola de conductor 1/0 AWG</t>
  </si>
  <si>
    <t>RP03</t>
  </si>
  <si>
    <t>Retención Preformada Fin Line para Conductor de 25 mm2</t>
  </si>
  <si>
    <t>M15</t>
  </si>
  <si>
    <t>Pararrayos autovalvula 13.2 kV - 10 kA-SN</t>
  </si>
  <si>
    <t>Pin para aislador polimérico tipo poste 13.2 kV</t>
  </si>
  <si>
    <t>GSP</t>
  </si>
  <si>
    <t>Grapa de suspensión aluminio conductor AWG 1/0 (RAVEN)</t>
  </si>
  <si>
    <t>CRS</t>
  </si>
  <si>
    <t>Soporte auxiliar en ángulo para red semiaislada</t>
  </si>
  <si>
    <t>A14F</t>
  </si>
  <si>
    <t>O15</t>
  </si>
  <si>
    <t>Platina acanalada de doble armazón 24" -O15</t>
  </si>
  <si>
    <t>I10</t>
  </si>
  <si>
    <t>EL10</t>
  </si>
  <si>
    <t>Soporte vertical de chapa para aislador tipo poste</t>
  </si>
  <si>
    <t>J81</t>
  </si>
  <si>
    <t>Percha secundaria para 1 alambre</t>
  </si>
  <si>
    <t>B12</t>
  </si>
  <si>
    <t>Bayoneta recta para hilo de guarda</t>
  </si>
  <si>
    <t>Grapa tipo grillete</t>
  </si>
  <si>
    <t>I1</t>
  </si>
  <si>
    <t>B14</t>
  </si>
  <si>
    <t>Bayoneta en ángulo para hilo de guarda</t>
  </si>
  <si>
    <t>SSA1</t>
  </si>
  <si>
    <t>Grapa Terminal Pistola dos pernos (No 2 - No 1/0) AWG</t>
  </si>
  <si>
    <t>I19B</t>
  </si>
  <si>
    <t>Perno Máquina de Acero Galv. 1/2" x 2"</t>
  </si>
  <si>
    <t>Perno Máquina de Acero Galv. 5/8" x 1 1/2"</t>
  </si>
  <si>
    <t>Perno Máquina de Acero Galv. 3/4" x 2" C/T</t>
  </si>
  <si>
    <t>I8A</t>
  </si>
  <si>
    <t>K9</t>
  </si>
  <si>
    <t>Pin para aislador Line Post 3/4" x 1" x 1 1/2"</t>
  </si>
  <si>
    <t>Espigo recto acanalado para Line Post</t>
  </si>
  <si>
    <t>El2</t>
  </si>
  <si>
    <t>Espigo para aislador Line Post 19 x 25.4 + 15.9 x 47.6 mm (3/4" x 1" + 5/8" x 1 7/8")</t>
  </si>
  <si>
    <t>K11</t>
  </si>
  <si>
    <t>Abrazadera de dos salidas. Diámetro según norma RA05</t>
  </si>
  <si>
    <t>Alambre aluminio aislado #4 para amarre de red semiaislada</t>
  </si>
  <si>
    <t>Alambre aluminio aislado #8 AWG, 600V</t>
  </si>
  <si>
    <t>Base cortacircuitos fusible 15 kV, 200 A</t>
  </si>
  <si>
    <t>Tubo portafusible expulsión 15 kV, 100 A</t>
  </si>
  <si>
    <t>Cruceta metálica galvanizada 76 x 76 x 7,9 x 2400 mm (3" x 3" x 5/16" x 2,40 m)</t>
  </si>
  <si>
    <t>Diagonal en L para bandera, 51 x 51 x 6 x 2.337 mm (2" x 2" x 1/4" x 92")</t>
  </si>
  <si>
    <t>B17</t>
  </si>
  <si>
    <t>Cruceta metálica galvanizada 76 x 76 x 9,5 x 2400 mm (3" x 3" x 3/8" x 2,40 m)</t>
  </si>
  <si>
    <t>Cruceta metálica galvanizada 76 x 76 x 9,5 x 4000 mm (3" x 3" x 3/8" x 4,00 m)</t>
  </si>
  <si>
    <t>Cruceta metálica galvanizada 101 x 101 x 7,9 x 3000 mm (4" x 4" x 5/16" x 3,00 m)</t>
  </si>
  <si>
    <t>Cruceta metálica galvanizada 76 x 76 x 7,9 x 3000 mm (3" x 3" x 5/16" x 3,00 m)</t>
  </si>
  <si>
    <t>Cruceta angular metálica galvanizada 1400 mm</t>
  </si>
  <si>
    <t>Cruceta angular metálica galvanizada 101 x 101 x 9,5 x 3000 mm (4" x 4" x 3/8" x 3,00 m)</t>
  </si>
  <si>
    <t>Espaciador vertical en ángulo 51 x 51 x 6,35 x 1100 mm (2" x  2" x 1/4" x 1,10m)</t>
  </si>
  <si>
    <t>V03</t>
  </si>
  <si>
    <t>V02</t>
  </si>
  <si>
    <t>Abrazadera sin salida. Diámetro según norma RA05</t>
  </si>
  <si>
    <t>D20</t>
  </si>
  <si>
    <t>D21</t>
  </si>
  <si>
    <t>F10</t>
  </si>
  <si>
    <t>C0</t>
  </si>
  <si>
    <t>Aislador de Porcelana tipo tensor, Clase ANSI 54-2 15 kV</t>
  </si>
  <si>
    <t>Aislador de Porcelana tipo tensor, Clase ANSI 54-4 35 kV</t>
  </si>
  <si>
    <t>F2</t>
  </si>
  <si>
    <t>Cable de Acero Galvanizado para retenida, Ø 6,35 mm (1/4")</t>
  </si>
  <si>
    <t>F3</t>
  </si>
  <si>
    <t>Cable de Acero Galvanizado para retenida, Ø 9,5 mm (3/8")</t>
  </si>
  <si>
    <t>Alambre de Acero Galvanizado N° 12 para Entorchado</t>
  </si>
  <si>
    <t>M1</t>
  </si>
  <si>
    <t>Grapa prensora de acero galvanizado con 3 tornillos para cable Ø 6,35 mm (1/4")</t>
  </si>
  <si>
    <t>M18</t>
  </si>
  <si>
    <t>Guardacabos para retención cable de acero Ø 9,5 mm (3/8")</t>
  </si>
  <si>
    <t>Guardacabos para retención cable de acero Ø 12,7 mm (1/2")</t>
  </si>
  <si>
    <t>M3</t>
  </si>
  <si>
    <t>Grapa prensora de acero galvanizado con 3 tornillos para cable Ø 9,5 mm (3/8")</t>
  </si>
  <si>
    <t>N2</t>
  </si>
  <si>
    <t>N1</t>
  </si>
  <si>
    <t>O1</t>
  </si>
  <si>
    <t>TS62</t>
  </si>
  <si>
    <t>Tubo abierto de señalización para retenida</t>
  </si>
  <si>
    <t>Platina 5" x 5" x 1/4" para anclaje</t>
  </si>
  <si>
    <t>V22</t>
  </si>
  <si>
    <t>V23</t>
  </si>
  <si>
    <t>V42</t>
  </si>
  <si>
    <t>V43</t>
  </si>
  <si>
    <t>V62</t>
  </si>
  <si>
    <t>V63</t>
  </si>
  <si>
    <t>V72</t>
  </si>
  <si>
    <t>V73</t>
  </si>
  <si>
    <t>V10</t>
  </si>
  <si>
    <t>V14</t>
  </si>
  <si>
    <t>VR2</t>
  </si>
  <si>
    <t>VR3</t>
  </si>
  <si>
    <t>R1A</t>
  </si>
  <si>
    <t>Perfil acero en I, 3" x 4" x 3/8" x 3 m</t>
  </si>
  <si>
    <t>Perno Máquina de Acero Galv. Ø 16 x 51 mm (5/8" x 2") con tuerca hexagonal</t>
  </si>
  <si>
    <t>M55</t>
  </si>
  <si>
    <t>Herraje / Bisagra galvanizada para poste pie - amigo</t>
  </si>
  <si>
    <t>VP2</t>
  </si>
  <si>
    <t>VP3</t>
  </si>
  <si>
    <t>TB31</t>
  </si>
  <si>
    <t>TB21</t>
  </si>
  <si>
    <t>TB26</t>
  </si>
  <si>
    <t>TB31H</t>
  </si>
  <si>
    <t>C10C</t>
  </si>
  <si>
    <t>Abrazadera de una salida para Transformador de 200 mm</t>
  </si>
  <si>
    <t>Cubo metálico galvanizado de 3" x 3" para soporte de protecciones</t>
  </si>
  <si>
    <t>P2B</t>
  </si>
  <si>
    <t>P2P</t>
  </si>
  <si>
    <t>Q1</t>
  </si>
  <si>
    <t>Q2</t>
  </si>
  <si>
    <t>DPS baja tensión para secundario de transformadores</t>
  </si>
  <si>
    <t>Pararrayos polimérico DPS 12 kV, 10 kA</t>
  </si>
  <si>
    <t>Grapa conexión doble cable tierra</t>
  </si>
  <si>
    <t>Conector tipo cuña de acuerdo al calibre del conductor con estribo #2 (35 mm) AWG</t>
  </si>
  <si>
    <t>WAST2</t>
  </si>
  <si>
    <t>Conector cuña a presión p varilla PAT Ø15,9 mm (5/8") a Cu #2 AWG</t>
  </si>
  <si>
    <t>WC4</t>
  </si>
  <si>
    <t>Conector tipo cuña Cu-Cu #2 a #2</t>
  </si>
  <si>
    <t>Conector de perforación de aislamiento, de acuerdo al calibre del conductor</t>
  </si>
  <si>
    <t>TB36</t>
  </si>
  <si>
    <t>Cable de cobre desnudo #2 AWG</t>
  </si>
  <si>
    <t>TRB1X</t>
  </si>
  <si>
    <t>Cruceta metálica galvanizada 76 x 76 x 6,35 x 3000 mm (3" x 3" x 1/4" x 3,00 m)</t>
  </si>
  <si>
    <t>Cruceta metálica galvanizada 76 x 76 x 9,5 x 3000 mm (3" x 3" x 3/8" x 3,00 m)</t>
  </si>
  <si>
    <t>A13C</t>
  </si>
  <si>
    <t>A13D</t>
  </si>
  <si>
    <t>CB2</t>
  </si>
  <si>
    <t>Cinta de acero inox. (Bandit) de 19 mm (3/4")</t>
  </si>
  <si>
    <t>HCB2</t>
  </si>
  <si>
    <t>Hebilla para cinta de acero inox. (Bandit) 19mm (3/4")</t>
  </si>
  <si>
    <t>M7</t>
  </si>
  <si>
    <t>Tensor acero de gancho para cable Ø3/8"</t>
  </si>
  <si>
    <t>YG34</t>
  </si>
  <si>
    <t>Tubo conduit acero galv. IMC Ø3/4" x 3m</t>
  </si>
  <si>
    <t>Aislador polietileno tipo pin ANSI 55-4, 15 kV</t>
  </si>
  <si>
    <t>Aislador polietileno tipo pin ANSI 55-6, 34.5 kV</t>
  </si>
  <si>
    <t>DP3</t>
  </si>
  <si>
    <t>DP4</t>
  </si>
  <si>
    <t>EP1</t>
  </si>
  <si>
    <t>EP2</t>
  </si>
  <si>
    <t>Espigo para aislador pin polimérico, 13.2 kV</t>
  </si>
  <si>
    <t>Espigo para aislador pin polimérico, 34.5 kV</t>
  </si>
  <si>
    <t>Cubo metálico galvanizado 3" x 3" para soporte de protecciones -CM</t>
  </si>
  <si>
    <t>CM</t>
  </si>
  <si>
    <t>Q3</t>
  </si>
  <si>
    <t>Pararrayos polimérico DPS 30 kV, 10 kA</t>
  </si>
  <si>
    <t>WACCEX</t>
  </si>
  <si>
    <t>WACCX</t>
  </si>
  <si>
    <t>Conexión estribo a cable semiaislado con conector DBH y reposición de aislamiento del cable semiaislado</t>
  </si>
  <si>
    <t>Empalme cable semiaislado con conector DBH y reposición de aislamiento del cable semiaislado</t>
  </si>
  <si>
    <t>Aislador composite tipo suspensión 13.2 kV ANSI DS-15 70 kN</t>
  </si>
  <si>
    <t>Aislador composite tipo suspensión 34.5 kV ANSI DS-35 70 kN</t>
  </si>
  <si>
    <t>Soporte tangencial conduc. en acero para red semiaislada compacta 15 kV</t>
  </si>
  <si>
    <t>Soporte tangencial conduc. en acero para red semiaislada compacta 35 kV</t>
  </si>
  <si>
    <t>Espaciador ángular polimérico para red semiaislada compacta, 15 kV. Con grapa de amarre tipo cremallera</t>
  </si>
  <si>
    <t>Espaciador ángular polimérico para red semiaislada compacta, 35 kV. Con grapa de amarre tipo cremallera</t>
  </si>
  <si>
    <t>Brazo antibalanceo para espaciadores, red semiaislada compacta, 15 kV</t>
  </si>
  <si>
    <t>Brazo antibalanceo para espaciadores, red semiaislada compacta, 34.5 kV</t>
  </si>
  <si>
    <t>RA223</t>
  </si>
  <si>
    <t>Estribo para soporte tangencial</t>
  </si>
  <si>
    <t>H226</t>
  </si>
  <si>
    <t>H227</t>
  </si>
  <si>
    <t>Soporte en ángulo tipo "C" para red semiaislada compacta, 15 kV</t>
  </si>
  <si>
    <t>Soporte en ángulo tipo "C" para red semiaislada compacta, 34.5 kV</t>
  </si>
  <si>
    <t>Grapa de suspensión para soporte de mensajero red compacta</t>
  </si>
  <si>
    <t>I21</t>
  </si>
  <si>
    <t>H228</t>
  </si>
  <si>
    <t>H230</t>
  </si>
  <si>
    <t>RA222</t>
  </si>
  <si>
    <t>Grapa mordaza para soporte tangencial</t>
  </si>
  <si>
    <t>H229</t>
  </si>
  <si>
    <t>Soporte para dos aisladores estructura en ángulo red semiaislada compacta</t>
  </si>
  <si>
    <t>A20</t>
  </si>
  <si>
    <t>Soporte auxiliar para herraje terminal en C, red compacta</t>
  </si>
  <si>
    <t>M11</t>
  </si>
  <si>
    <t>Guardacabos con horquilla Ø 15,9 (5/8") de acero galvanizado</t>
  </si>
  <si>
    <t>SECC2</t>
  </si>
  <si>
    <t>SECC3</t>
  </si>
  <si>
    <t>Seccionador monofásico tipo cuchilla, 15 kV, 600 A</t>
  </si>
  <si>
    <t>Seccionador monofásico tipo cuchilla, 34,5 kV, 600 A</t>
  </si>
  <si>
    <t>TB37</t>
  </si>
  <si>
    <t>TB27</t>
  </si>
  <si>
    <t>P3B</t>
  </si>
  <si>
    <t>Base cortacircuitos fusible 36 kV, 200 A</t>
  </si>
  <si>
    <t>Tubo portafusible expulsión 36 kV, 100 A</t>
  </si>
  <si>
    <t>SECC2L</t>
  </si>
  <si>
    <t>SECC3L</t>
  </si>
  <si>
    <t>SPT1</t>
  </si>
  <si>
    <t>UCE314</t>
  </si>
  <si>
    <t>TRB05</t>
  </si>
  <si>
    <t>TRC05</t>
  </si>
  <si>
    <t>Transformador monofásico Auxiliar 0,5 kVA 13,2/0,24-0,12 kV</t>
  </si>
  <si>
    <t>Transformador monofásico Auxiliar 0,5 kVA 34,5/0,24-0,12 kV</t>
  </si>
  <si>
    <t>S11</t>
  </si>
  <si>
    <t>S11A</t>
  </si>
  <si>
    <t>S31</t>
  </si>
  <si>
    <t>S31A</t>
  </si>
  <si>
    <t>TER1</t>
  </si>
  <si>
    <t>Tapón sellador para punta de cable red trenzada XLPE-90 600 V</t>
  </si>
  <si>
    <t>S41A</t>
  </si>
  <si>
    <t>WCCE</t>
  </si>
  <si>
    <t>S31R</t>
  </si>
  <si>
    <t>S31AR</t>
  </si>
  <si>
    <t>S41AR</t>
  </si>
  <si>
    <t>TB01</t>
  </si>
  <si>
    <t>MCD1</t>
  </si>
  <si>
    <t>MCD2</t>
  </si>
  <si>
    <t>Caja de Derivacion para Acometidas monofásica, 9 puestos</t>
  </si>
  <si>
    <t>Caja de Derivacion para Acometidas trifásica, 9 puestos</t>
  </si>
  <si>
    <t>UC404</t>
  </si>
  <si>
    <t>UC405</t>
  </si>
  <si>
    <t>Cable de cobre concéntrico para acometida, 3F, 3 x #4 + 1 #6 AWG</t>
  </si>
  <si>
    <t>Cable de cobre concéntrico, 3 #4 AWG</t>
  </si>
  <si>
    <t>WAA</t>
  </si>
  <si>
    <t>Pinza de anclaje para acometida</t>
  </si>
  <si>
    <t>SAX</t>
  </si>
  <si>
    <t>V21</t>
  </si>
  <si>
    <t>V11</t>
  </si>
  <si>
    <t>A13F</t>
  </si>
  <si>
    <t>Herraje para retenida cuerda de guitarra doble, 1 1/4" x 1m con abrazaderas de 160-180 mm</t>
  </si>
  <si>
    <t>VR1</t>
  </si>
  <si>
    <t>VP1</t>
  </si>
  <si>
    <t>B51</t>
  </si>
  <si>
    <t>B1</t>
  </si>
  <si>
    <t>B151</t>
  </si>
  <si>
    <t>B11</t>
  </si>
  <si>
    <t>C151</t>
  </si>
  <si>
    <t>B152</t>
  </si>
  <si>
    <t>C152</t>
  </si>
  <si>
    <t>B56</t>
  </si>
  <si>
    <t>B6</t>
  </si>
  <si>
    <t>B57</t>
  </si>
  <si>
    <t>B7</t>
  </si>
  <si>
    <t>B58</t>
  </si>
  <si>
    <t>B8</t>
  </si>
  <si>
    <t>B59</t>
  </si>
  <si>
    <t>B9</t>
  </si>
  <si>
    <t>B59F</t>
  </si>
  <si>
    <t>B9F</t>
  </si>
  <si>
    <t>B61</t>
  </si>
  <si>
    <t>B21</t>
  </si>
  <si>
    <t>B62</t>
  </si>
  <si>
    <t>B22</t>
  </si>
  <si>
    <t>B66</t>
  </si>
  <si>
    <t>B26</t>
  </si>
  <si>
    <t>B67</t>
  </si>
  <si>
    <t>B27</t>
  </si>
  <si>
    <t>B156</t>
  </si>
  <si>
    <t>B16</t>
  </si>
  <si>
    <t>B157</t>
  </si>
  <si>
    <t>B161</t>
  </si>
  <si>
    <t>B121</t>
  </si>
  <si>
    <t>B162</t>
  </si>
  <si>
    <t>B122</t>
  </si>
  <si>
    <t>B166</t>
  </si>
  <si>
    <t>B126</t>
  </si>
  <si>
    <t>B167</t>
  </si>
  <si>
    <t>B127</t>
  </si>
  <si>
    <t>C51</t>
  </si>
  <si>
    <t>C56</t>
  </si>
  <si>
    <t>C57</t>
  </si>
  <si>
    <t>C58</t>
  </si>
  <si>
    <t>C59</t>
  </si>
  <si>
    <t>C61</t>
  </si>
  <si>
    <t>C62</t>
  </si>
  <si>
    <t>C66</t>
  </si>
  <si>
    <t>C67</t>
  </si>
  <si>
    <t>B79</t>
  </si>
  <si>
    <t>C79</t>
  </si>
  <si>
    <t>B79F</t>
  </si>
  <si>
    <t>C79F</t>
  </si>
  <si>
    <t>B7X</t>
  </si>
  <si>
    <t>C7X</t>
  </si>
  <si>
    <t>B55</t>
  </si>
  <si>
    <t>C55</t>
  </si>
  <si>
    <t>B53</t>
  </si>
  <si>
    <t>C53</t>
  </si>
  <si>
    <t>B54</t>
  </si>
  <si>
    <t>C54</t>
  </si>
  <si>
    <t>B5</t>
  </si>
  <si>
    <t>B3</t>
  </si>
  <si>
    <t>C51SM</t>
  </si>
  <si>
    <t>B71</t>
  </si>
  <si>
    <t>C71</t>
  </si>
  <si>
    <t>B72C</t>
  </si>
  <si>
    <t>C72C</t>
  </si>
  <si>
    <t>B72E</t>
  </si>
  <si>
    <t>C72E</t>
  </si>
  <si>
    <t>B72CD</t>
  </si>
  <si>
    <t>C72CD</t>
  </si>
  <si>
    <t>B72ED</t>
  </si>
  <si>
    <t>C72ED</t>
  </si>
  <si>
    <t>B72C2</t>
  </si>
  <si>
    <t>C72C2</t>
  </si>
  <si>
    <t>B72E2</t>
  </si>
  <si>
    <t>C72E2</t>
  </si>
  <si>
    <t>B72CD2</t>
  </si>
  <si>
    <t>C72CD2</t>
  </si>
  <si>
    <t>B76C</t>
  </si>
  <si>
    <t>C76C</t>
  </si>
  <si>
    <t>B76C2</t>
  </si>
  <si>
    <t>C76C2</t>
  </si>
  <si>
    <t>B77C2</t>
  </si>
  <si>
    <t>C77C2</t>
  </si>
  <si>
    <t>B76T</t>
  </si>
  <si>
    <t>C76T</t>
  </si>
  <si>
    <t>B77T</t>
  </si>
  <si>
    <t>C77T</t>
  </si>
  <si>
    <t>B77TX</t>
  </si>
  <si>
    <t>C77TX</t>
  </si>
  <si>
    <t>B176C2</t>
  </si>
  <si>
    <t>C176C2</t>
  </si>
  <si>
    <t>B177C2</t>
  </si>
  <si>
    <t>C177C2</t>
  </si>
  <si>
    <t>B176T</t>
  </si>
  <si>
    <t>C176T</t>
  </si>
  <si>
    <t>B177T</t>
  </si>
  <si>
    <t>C177T</t>
  </si>
  <si>
    <t>B712</t>
  </si>
  <si>
    <t>C712</t>
  </si>
  <si>
    <t>B761</t>
  </si>
  <si>
    <t>C761</t>
  </si>
  <si>
    <t>B766</t>
  </si>
  <si>
    <t>C766</t>
  </si>
  <si>
    <t>B767</t>
  </si>
  <si>
    <t>C767</t>
  </si>
  <si>
    <t>BHH26</t>
  </si>
  <si>
    <t>CHH26</t>
  </si>
  <si>
    <t>BHH17</t>
  </si>
  <si>
    <t>CHH17</t>
  </si>
  <si>
    <t>BH11</t>
  </si>
  <si>
    <t>CH11</t>
  </si>
  <si>
    <t>BH11S</t>
  </si>
  <si>
    <t>CH11S</t>
  </si>
  <si>
    <t>BH12</t>
  </si>
  <si>
    <t>CH12</t>
  </si>
  <si>
    <t>BH17</t>
  </si>
  <si>
    <t>CH17</t>
  </si>
  <si>
    <t>BH26</t>
  </si>
  <si>
    <t>CH26</t>
  </si>
  <si>
    <t>BH51</t>
  </si>
  <si>
    <t>CH51</t>
  </si>
  <si>
    <t>BH51S</t>
  </si>
  <si>
    <t>CH51S</t>
  </si>
  <si>
    <t>BH52</t>
  </si>
  <si>
    <t>CH52</t>
  </si>
  <si>
    <t>BH56</t>
  </si>
  <si>
    <t>CH56</t>
  </si>
  <si>
    <t>BH57</t>
  </si>
  <si>
    <t>CH57</t>
  </si>
  <si>
    <t>B51L</t>
  </si>
  <si>
    <t>BU51L</t>
  </si>
  <si>
    <t>BU151L</t>
  </si>
  <si>
    <t>B54L</t>
  </si>
  <si>
    <t>B4L</t>
  </si>
  <si>
    <t>CU51L</t>
  </si>
  <si>
    <t>CU151L</t>
  </si>
  <si>
    <t>C54L</t>
  </si>
  <si>
    <t>D5</t>
  </si>
  <si>
    <t>R8</t>
  </si>
  <si>
    <t>R19</t>
  </si>
  <si>
    <t>Porta Aislador en resina epóxica para punta de poste 34,5 kV</t>
  </si>
  <si>
    <t>Suplemento de madera para extremo de poste</t>
  </si>
  <si>
    <t>Grapa Terminal recta para cables entre 3/0 AWG - 266,8 kcmil</t>
  </si>
  <si>
    <t>Conector de compresión de ranuras paralelas</t>
  </si>
  <si>
    <t>Porta Aislador goloso para cruceta de madera rolliza 34,5 kV</t>
  </si>
  <si>
    <t>Abrazadera en U tipo 4</t>
  </si>
  <si>
    <t>Hebilla para cinta de acero inox. 13mm (1/2")</t>
  </si>
  <si>
    <t>Cinta de acero inox. de 13 mm (1/2")</t>
  </si>
  <si>
    <t>Corta circuito de cañuela 100 A, 38 kV</t>
  </si>
  <si>
    <t>Conector tipo tornillo para puesta a tierra</t>
  </si>
  <si>
    <t>Boquilla de A°G° de 6"</t>
  </si>
  <si>
    <t>Codo de A°G° de 6" x 90</t>
  </si>
  <si>
    <t>Uniones de A°G° de 6"</t>
  </si>
  <si>
    <t>Tubo de A°G° de 6"</t>
  </si>
  <si>
    <t>Terminal preformado uso interior 35 kV para cable 2/0 AWG</t>
  </si>
  <si>
    <t>Aislador de Porcelana Tipo Carrete, Clase ANSI 53-3</t>
  </si>
  <si>
    <t>Tuerca hexagonal de acero galvanizado de 1/2"</t>
  </si>
  <si>
    <t>Percha porta aislador de un puesto</t>
  </si>
  <si>
    <t>Cerco de madera tratada de 2,2 m</t>
  </si>
  <si>
    <t>Reconectador RVE 34,5 kV</t>
  </si>
  <si>
    <t>Tablero de control tipo RVE</t>
  </si>
  <si>
    <t>Transformador 34,5 kV - 200 V</t>
  </si>
  <si>
    <t>Cable de cobre desnudo #12 AWG</t>
  </si>
  <si>
    <t>Aislador polietileno tipo pin ANSI 55-5</t>
  </si>
  <si>
    <t>Porta Aislador pasante polimérico EPDM punta de poste 13,2 kV</t>
  </si>
  <si>
    <t>Tornillo Carruaje Ø 15,9 x 25 mm (5/8" x 1") con tuerca hexagonal</t>
  </si>
  <si>
    <t>Corta circuito de cañuela 100 A, 15 kV</t>
  </si>
  <si>
    <t>Seccionador monopolar tipo cuchilla, 15 kV, 400 A</t>
  </si>
  <si>
    <t>Reconectador 13,2 / 11,4 kV</t>
  </si>
  <si>
    <t>Seccionador 13,2 kV / 11,4 kV</t>
  </si>
  <si>
    <t>Porta Aislador pasante para cruceta de madera 11,4 - 13,2 kV</t>
  </si>
  <si>
    <t>Soporte para luminaria horizontal vías secundarias</t>
  </si>
  <si>
    <t>Fotocontrol 1000 W / 1800 VA 205 / 285 V, tipo NC</t>
  </si>
  <si>
    <t>Tensor de acometidas</t>
  </si>
  <si>
    <t>Hebilla de acero inoxidable 5/8"</t>
  </si>
  <si>
    <t>Cinta de acero inoxidable 5/8"x 0.03"</t>
  </si>
  <si>
    <t>Cable de cobre trenzado para derivaciones 3x2+1x4 AWG</t>
  </si>
  <si>
    <t>Conector de tornillo con chaqueta aislante, tipo 2</t>
  </si>
  <si>
    <t>Tornillo soporte para brazo de luminaria 1/2"</t>
  </si>
  <si>
    <t>Extensión para soporte de red trenzada de B.T.</t>
  </si>
  <si>
    <t>Caja trifásica tipo intemperie para acometidas de B.T.</t>
  </si>
  <si>
    <t>Bombilla ó Lámpara de Vapor de Sodio de Alta Presión de 70 W</t>
  </si>
  <si>
    <t>Conector de tornillo con chaqueta aislante, tipo 4</t>
  </si>
  <si>
    <t>Grapa retención aislada para red trenzada de B.T.</t>
  </si>
  <si>
    <t>Gancho de suspensión de 5/8”</t>
  </si>
  <si>
    <t>Conector de tornillo con chaqueta aislante, tipo 1</t>
  </si>
  <si>
    <t>Boquilla galvanizada de 3"</t>
  </si>
  <si>
    <t>Capacete galvanizada de 3"</t>
  </si>
  <si>
    <t>Tubo de AºGº standard / redondo de 76 mm Ø ( 3" ) x 1,5 mm x 2,5 m, provisto de codo</t>
  </si>
  <si>
    <t>Codo galvanizada de 3"</t>
  </si>
  <si>
    <t>Unión galvanizada de 3"</t>
  </si>
  <si>
    <t>Amarre plástico para cable trenzado</t>
  </si>
  <si>
    <t>Conector de tornillo con chaqueta aislante, tipo 3</t>
  </si>
  <si>
    <t>Fusible tipo NH2 – 250 A</t>
  </si>
  <si>
    <t>Herraje para soporte de seccionador de B.T. de 160 A</t>
  </si>
  <si>
    <t>Seccionador portafusible para B.T. 160 A</t>
  </si>
  <si>
    <t>Fusible tipo NH3 – 500 A</t>
  </si>
  <si>
    <t>Ancla de expansión de 1/2"</t>
  </si>
  <si>
    <t>Soporte de retención red trenzada en muro</t>
  </si>
  <si>
    <t>Perno ojo de AºGº de 1/2" para soporte sobre muros</t>
  </si>
  <si>
    <t>Soporte sobre muros para cambio de ángulo 90º</t>
  </si>
  <si>
    <t>Abrazadera para tubo metálico galvanizado ¾"</t>
  </si>
  <si>
    <t>Grapa de suspensión aislada para cable trenzado de B.T.</t>
  </si>
  <si>
    <t>Soporte para anclaje de acometida</t>
  </si>
  <si>
    <t>Soporte de suspensión red trenzada en muro</t>
  </si>
  <si>
    <t>Tubo de AºGº standard / redondo de 50 mm Ø ( 2" ) x 1,5 mm x 2,5 m, provisto de codo</t>
  </si>
  <si>
    <t>Capacete galvanizada de 2"</t>
  </si>
  <si>
    <t>Codo galvanizada de 2"</t>
  </si>
  <si>
    <t>Unión galvanizada de 2"</t>
  </si>
  <si>
    <t>Ancla de expansión de 3/8"</t>
  </si>
  <si>
    <t>Conector dentado con porta fusible</t>
  </si>
  <si>
    <t>Cable de cobre para acometidas trifásicas 3x8+1x10 AWG</t>
  </si>
  <si>
    <t>Derivador para conductor concéntrico</t>
  </si>
  <si>
    <t>Hebilla de acero inoxidable 1/2"</t>
  </si>
  <si>
    <t>Cinta de acero inoxidable 1/2"x 0.03"</t>
  </si>
  <si>
    <t>Caja de medidor monofásico con puerta plana</t>
  </si>
  <si>
    <t>Conector para varilla a tierra 5/8"</t>
  </si>
  <si>
    <t>Interruptor  automático de 1 x 40 A</t>
  </si>
  <si>
    <t>Medidor de energía activa, tarifa sencilla 15(60) A , 120 V</t>
  </si>
  <si>
    <t>Perno de expansión 3/8"</t>
  </si>
  <si>
    <t>Cable de cobre calibre 8 AWG</t>
  </si>
  <si>
    <t>Cable de cobre aislado con neutro concéntrico 600 V 2x14 AWG</t>
  </si>
  <si>
    <t>Cable de cobre aislado con neutro concéntrico 600 V 2x8 AWG</t>
  </si>
  <si>
    <t>Tuberia PVC conduit tipo liviano de 1/2"</t>
  </si>
  <si>
    <t>Ángulo de 3/4" x 1 000 mm</t>
  </si>
  <si>
    <t>Tubo de AºGº standard / redondo de 25 mm Ø ( 1" ) x 1,5 mm x 2,5 m, provisto de codo</t>
  </si>
  <si>
    <t>Boquilla galvanizada de 1"</t>
  </si>
  <si>
    <t>Capacete galvanizada de 1"</t>
  </si>
  <si>
    <t>Boquilla en PVC de 1/2"</t>
  </si>
  <si>
    <t>Grapa para sujetar acometida</t>
  </si>
  <si>
    <t>Armella para anclaje de 6 mm</t>
  </si>
  <si>
    <t>Perno de expansión 3/16"</t>
  </si>
  <si>
    <t>Codo galvanizada de 1" x 90</t>
  </si>
  <si>
    <t>Abrazadera para tubo metálico galvanizado 1"</t>
  </si>
  <si>
    <t>Caja de medidor monofásico con puerta removible</t>
  </si>
  <si>
    <t>Reja de seguridad para medidores monofásicos</t>
  </si>
  <si>
    <t>Tubo de AºGº standard / redondo de 13 mm Ø ( 1/2" ) x 1,5 mm x 2,5 m, provisto de codo</t>
  </si>
  <si>
    <t>Boquilla galvanizada de 1/2"</t>
  </si>
  <si>
    <t>Abrazadera para tubo metálico galvanizado 1/2"</t>
  </si>
  <si>
    <t>Prensa estopa 1"</t>
  </si>
  <si>
    <t>Arandela de presión de acero galvanizado 13 mm (1/2") Ø</t>
  </si>
  <si>
    <t>Arandela plana redonda de acero galvanizado 13 mm (1/2") Ø</t>
  </si>
  <si>
    <t>CRUC-2</t>
  </si>
  <si>
    <t>Cruceta metálica galvanizada 64 x 64 x 5,0 x 2000 mm (2.5" x 2.5" x 1/5" x 2,00 m)</t>
  </si>
  <si>
    <t>Diagonal metálica en varilla tipo 1 (5/8" x 770 mm)</t>
  </si>
  <si>
    <t>Diagonal metálica en varilla tipo 4 (7/8" x 976 mm)</t>
  </si>
  <si>
    <t>Diagonal metálica en varilla tipo 2 (3/4" x 770 mm)</t>
  </si>
  <si>
    <t>Espigo para cruceta metálica, 13,2 kV</t>
  </si>
  <si>
    <t>Aislador de Porcelana de Suspensión, Clase ANSI 52-1 (6")</t>
  </si>
  <si>
    <t>Grapa de retención tipo pistola de conductor 2/0 AWG</t>
  </si>
  <si>
    <t>CRUC-1,5</t>
  </si>
  <si>
    <t>Cruceta metálica galvanizada 64 x 64 x 5,0 x 1500 mm (2.5" x 2.5" x 1/5" x 1,50 m)</t>
  </si>
  <si>
    <t>Eslabón en U con pasador para Aislador</t>
  </si>
  <si>
    <t>Diagonal metálica recta en varilla (5/8" x 600 mm)</t>
  </si>
  <si>
    <t>Corta circuito monopolar</t>
  </si>
  <si>
    <t>Collarín dos salidas 7" - 8"</t>
  </si>
  <si>
    <t>Collarín sencillo 7" - 8"</t>
  </si>
  <si>
    <t>Diagonal metálica en V (110 x 40 cm)</t>
  </si>
  <si>
    <t>CRUC-4</t>
  </si>
  <si>
    <t>CRUC-6</t>
  </si>
  <si>
    <t>Cruceta metálica galvanizada 76 x 76 x 6,0 x 4000 mm (2.5" x 2.5" x 1/4" x 4,00 m)</t>
  </si>
  <si>
    <t>Cruceta metálica galvanizada 76 x 76 x 6,0 x 6000 mm (2.5" x 2.5" x 1/4" x 6,00 m)</t>
  </si>
  <si>
    <t>CRUC-3</t>
  </si>
  <si>
    <t>Cruceta metálica galvanizada 76 x 76 x 6,0 x 3000 mm (2.5" x 2.5" x 1/4" x 3,00 m)</t>
  </si>
  <si>
    <t>Collarín dos salidas 6" - 7"</t>
  </si>
  <si>
    <t>Percha porta aislador de 5 puestos</t>
  </si>
  <si>
    <t>Percha porta aislador de 4 puestos</t>
  </si>
  <si>
    <t>Percha porta aislador de 3 puestos</t>
  </si>
  <si>
    <t>Percha porta aislador de 2 puestos</t>
  </si>
  <si>
    <t>Habilitar advertencias de la hoja Usabilidad</t>
  </si>
  <si>
    <t>No</t>
  </si>
  <si>
    <t>Automático</t>
  </si>
  <si>
    <t>CAI</t>
  </si>
  <si>
    <t>CONDUCTORES AISLADOS</t>
  </si>
  <si>
    <t>CME</t>
  </si>
  <si>
    <t>Conductor ACSR/AW 1/0 MENSAJERO 13.2KV</t>
  </si>
  <si>
    <t>CABLES DE ACERO Y MENSAJEROS</t>
  </si>
  <si>
    <t>Triplex #2 AWG</t>
  </si>
  <si>
    <t>Triplex #1/0 AWG</t>
  </si>
  <si>
    <t>Cuadruplex #1/0 AWG</t>
  </si>
  <si>
    <t>Triplex #4/0 AWG</t>
  </si>
  <si>
    <t>Cuadruplex #4/0 AWG</t>
  </si>
  <si>
    <t>Duplex #6 AWG</t>
  </si>
  <si>
    <t>CONDUCTOR ACSR</t>
  </si>
  <si>
    <t>ACSR</t>
  </si>
  <si>
    <t>SM13.2-3xAAAC 123,3 kcmil / 1/0ACSR/AW</t>
  </si>
  <si>
    <t>SM13.2-3xAAAC 246,9 kcmil / 1/0ACSR/AW</t>
  </si>
  <si>
    <t>CABLES AUTOPORTANTES</t>
  </si>
  <si>
    <t>Poste de C.A.C. de 9 m/1050 kg-f (Incluye perilla)</t>
  </si>
  <si>
    <t>Poste de C.A.C. de 9 m/750 kg-f (Incluye perilla)</t>
  </si>
  <si>
    <t>Poste de C.A.C. de 9 m/510 kg-f (Incluye perilla)</t>
  </si>
  <si>
    <t>Poste de C.A.C. de 12 m/510 kg-f (Incluye perilla)</t>
  </si>
  <si>
    <t>Poste de C.A.C. de 12 m/750 kg-f (Incluye perilla)</t>
  </si>
  <si>
    <t>Poste de C.A.C. de 12 m/1050 kg-f (Incluye perilla)</t>
  </si>
  <si>
    <t>Poste de C.A.C. de 12 m/1350 kg-f (Incluye perilla)</t>
  </si>
  <si>
    <t>Poste de C.A.C. de 14 m/1350 kg-f (Incluye perilla)</t>
  </si>
  <si>
    <t>Poste de C.A.C. de 14 m/1050 kg-f (Incluye perilla)</t>
  </si>
  <si>
    <t>Poste de C.A.C. de 14 m/750 kg-f (Incluye perilla)</t>
  </si>
  <si>
    <t>Poste de C.A.C. de 16 m/750 kg-f (Incluye perilla)</t>
  </si>
  <si>
    <t>Poste de C.A.C. de 16 m/1050 kg-f (Incluye perilla)</t>
  </si>
  <si>
    <t>CM14-I</t>
  </si>
  <si>
    <t>CM14-II</t>
  </si>
  <si>
    <t>CM14-III</t>
  </si>
  <si>
    <t>Poste de C.A.C. de 13 m/510 kg-f (Incluye perilla)</t>
  </si>
  <si>
    <t>Conductor trenzado de Aluminio Triplex #2 AWG</t>
  </si>
  <si>
    <t>Conductor trenzado de Aluminio Triplex #1/0 AWG</t>
  </si>
  <si>
    <t>Conductor trenzado de Aluminio Cuadruplex #1/0 AWG</t>
  </si>
  <si>
    <t>Conductor trenzado de Aluminio Triplex #4/0 AWG</t>
  </si>
  <si>
    <t>Conductor trenzado de Aluminio Cuadruplex #4/0 AWG</t>
  </si>
  <si>
    <t>Conductor trenzado de Aluminio Duplex #6 AWG</t>
  </si>
  <si>
    <t>V01</t>
  </si>
  <si>
    <t>PH 9/510 Kg-f</t>
  </si>
  <si>
    <t>PH 9/750 Kg-f</t>
  </si>
  <si>
    <t>AAAC 123,3 kcmil</t>
  </si>
  <si>
    <t>AAAC 246,9 kcmil</t>
  </si>
  <si>
    <t>AAAC 312,8 kcmil</t>
  </si>
  <si>
    <t>AAAC 394,5 kcmil</t>
  </si>
  <si>
    <t>ACSR 1/0 AWG</t>
  </si>
  <si>
    <t>ACSR 4/0 AWG</t>
  </si>
  <si>
    <t>ACSR 266,8 kcmil</t>
  </si>
  <si>
    <t>ACSR 336,4 kcmil</t>
  </si>
  <si>
    <t>ACSR 477 kcmil</t>
  </si>
  <si>
    <t>PH 12/510 kg-f</t>
  </si>
  <si>
    <t>PH 12/750 kg-f</t>
  </si>
  <si>
    <t>PH 12/1050 kg-f</t>
  </si>
  <si>
    <t>PH 12/1350 kg-f</t>
  </si>
  <si>
    <t>PH 13/510 kg-f</t>
  </si>
  <si>
    <t>PH 14/1050 kg-f</t>
  </si>
  <si>
    <t>PH 14/1350 kg-f</t>
  </si>
  <si>
    <t>PH 14/750 kg-f</t>
  </si>
  <si>
    <t>PH 16/750 kg-f</t>
  </si>
  <si>
    <t>PH 16/1050 kg-f</t>
  </si>
  <si>
    <t>Luminaria completa con equipo para Lámpara de Vapor de Sodio de 200 W</t>
  </si>
  <si>
    <t>Bombilla de Vapor de Sodio de Alta Presión de 200 W</t>
  </si>
  <si>
    <t>9/400</t>
  </si>
  <si>
    <t>9/500</t>
  </si>
  <si>
    <t>EN_CONEXION</t>
  </si>
  <si>
    <t>PUESTAS A TIERRA DE BT</t>
  </si>
  <si>
    <t>HL</t>
  </si>
  <si>
    <t>==&gt;</t>
  </si>
  <si>
    <t>T1</t>
  </si>
  <si>
    <t>T2</t>
  </si>
  <si>
    <t>Cable de Acero Galvanizado para retenida, Ø 12,7 mm (1/2")</t>
  </si>
  <si>
    <t>Recurso</t>
  </si>
  <si>
    <t>Título de Otros (solo para Otros)</t>
  </si>
  <si>
    <t>TEMPLETES</t>
  </si>
  <si>
    <t>TEM</t>
  </si>
  <si>
    <t>Zapata de concreto 40 x 40 x 15 cm para retenidas</t>
  </si>
  <si>
    <t>Nombres CODENSA</t>
  </si>
  <si>
    <t>Nombres ICEL</t>
  </si>
  <si>
    <t>Aislador de Porcelana Tipo Pin, Clase ANSI 56-3 para 13,2 kV</t>
  </si>
  <si>
    <t>Celsia</t>
  </si>
  <si>
    <t>CODENSA</t>
  </si>
  <si>
    <t>ICEL</t>
  </si>
  <si>
    <t>C51L</t>
  </si>
  <si>
    <t>BU1L</t>
  </si>
  <si>
    <t>Aislador de Porcelana Line Post, Clase ANSI 57-3 34,5 kV</t>
  </si>
  <si>
    <t>Aislador de Porcelana Line Post, Clase ANSI 57-1 13,2 kV</t>
  </si>
  <si>
    <t>Cruceta de madera de 90 mm x 115 mm x 2,50 m</t>
  </si>
  <si>
    <t>Aislador Line Post compuesto con porta aislador para cruceta metálica 36kV. GSCC010/18</t>
  </si>
  <si>
    <t>Aislador Line Post Compuesto 36kV con porta aislador para punta de poste</t>
  </si>
  <si>
    <t>Abrazadera de una salida tipo 3, 180 mm</t>
  </si>
  <si>
    <t>Abrazadera de una salida tipo 4, 200 mm</t>
  </si>
  <si>
    <t>Abrazadera en U tipo 2, 180 mm</t>
  </si>
  <si>
    <t>Tornillo armazón doble (espárrago) de Ø15,9 mm (5/8") y longitud deacuerdo a norma RA05A</t>
  </si>
  <si>
    <t>Tornillo armazón doble (espárrago) de Ø15.9 mm x 305 mm (5/8" x 12") y longitud deacuerdo a norma RA05A</t>
  </si>
  <si>
    <t>Tornillo armazón doble (espárrago) de Ø15,9 mm x 254 mm (5/8" x 10") y longitud deacuerdo a norma RA05A</t>
  </si>
  <si>
    <t>Tornillo armazón doble (espárrago) de Ø15,9 mm x 609 mm (5/8" x 24") y longitud deacuerdo a norma RA05A</t>
  </si>
  <si>
    <t>Tornillo armazón doble (espárrago) de Ø15,9 mm x 508 mm (5/8" x 20") y longitud deacuerdo a norma RA05A</t>
  </si>
  <si>
    <t>Tornillo armazón doble (espárrago) de Ø15,9 mm x 457 mm (5/8" x 18") y longitud deacuerdo a norma RA05A</t>
  </si>
  <si>
    <t>Abrazadera de dos salidas tipo 3, 180 mm</t>
  </si>
  <si>
    <t>Aislador de suspensión polimérico 36 kV. GSCC010/09</t>
  </si>
  <si>
    <t>Cruceta de madera limatón inmunizada de 4 m</t>
  </si>
  <si>
    <t>Cruceta de madera rolliza inmunizada de 4 m</t>
  </si>
  <si>
    <t>Cruceta de madera inmunizada de 1200 mm</t>
  </si>
  <si>
    <t>Cruceta de madera inmunizada de 700 mm</t>
  </si>
  <si>
    <t>Cruceta de madera rolliza inmunizada de 6 m</t>
  </si>
  <si>
    <t>Cruceta de madera inmunizada de 3 m</t>
  </si>
  <si>
    <t>Cruceta de madera limatón inmunizada de 6 m</t>
  </si>
  <si>
    <t>Cruceta de madera inmunizada de 2,5 m</t>
  </si>
  <si>
    <t>Line post, CLP 13-150/550, pollution medium, Um &lt;= 24 kV. Aislador Line Post compuesto 24 kV, 13 kN, distancia de fuga 550 mm, BIL 150 kV</t>
  </si>
  <si>
    <t>Line post, CLP 13-200/530, pollution light, Um &lt;= 36 kV. Aislador Line Post compuesto 36 kV, 13 kN, distancia de fuga 530 mm, BIL 200 kV</t>
  </si>
  <si>
    <t xml:space="preserve">Abrazadera de dos salidas tipo 5, 250 mm </t>
  </si>
  <si>
    <t>Aislador de Suspensión de Porcelana, Clase ANSI 52-4</t>
  </si>
  <si>
    <t>Perno Ojo tipo 1 de A°G° de Ø 5/8" x 8" (16 mm  x 203 mm), con Tuerca  y Contratuerca</t>
  </si>
  <si>
    <t>Perno Ojo tipo 2 o 10 de A°G° de Ø 5/8" x 10" (16 mm  x 254 mm), provisto de Tuerca  y Contratuerca</t>
  </si>
  <si>
    <t>Perno Ojo tipo 5 de A°G° de Ø 5/8" x 21.5" (16 mm  x 545 mm), con Tuerca y Contratuerca</t>
  </si>
  <si>
    <t>Descargador de sobretensiones de óxido metálico, 30 kV, 10 KA Clase 1</t>
  </si>
  <si>
    <t>Arandela Cuadrada Plana de A° G° de agujero de Ø 1/2" (13 mm), 57 x 57 x 5 mm</t>
  </si>
  <si>
    <t>Viga de madera inmunizada 2,5 m</t>
  </si>
  <si>
    <t>Descargador de sobretensiones de óxido metálico, 12 kV, 10 KA Clase 1</t>
  </si>
  <si>
    <t>Transformador Trifásico, dyn5, de 15 kVA; 13,2 / 0,208-0,120 kV</t>
  </si>
  <si>
    <t>Transformador Monofásico Fase - Neutro de 5 kVA; 13,2 / 0,240-0,120 kV</t>
  </si>
  <si>
    <t>Transformador Monofásico Fase - Neutro de 10 kVA; 13,2 / 0,240-0,120 kV</t>
  </si>
  <si>
    <t>Transformador Monofásico Fase - Neutro de 15 kVA; 13,2 / 0,240-0,120 kV</t>
  </si>
  <si>
    <t>Transformador Monofásico Fase - Neutro de 25 kVA; 13,2 / 0,240-0,120 kV</t>
  </si>
  <si>
    <t>Transformador Monofásico Fase - Neutro de 37,5 kVA; 13,2 / 0,240-0,120 kV</t>
  </si>
  <si>
    <t>Transformador Monofásico Fase - Neutro de 50 kVA; 13,2 / 0,240-0,120 kV</t>
  </si>
  <si>
    <t>Transformador Trifásico, dyn5, de 30 kVA; 13,2 / 0,208-0,120 kV</t>
  </si>
  <si>
    <t>Transformador Trifásico, dyn5, de 45 kVA; 13,2 / 0,208-0,120 kV</t>
  </si>
  <si>
    <t>Transformador Trifásico, dyn5, de 75 kVA; 13,2 / 0,208-0,120 kV</t>
  </si>
  <si>
    <t>Transformador Trifásico, dyn5, de 112,5 kVA; 13,2 / 0,208-0,120 kV</t>
  </si>
  <si>
    <t>Transformador Trifásico, dyn5, de 150 kVA; 13,2 / 0,208-0,120 kV</t>
  </si>
  <si>
    <t>Transformador Trifásico, dyn5, de 225 kVA; 13,2 / 0,208-0,120 kV</t>
  </si>
  <si>
    <t>Transformador Trifásico, dyn5, de 300 kVA; 13,2 / 0,208-0,120 kV</t>
  </si>
  <si>
    <t>Transformador Trifásico, dyn5, de 400 kVA; 13,2 / 0,208-0,120 kV</t>
  </si>
  <si>
    <t>Transformador Trifásico, dyn5, de 500 kVA; 13,2 / 0,208-0,120 kV</t>
  </si>
  <si>
    <t>Transformador Trifásico, dyn5, de 630 kVA; 13,2 / 0,208-0,120 kV</t>
  </si>
  <si>
    <t>Transformador Trifásico, dyn5, de 750 kVA; 13,2 / 0,208-0,120 kV</t>
  </si>
  <si>
    <t>Transformador Trifásico, dyn5, de 800 kVA; 13,2 / 0,208-0,120 kV</t>
  </si>
  <si>
    <t>Transformador Trifásico, dyn5, de 1000 kVA; 13,2 / 0,208-0,120 kV</t>
  </si>
  <si>
    <t>Transformador Trifásico, dyn5, de 15 kVA; 11,4 / 0,208-0,120 kV</t>
  </si>
  <si>
    <t>Transformador Trifásico, dyn5, de 30 kVA; 11,4 / 0,208-0,120 kV</t>
  </si>
  <si>
    <t>Transformador Trifásico, dyn5, de 45 kVA; 11,4 / 0,208-0,120 kV</t>
  </si>
  <si>
    <t>Transformador Trifásico, dyn5, de 75 kVA; 11,4 / 0,208-0,120 kV</t>
  </si>
  <si>
    <t>Transformador Trifásico, dyn5, de 112,5 kVA; 11,4 / 0,208-0,120 kV</t>
  </si>
  <si>
    <t>Transformador Trifásico, dyn5, de 150 kVA; 11,4 / 0,208-0,120 kV</t>
  </si>
  <si>
    <t>Transformador Trifásico, dyn5, de 225 kVA; 11,4 / 0,208-0,120 kV</t>
  </si>
  <si>
    <t>Transformador Trifásico, dyn5, de 300 kVA; 11,4 / 0,208-0,120 kV</t>
  </si>
  <si>
    <t>Transformador Trifásico, dyn5, de 400 kVA; 11,4 / 0,208-0,120 kV</t>
  </si>
  <si>
    <t>Transformador Trifásico, dyn5, de 500 kVA; 11,4 / 0,208-0,120 kV</t>
  </si>
  <si>
    <t>Transformador Trifásico, dyn5, de 630 kVA; 11,4 / 0,208-0,120 kV</t>
  </si>
  <si>
    <t>Transformador Trifásico, dyn5, de 750 kVA; 11,4 / 0,208-0,120 kV</t>
  </si>
  <si>
    <t>Transformador Trifásico, dyn5, de 800 kVA; 11,4 / 0,208-0,120 kV</t>
  </si>
  <si>
    <t>Transformador Trifásico, dyn5, de 1000 kVA; 11,4 / 0,208-0,120 kV</t>
  </si>
  <si>
    <t>Transformador Trifásico, dyn5, de 500 kVA; 34,5 / 11,4 kV</t>
  </si>
  <si>
    <t>Transformador Trifásico, dyn5, de 630 kVA; 34,5 / 11,4 kV</t>
  </si>
  <si>
    <t>Transformador Trifásico, dyn5, de 750 kVA; 34,5 / 11,4 kV</t>
  </si>
  <si>
    <t>Transformador Trifásico, dyn5, de 800 kVA; 34,5 / 11,4 kV</t>
  </si>
  <si>
    <t>Transformador Trifásico, dyn5, de 1000 kVA; 34,5 / 11,4 kV</t>
  </si>
  <si>
    <t>Transformador Trifásico, dyn5, de 1250 kVA; 34,5 / 11,4 kV</t>
  </si>
  <si>
    <t>Transformador Trifásico, dyn5, de 1600 kVA; 34,5 / 11,4 kV</t>
  </si>
  <si>
    <t>Transformador Trifásico, dyn5, de 2000 kVA; 34,5 / 11,4 kV</t>
  </si>
  <si>
    <t>Transformador Trifásico, dyn5, de 2500 kVA; 34,5 / 11,4 kV</t>
  </si>
  <si>
    <t>Transformador Trifásico, dyn5, de 225 kVA; 34,5 / 0,440-0,254 kV</t>
  </si>
  <si>
    <t>Transformador Trifásico, dyn5, de 300 kVA; 34,5 / 0,440-0,254 kV</t>
  </si>
  <si>
    <t>Transformador Trifásico, dyn5, de 400 kVA; 34,5 / 0,440-0,254 kV</t>
  </si>
  <si>
    <t>Transformador Trifásico, dyn5, de 500 kVA; 34,5 / 0,440-0,254 kV</t>
  </si>
  <si>
    <t>Transformador Trifásico, dyn5, de 630 kVA; 34,5 / 0,440-0,254 kV</t>
  </si>
  <si>
    <t>Transformador Trifásico, dyn5, de 750 kVA; 34,5 / 0,440-0,254 kV</t>
  </si>
  <si>
    <t>Transformador Trifásico, dyn5, de 800 kVA; 34,5 / 0,440-0,254 kV</t>
  </si>
  <si>
    <t>Transformador Trifásico, dyn5, de 1000 kVA; 34,5 / 0,440-0,254 kV</t>
  </si>
  <si>
    <t>Transformador Trifásico, dyn5, de 1250 kVA; 34,5 / 0,440-0,254 kV</t>
  </si>
  <si>
    <t>Transformador Trifásico, dyn5, de 225 kVA; 34,5 / 0,480-0,277 kV</t>
  </si>
  <si>
    <t>Transformador Trifásico, dyn5, de 300 kVA; 34,5 / 0,480-0,277 kV</t>
  </si>
  <si>
    <t>Transformador Trifásico, dyn5, de 400 kVA; 34,5 / 0,480-0,277 kV</t>
  </si>
  <si>
    <t>Transformador Trifásico, dyn5, de 500 kVA; 34,5 / 0,480-0,277 kV</t>
  </si>
  <si>
    <t>Transformador Trifásico, dyn5, de 630 kVA; 34,5 / 0,480-0,277 kV</t>
  </si>
  <si>
    <t>Transformador Trifásico, dyn5, de 750 kVA; 34,5 / 0,480-0,277 kV</t>
  </si>
  <si>
    <t>Transformador Trifásico, dyn5, de 800 kVA; 34,5 / 0,480-0,277 kV</t>
  </si>
  <si>
    <t>Transformador Trifásico, dyn5, de 1000 kVA; 34,5 / 0,480-0,277 kV</t>
  </si>
  <si>
    <t>Transformador Trifásico, dyn5, de 1250 kVA; 34,5 / 0,480-0,277 kV</t>
  </si>
  <si>
    <t>Transformador Trifásico, dyn5, de 30 kVA; 11,4 / 0,380-0,220 kV</t>
  </si>
  <si>
    <t>Transformador Trifásico, dyn5, de 45 kVA; 11,4 / 0,380-0,220 kV</t>
  </si>
  <si>
    <t>Transformador Trifásico, dyn5, de 75 kVA; 11,4 / 0,380-0,220 kV</t>
  </si>
  <si>
    <t>Transformador Trifásico, dyn5, de 30 kVA; 11,4 / 0,480-0,277 kV</t>
  </si>
  <si>
    <t>Transformador Trifásico, dyn5, de 45 kVA; 11,4 / 0,480-0,277 kV</t>
  </si>
  <si>
    <t>Transformador Trifásico, dyn5, de 75 kVA; 11,4 / 0,480-0,277 kV</t>
  </si>
  <si>
    <t>Transformador Trifásico, dyn5, de 50 kVA; 13,2 / 0,230-0,127 kV</t>
  </si>
  <si>
    <t>Transformador Trifásico, dyn5, de 100 kVA; 13,2 / 0,230-0,127 kV</t>
  </si>
  <si>
    <t>37,5kVA-1ø-13,2kV</t>
  </si>
  <si>
    <t>50kVA-1ø-13,2kV</t>
  </si>
  <si>
    <t>5kVA-1ø-11,4kV</t>
  </si>
  <si>
    <t>10kVA-1ø-11,4kV</t>
  </si>
  <si>
    <t>15kVA-1ø-11,4kV</t>
  </si>
  <si>
    <t>25kVA-1ø-11,4kV</t>
  </si>
  <si>
    <t>37,5kVA-1ø-11,4kV</t>
  </si>
  <si>
    <t>50kVA-1ø-11,4kV</t>
  </si>
  <si>
    <t>15kVA-3ø-13,2kV</t>
  </si>
  <si>
    <t>30kVA-3ø-13,2kV</t>
  </si>
  <si>
    <t>45kVA-3ø-13,2kV</t>
  </si>
  <si>
    <t>75kVA-3ø-13,2kV</t>
  </si>
  <si>
    <t>112,5kVA-3ø-13,2kV</t>
  </si>
  <si>
    <t>150kVA-3ø-13,2kV</t>
  </si>
  <si>
    <t>225kVA-3ø-13,2kV</t>
  </si>
  <si>
    <t>300kVA-3ø-13,2kV</t>
  </si>
  <si>
    <t>400kVA-3ø-13,2kV</t>
  </si>
  <si>
    <t>500kVA-3ø-13,2kV</t>
  </si>
  <si>
    <t>630kVA-3ø-13,2kV</t>
  </si>
  <si>
    <t>750kVA-3ø-13,2kV</t>
  </si>
  <si>
    <t>800kVA-3ø-13,2kV</t>
  </si>
  <si>
    <t>1000kVA-3ø-13,2kV</t>
  </si>
  <si>
    <t>15kVA-3ø-11,4kV</t>
  </si>
  <si>
    <t>30kVA-3ø-11,4kV</t>
  </si>
  <si>
    <t>45kVA-3ø-11,4kV</t>
  </si>
  <si>
    <t>75kVA-3ø-11,4kV</t>
  </si>
  <si>
    <t>112,5kVA-3ø-11,4kV</t>
  </si>
  <si>
    <t>150kVA-3ø-11,4kV</t>
  </si>
  <si>
    <t>225kVA-3ø-11,4kV</t>
  </si>
  <si>
    <t>300kVA-3ø-11,4kV</t>
  </si>
  <si>
    <t>400kVA-3ø-11,4kV</t>
  </si>
  <si>
    <t>500kVA-3ø-11,4kV</t>
  </si>
  <si>
    <t>630kVA-3ø-11,4kV</t>
  </si>
  <si>
    <t>750kVA-3ø-11,4kV</t>
  </si>
  <si>
    <t>800kVA-3ø-11,4kV</t>
  </si>
  <si>
    <t>1000kVA-3ø-11,4kV</t>
  </si>
  <si>
    <t>500kVA-3ø-34,5/11.4kV</t>
  </si>
  <si>
    <t>630kVA-3ø-34,5/11.4kV</t>
  </si>
  <si>
    <t>750kVA-3ø-34,5/11.4kV</t>
  </si>
  <si>
    <t>800kVA-3ø-34,5/11.4kV</t>
  </si>
  <si>
    <t>1000kVA-3ø-34,5/11.4kV</t>
  </si>
  <si>
    <t>1250kVA-3ø-34,5/11.4kV</t>
  </si>
  <si>
    <t>1600kVA-3ø-34,5/11.4kV</t>
  </si>
  <si>
    <t>2000kVA-3ø-34,5/11.4kV</t>
  </si>
  <si>
    <t>2500kVA-3ø-34,5/11.4kV</t>
  </si>
  <si>
    <t>225kVA-3ø-34.5/0,44-0,254kV</t>
  </si>
  <si>
    <t>300kVA-3ø-34.5/0,44-0,254kV</t>
  </si>
  <si>
    <t>400kVA-3ø-34.5/0,44-0,254kV</t>
  </si>
  <si>
    <t>500kVA-3ø-34.5/0,44-0,254kV</t>
  </si>
  <si>
    <t>630kVA-3ø-34.5/0,44-0,254kV</t>
  </si>
  <si>
    <t>750kVA-3ø-34.5/0,44-0,254kV</t>
  </si>
  <si>
    <t>800kVA-3ø-34.5/0,44-0,254kV</t>
  </si>
  <si>
    <t>1000kVA-3ø-34.5/0,44-0,254kV</t>
  </si>
  <si>
    <t>1250kVA-3ø-34.5/0,44-0,254kV</t>
  </si>
  <si>
    <t>225kVA-3ø-34.5/0,48-0,277kV</t>
  </si>
  <si>
    <t>300kVA-3ø-34.5/0,48-0,277kV</t>
  </si>
  <si>
    <t>400kVA-3ø-34.5/0,48-0,277kV</t>
  </si>
  <si>
    <t>500kVA-3ø-34.5/0,48-0,277kV</t>
  </si>
  <si>
    <t>630kVA-3ø-34.5/0,48-0,277kV</t>
  </si>
  <si>
    <t>750kVA-3ø-34.5/0,48-0,277kV</t>
  </si>
  <si>
    <t>800kVA-3ø-34.5/0,48-0,277kV</t>
  </si>
  <si>
    <t>1000kVA-3ø-34.5/0,48-0,277kV</t>
  </si>
  <si>
    <t>1250kVA-3ø-34.5/0,48-0,277kV</t>
  </si>
  <si>
    <t>30kVA-3ø-11,4/0,38-0,22kV</t>
  </si>
  <si>
    <t>45kVA-3ø-11,4/0,38-0,22kV</t>
  </si>
  <si>
    <t>75kVA-3ø-11,4/0,38-0,22kV</t>
  </si>
  <si>
    <t>30kVA-3ø-11,4/0,48-0,277kV</t>
  </si>
  <si>
    <t>45kVA-3ø-11,4/0,48-0,277kV</t>
  </si>
  <si>
    <t>75kVA-3ø-11,4/0,48-0,277kV</t>
  </si>
  <si>
    <t>Existente-2ø</t>
  </si>
  <si>
    <t>Existente-3ø</t>
  </si>
  <si>
    <t>LAR401</t>
  </si>
  <si>
    <t>Tubo conduit acero galvanizado IMC Ø1/2" x 3m</t>
  </si>
  <si>
    <t>LAR401-1</t>
  </si>
  <si>
    <t>Alambre de cobre No 4 AWG</t>
  </si>
  <si>
    <t>LAR401-2</t>
  </si>
  <si>
    <t>LA402</t>
  </si>
  <si>
    <t>Abrazadera de una salida tipo 5, 250 mm</t>
  </si>
  <si>
    <t>LA408</t>
  </si>
  <si>
    <t>Caja de salida del electrodo</t>
  </si>
  <si>
    <t>Porta Aislador pasante 34,5 kV para cruceta de madera</t>
  </si>
  <si>
    <t>Aislador de suspensión polimérico 15 kV.</t>
  </si>
  <si>
    <t>Cable de cobre desnudo #4 AWG</t>
  </si>
  <si>
    <t>Detector de Corrientes de Falla y Ausencia de Tensión para redes de 
Media Tensión RGDAT exterior</t>
  </si>
  <si>
    <t>Conector tipo cuña P=120 D=120mm2 (4/0 - 4/0 AWG)</t>
  </si>
  <si>
    <t>Conector tipo cuña P=95 D=25mm2 (4/0AWG /4 AWG)</t>
  </si>
  <si>
    <t>Abrazadera sin salida tipo 4, 200 mm</t>
  </si>
  <si>
    <t>Abrazadera en U tipo 3, 210 mm</t>
  </si>
  <si>
    <t>Cable AAAC 100mm2 semiaislado 15 kV</t>
  </si>
  <si>
    <t>Cartucho azul para herramienta de Cuña</t>
  </si>
  <si>
    <t>LA401</t>
  </si>
  <si>
    <t>Cable acero recubierto en Cobre Nº 4 AWG</t>
  </si>
  <si>
    <t>Conector tipo tornillo pasante 2-1/0 AWG derivación 10-1/0 AWG</t>
  </si>
  <si>
    <t>PH 9/1050 Kg-f</t>
  </si>
  <si>
    <t>LAR419-1</t>
  </si>
  <si>
    <t>LAR419-2</t>
  </si>
  <si>
    <t>Aislador tipo tensor</t>
  </si>
  <si>
    <t>Grapas prensadoras de tres tornillos</t>
  </si>
  <si>
    <t>Eslabón angular</t>
  </si>
  <si>
    <t>Guarda cabo tipo 2 (5/16")</t>
  </si>
  <si>
    <t>Metros de cable de acero galvanizado
3/8”</t>
  </si>
  <si>
    <t>Metros de cable de acero galvanizado
1/2”</t>
  </si>
  <si>
    <t>Metros de cable de acero galvanizado
1/4”</t>
  </si>
  <si>
    <t>Vigueta de anclaje para templete</t>
  </si>
  <si>
    <t>Eslabón de pasador</t>
  </si>
  <si>
    <t>Abrazadera sin salida tipo 2, 140 mm</t>
  </si>
  <si>
    <t>LAR402</t>
  </si>
  <si>
    <t>Tuerca de ojo alargado 5/8”</t>
  </si>
  <si>
    <t>Perno de Ojo de A°G° de Ø 5/8" x 28" (16 mm  x 710 mm), provisto de Tuerca  y Contratuerca</t>
  </si>
  <si>
    <t>Perno de ojo (5/8” x 710 mm )</t>
  </si>
  <si>
    <t>Tornillo de acero galvanizado 5/8” x 8”</t>
  </si>
  <si>
    <t>LAR403</t>
  </si>
  <si>
    <t>Espárrago de 5/8” x 8”</t>
  </si>
  <si>
    <t>LAR404</t>
  </si>
  <si>
    <t>LAR405</t>
  </si>
  <si>
    <t>LAR406</t>
  </si>
  <si>
    <t>Perno Ojo tipo 6 de A°G° de Ø 5/8" x 21.5" (16 mm  x 545 mm), con Tuerca y Contratuerca</t>
  </si>
  <si>
    <t>LAR407</t>
  </si>
  <si>
    <t>Bayoneta para doble poste 3” x 3” x ¼” x 1540 mm</t>
  </si>
  <si>
    <t>LAR408</t>
  </si>
  <si>
    <t>LAR409</t>
  </si>
  <si>
    <t>Tuerca de ojo alargado de acero galvanizado Ø 5/8" (15,9 mm)</t>
  </si>
  <si>
    <t>LAR412</t>
  </si>
  <si>
    <t>LAR413</t>
  </si>
  <si>
    <t>LAR414</t>
  </si>
  <si>
    <t>Platina de dos ojales 60 mm x 30 mm</t>
  </si>
  <si>
    <t>LAR417</t>
  </si>
  <si>
    <t>Conector para varilla de 5/8”</t>
  </si>
  <si>
    <t>Poste de C.A.C. de 10 m/510 kg-f (Incluye perilla)</t>
  </si>
  <si>
    <t>LÍNEAS AÉREAS 11,4 - 13,2 KV</t>
  </si>
  <si>
    <t>LÍNEAS AÉREAS 34,5 KV</t>
  </si>
  <si>
    <t>RED AISLADA AÉREA DE MEDIA TENSIÓN</t>
  </si>
  <si>
    <t>RED COMPACTA</t>
  </si>
  <si>
    <t>LA411</t>
  </si>
  <si>
    <t>LA413</t>
  </si>
  <si>
    <t>LA415</t>
  </si>
  <si>
    <t>LA019</t>
  </si>
  <si>
    <t>EQUIPO PARA REDES AÉREAS</t>
  </si>
  <si>
    <t>LA501</t>
  </si>
  <si>
    <t>LÍNEAS AÉREAS RURALES 13,2 - 11,4 KV</t>
  </si>
  <si>
    <t>LÍNEAS AÉREAS RURALES 34,5 KV</t>
  </si>
  <si>
    <t>LÍNEAS AÉREAS RURALES BIFILARES 13,2 - 11,4 - 7,6 - 6,6 KV</t>
  </si>
  <si>
    <t>LAR309</t>
  </si>
  <si>
    <t>LAR310</t>
  </si>
  <si>
    <t>LAR311</t>
  </si>
  <si>
    <t>LÍNEAS AÉREAS RURALES DE BAJAT</t>
  </si>
  <si>
    <t>LÍNEAS AÉREAS DE BAJA TENSIÓN</t>
  </si>
  <si>
    <t>Cruceta de madera 2,5 m</t>
  </si>
  <si>
    <t>Conector tipo cuña 4/0 – 2/0 AWG</t>
  </si>
  <si>
    <t>Tornillo de acero galvanizado 5/8” x 5”</t>
  </si>
  <si>
    <t>LA503</t>
  </si>
  <si>
    <t>Espárrago de 16 x 508 mm (5/8" x 20" )</t>
  </si>
  <si>
    <t>LA515-1</t>
  </si>
  <si>
    <t>Aislador de suspensión compuesto 24 kV.</t>
  </si>
  <si>
    <t>Cable semiaislado AAAC 100 mm2 15 kV</t>
  </si>
  <si>
    <t>Tornillo de carruaje 5/8” x 1 1/2”</t>
  </si>
  <si>
    <t>Transformador de Potencial 34,5/Raiz cuadrada(3) kV – 200/Raiz cuadrada(3) V</t>
  </si>
  <si>
    <t>Kit de puesta a tierra MT en acero inoxidable</t>
  </si>
  <si>
    <t>Tubo de AºGº standard / redondo de Ø 4" (100 mm) x 1,5 mm x 2,5 m, provisto de codo</t>
  </si>
  <si>
    <t>tubo galvanizado 4"</t>
  </si>
  <si>
    <t>Boquilla de A°G° de 4"</t>
  </si>
  <si>
    <t>Boquilla galvanizada 4"</t>
  </si>
  <si>
    <t>Nombre Celsia</t>
  </si>
  <si>
    <t>LA515-2</t>
  </si>
  <si>
    <t>Seccionador monopolar 600 A – 36 kV</t>
  </si>
  <si>
    <t>LA515-3</t>
  </si>
  <si>
    <t>LA515-4</t>
  </si>
  <si>
    <t>LA515-A</t>
  </si>
  <si>
    <t>LA515-B</t>
  </si>
  <si>
    <t>Cinta de acero inoxidable 5/8"x 30.48m</t>
  </si>
  <si>
    <t xml:space="preserve">Abrazadera de dos salidas tipo 4 de 1 1/2" x 1/4", 200 mm </t>
  </si>
  <si>
    <t>Tornillo armazón doble (espárrago) de Ø 15.9 mm x 203 (5/8" x 8") mm y longitud deacuerdo a norma RA05A</t>
  </si>
  <si>
    <t>Terminal exterior 35 - 95 mm2 2/20(24) kV</t>
  </si>
  <si>
    <t>LA202</t>
  </si>
  <si>
    <t>Aislador Line Post compuesto para cruceta metálica 24kV. GSCC010/14</t>
  </si>
  <si>
    <t>Abrazadera en U tipo 1, 150 mm</t>
  </si>
  <si>
    <t>LA203</t>
  </si>
  <si>
    <t>Cruceta metálica de 2,5 m</t>
  </si>
  <si>
    <t>Abrazadera de dos salidas tipo 2, 140 mm</t>
  </si>
  <si>
    <t>LA204</t>
  </si>
  <si>
    <t>Abrazadera de una salida tipo 2, 140 mm</t>
  </si>
  <si>
    <t>LA204-2</t>
  </si>
  <si>
    <t>LA205</t>
  </si>
  <si>
    <t>LA206</t>
  </si>
  <si>
    <t>LA207</t>
  </si>
  <si>
    <t>Conector tipo Cuña P=95 D=70mm2 o 4/0-2/0AWG</t>
  </si>
  <si>
    <t>LA208</t>
  </si>
  <si>
    <t>LA209</t>
  </si>
  <si>
    <t>LA210</t>
  </si>
  <si>
    <t>LA211</t>
  </si>
  <si>
    <t>LA212</t>
  </si>
  <si>
    <t>Perno Ojo tipo 4 de A°G° de Ø 5/8" x 16" (16 mm x 400 mm), con Tuerca y Contratuerca</t>
  </si>
  <si>
    <t>LA212-1</t>
  </si>
  <si>
    <t>LA213</t>
  </si>
  <si>
    <t>LA218</t>
  </si>
  <si>
    <t>Seccionador monopolar 400 A – 15 kV tipo cuchilla</t>
  </si>
  <si>
    <t>Terminal tipo exterior pala 95 - 240 mm2 12/20(24) kV</t>
  </si>
  <si>
    <t>Elementos de sujeción de cable MT aislado tripolar a poste</t>
  </si>
  <si>
    <t>LA219</t>
  </si>
  <si>
    <t>LA220</t>
  </si>
  <si>
    <t>Tubo de A°G° de 4"</t>
  </si>
  <si>
    <t>LA221</t>
  </si>
  <si>
    <t>LA222</t>
  </si>
  <si>
    <t>LA223</t>
  </si>
  <si>
    <t>LA227</t>
  </si>
  <si>
    <t>Banco de condensadores 3 x 200 kVAr</t>
  </si>
  <si>
    <t>Fusible 25 kV</t>
  </si>
  <si>
    <t>LA228</t>
  </si>
  <si>
    <t>LA229</t>
  </si>
  <si>
    <t>LA229-1</t>
  </si>
  <si>
    <t>LA230</t>
  </si>
  <si>
    <t>LA231</t>
  </si>
  <si>
    <t>LA232</t>
  </si>
  <si>
    <t>LA240</t>
  </si>
  <si>
    <t>Soporte para luminaria horizontal f3/4" x 2m en vías secundarias</t>
  </si>
  <si>
    <t>Caja de borneras para derivación de acometidas. GSCC019/1</t>
  </si>
  <si>
    <t>Fotocontrol 1000 W / 1500 VA 105 / 130 V, tipo N.A.</t>
  </si>
  <si>
    <t>Perno Ojo tipo 3 de A°G° de Ø 5/8" x 12" (16 mm  x 305 mm), tipo 11 provisto de Tuerca  y Contratuerca</t>
  </si>
  <si>
    <t>Perno Ojo tipo 3 de A°G° de Ø 5/8" x 12" (16 mm  x 305 mm), provisto de Tuerca  y Contratuerca</t>
  </si>
  <si>
    <t>Cable BT Aéreo Al 2x25+54,6 mm^2, neutro auto soportado. GSCC009/006</t>
  </si>
  <si>
    <t>LA245</t>
  </si>
  <si>
    <t>Caja para medidor de macromedición embutida</t>
  </si>
  <si>
    <t>Equipo compacto / combinado (CT´s + PT´s)</t>
  </si>
  <si>
    <t>LA246</t>
  </si>
  <si>
    <t>LA250</t>
  </si>
  <si>
    <t>LA251</t>
  </si>
  <si>
    <t>LA252</t>
  </si>
  <si>
    <t>LA253</t>
  </si>
  <si>
    <t>LA257</t>
  </si>
  <si>
    <t>LA262</t>
  </si>
  <si>
    <t>Preformado de amarre line post</t>
  </si>
  <si>
    <t>Herraje vertical line post</t>
  </si>
  <si>
    <t>Herraje horizontal line post tipo 1</t>
  </si>
  <si>
    <t>Aislador line post 15 kV ANSI 57-1</t>
  </si>
  <si>
    <t>Aislador Line Post Compuesto Para Cruceta Metálica 36Kv</t>
  </si>
  <si>
    <t>LA102</t>
  </si>
  <si>
    <t>LA103</t>
  </si>
  <si>
    <t>LA104</t>
  </si>
  <si>
    <t>LA105</t>
  </si>
  <si>
    <t>LA106</t>
  </si>
  <si>
    <t>LA109</t>
  </si>
  <si>
    <t>LA111</t>
  </si>
  <si>
    <t>Cruceta angular metálica galvanizada 2.50 m</t>
  </si>
  <si>
    <t>LA112</t>
  </si>
  <si>
    <t>LA113</t>
  </si>
  <si>
    <t>LA117</t>
  </si>
  <si>
    <t xml:space="preserve">Terminal tipo exterior 35 kV 150 -240 mm2 </t>
  </si>
  <si>
    <t>Cable cuadruplex de aluminio aislado tipo XLPE 600 V 3x2/0 + 1 x 1/0 AWG</t>
  </si>
  <si>
    <t>LA118</t>
  </si>
  <si>
    <t>Diagonal metálica en ángulo tipo 2</t>
  </si>
  <si>
    <t>Terminal encogible en frio 35kV 120 mm² uso exterior</t>
  </si>
  <si>
    <t>Abrazadera de una salida para sujeción de cables al poste</t>
  </si>
  <si>
    <t>LA119</t>
  </si>
  <si>
    <t>LA120</t>
  </si>
  <si>
    <t>LA121</t>
  </si>
  <si>
    <t>LA152</t>
  </si>
  <si>
    <t>LA153</t>
  </si>
  <si>
    <t>Cruceta angular metálica galvanizada 2 m</t>
  </si>
  <si>
    <t>LA157</t>
  </si>
  <si>
    <t>LA158</t>
  </si>
  <si>
    <t>LA159</t>
  </si>
  <si>
    <t>LA163</t>
  </si>
  <si>
    <t>LA164</t>
  </si>
  <si>
    <t>LA165</t>
  </si>
  <si>
    <t>LA171</t>
  </si>
  <si>
    <t>LA172</t>
  </si>
  <si>
    <t>LA653</t>
  </si>
  <si>
    <t>Conjunto suspensión red MT aérea aislada</t>
  </si>
  <si>
    <t>LA654</t>
  </si>
  <si>
    <t>LA654-1</t>
  </si>
  <si>
    <t>LA655</t>
  </si>
  <si>
    <t xml:space="preserve"> </t>
  </si>
  <si>
    <t>Terminal contraible en frio uso exterior 15 kV conector tipo pala Cu/Al 95-240 mm². GSC005/2</t>
  </si>
  <si>
    <t>Elementos de sujeción de cable MT aislado monopolar a cruceta metálica</t>
  </si>
  <si>
    <t>LA656</t>
  </si>
  <si>
    <t>Aislador de suspensión polimérico 24 kV. GSCC010/01</t>
  </si>
  <si>
    <t>Conector bimetálico terminal de compresión tipo pala 1 
hueco, 1/0AWG</t>
  </si>
  <si>
    <t>Soporte para final de circuito tipo 5</t>
  </si>
  <si>
    <t>Sistema de puesta a tierra en acero</t>
  </si>
  <si>
    <t>Amarre preformado para cable cubierto 15 kV</t>
  </si>
  <si>
    <t>LA657</t>
  </si>
  <si>
    <t>Conector bimetálico terminal de compresión tipo pala 1 
hueco, 4/0AWG</t>
  </si>
  <si>
    <t>Conector bimetálico terminal de compresión tipo pala 1 hueco 
M16, 4/0AWG.</t>
  </si>
  <si>
    <t>Conector bimetálico terminal de compresión tipo pala 1 
hueco, 4 AWG</t>
  </si>
  <si>
    <t>Tornillo Carruaje tipo 2 de Ø 5/8" x 1 1/2" (15,9 x 38,1 mm) con tuerca hexagonal</t>
  </si>
  <si>
    <t>LA658</t>
  </si>
  <si>
    <t>LA659</t>
  </si>
  <si>
    <t>Amarre tipo TPR para sujeción de aisladores poliméricos</t>
  </si>
  <si>
    <t>LA659-1</t>
  </si>
  <si>
    <t>LA660</t>
  </si>
  <si>
    <t>LA660-1</t>
  </si>
  <si>
    <t>Conector terminal de compresión tipo vástago, tipo 4</t>
  </si>
  <si>
    <t>LA661</t>
  </si>
  <si>
    <t>Terminal contraible en frio uso exterior, conector tipo vástago, Cu/Al 95-240 mm² 15kV</t>
  </si>
  <si>
    <t>LA661-1</t>
  </si>
  <si>
    <t>Soporte de DPS sobre cruceta metálica</t>
  </si>
  <si>
    <t>Soporte de aislador posición horizontal sobre cruceta metálica</t>
  </si>
  <si>
    <t>Abrazadera para cable red MT aérea aislada</t>
  </si>
  <si>
    <t>LA662</t>
  </si>
  <si>
    <t>Conjunto retención sencillo red MT aérea aislada</t>
  </si>
  <si>
    <t>Conjunto retención doble red MT aérea aislada</t>
  </si>
  <si>
    <t>LA662-1</t>
  </si>
  <si>
    <t>LA663</t>
  </si>
  <si>
    <t>Fusible dual</t>
  </si>
  <si>
    <t>Tubo de A°G° de 3"</t>
  </si>
  <si>
    <t>Boquilla de A°G° de 3"</t>
  </si>
  <si>
    <t>Codo galvanizado 3”x 90°</t>
  </si>
  <si>
    <t>LA664</t>
  </si>
  <si>
    <t>LA664-1</t>
  </si>
  <si>
    <t>LA665</t>
  </si>
  <si>
    <t>LA673</t>
  </si>
  <si>
    <t>LA672</t>
  </si>
  <si>
    <t>LA674</t>
  </si>
  <si>
    <t>LA675</t>
  </si>
  <si>
    <t>LA676</t>
  </si>
  <si>
    <t>LA677</t>
  </si>
  <si>
    <t>LA678</t>
  </si>
  <si>
    <t>LA679</t>
  </si>
  <si>
    <t>LA679-1</t>
  </si>
  <si>
    <t>LA680</t>
  </si>
  <si>
    <t>LA680-1</t>
  </si>
  <si>
    <t>LA681</t>
  </si>
  <si>
    <t>LA681-1</t>
  </si>
  <si>
    <t>Cable AAAC 125mm2 semiaislado 15 kV</t>
  </si>
  <si>
    <t>LA682</t>
  </si>
  <si>
    <t>LA682-1</t>
  </si>
  <si>
    <t>LA683</t>
  </si>
  <si>
    <t>DPS - Descargador de sobretensión óxido metálico 30 kV , 10 kA</t>
  </si>
  <si>
    <t>LA320</t>
  </si>
  <si>
    <t>LA320-1</t>
  </si>
  <si>
    <t>LA321</t>
  </si>
  <si>
    <t>LA322</t>
  </si>
  <si>
    <t>LA323</t>
  </si>
  <si>
    <t>LA324</t>
  </si>
  <si>
    <t>LA324-1</t>
  </si>
  <si>
    <t>LA326</t>
  </si>
  <si>
    <t>LA327</t>
  </si>
  <si>
    <t>LA328</t>
  </si>
  <si>
    <t>LA329</t>
  </si>
  <si>
    <t>LA330</t>
  </si>
  <si>
    <t>LA334</t>
  </si>
  <si>
    <t>LA335</t>
  </si>
  <si>
    <t>LA336-1</t>
  </si>
  <si>
    <t>LA336-2</t>
  </si>
  <si>
    <t>LA336-3</t>
  </si>
  <si>
    <t>LA340</t>
  </si>
  <si>
    <t>LA341</t>
  </si>
  <si>
    <t>LA342</t>
  </si>
  <si>
    <t>LA344</t>
  </si>
  <si>
    <t>LA345</t>
  </si>
  <si>
    <t>LA346</t>
  </si>
  <si>
    <t>LA347</t>
  </si>
  <si>
    <t>LA348</t>
  </si>
  <si>
    <t>LA350</t>
  </si>
  <si>
    <t>LA361</t>
  </si>
  <si>
    <t>LA362</t>
  </si>
  <si>
    <t>LA363</t>
  </si>
  <si>
    <t>LA363-1</t>
  </si>
  <si>
    <t>LA363-2</t>
  </si>
  <si>
    <t>LA363-3</t>
  </si>
  <si>
    <t>LA363-4</t>
  </si>
  <si>
    <t>LA364</t>
  </si>
  <si>
    <t>Espaciador angular 15 kV con grapas</t>
  </si>
  <si>
    <t>LA461</t>
  </si>
  <si>
    <t>Brazo antibalanceo 15 kV</t>
  </si>
  <si>
    <t>Cable AAAC 95mm2 semiaislado 15 kV</t>
  </si>
  <si>
    <t>Cable mensajero de acero 3/8"</t>
  </si>
  <si>
    <t>Soporte tangencial tipo 1-15 kV con estribo y tornillo</t>
  </si>
  <si>
    <t>LA462</t>
  </si>
  <si>
    <t>Espaciador angular 34.5kV con grapas</t>
  </si>
  <si>
    <t>LA463</t>
  </si>
  <si>
    <t>Soporte tangencial 35 kV con estribo y tornillo</t>
  </si>
  <si>
    <t>LA465</t>
  </si>
  <si>
    <t>Guardacabo tipo 1 (1/4")</t>
  </si>
  <si>
    <t>Amarre preformado para cable semiaislado 95 mm2</t>
  </si>
  <si>
    <t>LA466</t>
  </si>
  <si>
    <t>Aislador polimérico de pin ANSI 55-4 (15 kV)</t>
  </si>
  <si>
    <t>Grapa de suspensión de M.T.</t>
  </si>
  <si>
    <t>Soporte Angular tipo 1-15 kV</t>
  </si>
  <si>
    <t>Platina para soporte de dos aisladores</t>
  </si>
  <si>
    <t>LA467</t>
  </si>
  <si>
    <t>Porta aislador para cruceta metálica MT 34,5 kV</t>
  </si>
  <si>
    <t>Soporte en ángulo tipo 2 conduct. Para red semiaislada compacta 34,5 kV</t>
  </si>
  <si>
    <t>Soporte en ángulo tipo 2 conduct. Para red semiaislada compacta 15 kV</t>
  </si>
  <si>
    <t>Soporte ángular tipo 2, 34.5KV</t>
  </si>
  <si>
    <t>LA468</t>
  </si>
  <si>
    <t>Eslabón en U de 5/8"</t>
  </si>
  <si>
    <t>LA469</t>
  </si>
  <si>
    <t>LA472</t>
  </si>
  <si>
    <t>Cable AAAC 95mm2 semiaislado 35 kV</t>
  </si>
  <si>
    <t>Conector de compresión tipo H (1/0 a 4 AWG)</t>
  </si>
  <si>
    <t>LA477</t>
  </si>
  <si>
    <t>Grapa Terminal tipo recta para cables entre 25-63 mm2</t>
  </si>
  <si>
    <t>Cubierta para conector tipo cuña</t>
  </si>
  <si>
    <t>Conector tipo cuña 1/0 - 1/0 AWG</t>
  </si>
  <si>
    <t>LA478</t>
  </si>
  <si>
    <t>LA480</t>
  </si>
  <si>
    <t>LA481</t>
  </si>
  <si>
    <t>LA483</t>
  </si>
  <si>
    <t>Aislador tipo carrete ANSI 53-3</t>
  </si>
  <si>
    <t>Transformador de Potencial 13.2/Raiz cuadrada(3) kV – 120 V</t>
  </si>
  <si>
    <t xml:space="preserve">Transformador de tensión para medida 11,4-13,2 kV
</t>
  </si>
  <si>
    <t>LAR102</t>
  </si>
  <si>
    <t>LAR105</t>
  </si>
  <si>
    <t>LAR111</t>
  </si>
  <si>
    <t>LAR113</t>
  </si>
  <si>
    <t>LAR114</t>
  </si>
  <si>
    <t>LAR115</t>
  </si>
  <si>
    <t>LAR116</t>
  </si>
  <si>
    <t>LAR117</t>
  </si>
  <si>
    <t>LAR120</t>
  </si>
  <si>
    <t>LAR121</t>
  </si>
  <si>
    <t>LAR122</t>
  </si>
  <si>
    <t>LAR123</t>
  </si>
  <si>
    <t>LAR125</t>
  </si>
  <si>
    <t>LAR127</t>
  </si>
  <si>
    <t>LAR132</t>
  </si>
  <si>
    <t>LAR133</t>
  </si>
  <si>
    <t>LAR135</t>
  </si>
  <si>
    <t>LAR137</t>
  </si>
  <si>
    <t>LAR142</t>
  </si>
  <si>
    <t>LAR143</t>
  </si>
  <si>
    <t>LAR145</t>
  </si>
  <si>
    <t>LAR150</t>
  </si>
  <si>
    <t>LAR173</t>
  </si>
  <si>
    <t>LAR183</t>
  </si>
  <si>
    <t>LAR190</t>
  </si>
  <si>
    <t>LAR193</t>
  </si>
  <si>
    <t>LAR195</t>
  </si>
  <si>
    <t>LAR196</t>
  </si>
  <si>
    <t>LAR197</t>
  </si>
  <si>
    <t>LAR198</t>
  </si>
  <si>
    <t>LAR199</t>
  </si>
  <si>
    <t>LAR202</t>
  </si>
  <si>
    <t>LAR205</t>
  </si>
  <si>
    <t>LAR211</t>
  </si>
  <si>
    <t>LAR213</t>
  </si>
  <si>
    <t>LAR214</t>
  </si>
  <si>
    <t>LAR215</t>
  </si>
  <si>
    <t>LAR217</t>
  </si>
  <si>
    <t>LAR220</t>
  </si>
  <si>
    <t>LAR221</t>
  </si>
  <si>
    <t>LAR222</t>
  </si>
  <si>
    <t>LAR223</t>
  </si>
  <si>
    <t>LAR225</t>
  </si>
  <si>
    <t>LAR227</t>
  </si>
  <si>
    <t>LAR232</t>
  </si>
  <si>
    <t>LAR233</t>
  </si>
  <si>
    <t>LAR235</t>
  </si>
  <si>
    <t>LAR243</t>
  </si>
  <si>
    <t>LAR250</t>
  </si>
  <si>
    <t>LAR251</t>
  </si>
  <si>
    <t>LAR252</t>
  </si>
  <si>
    <t>LAR273</t>
  </si>
  <si>
    <t>LAR274</t>
  </si>
  <si>
    <t>LAR275</t>
  </si>
  <si>
    <t>LAR276</t>
  </si>
  <si>
    <t>LAR277</t>
  </si>
  <si>
    <t>LAR278</t>
  </si>
  <si>
    <t>LAR279</t>
  </si>
  <si>
    <t>LAR280</t>
  </si>
  <si>
    <t>LAR281</t>
  </si>
  <si>
    <t>LAR282</t>
  </si>
  <si>
    <t>LAR283</t>
  </si>
  <si>
    <t>LAR284</t>
  </si>
  <si>
    <t>LAR285</t>
  </si>
  <si>
    <t>LAR286</t>
  </si>
  <si>
    <t>LAR287</t>
  </si>
  <si>
    <t>LAR288</t>
  </si>
  <si>
    <t>LAR291</t>
  </si>
  <si>
    <t>LAR292</t>
  </si>
  <si>
    <t>LAR293</t>
  </si>
  <si>
    <t>LAR294</t>
  </si>
  <si>
    <t>LAR295</t>
  </si>
  <si>
    <t>LAR296</t>
  </si>
  <si>
    <t>LAR297</t>
  </si>
  <si>
    <t>LAR298</t>
  </si>
  <si>
    <t>LAR299</t>
  </si>
  <si>
    <t>ICEL505</t>
  </si>
  <si>
    <t>ICEL510</t>
  </si>
  <si>
    <t>ICEL511</t>
  </si>
  <si>
    <t>ICEL512</t>
  </si>
  <si>
    <t>ICEL513</t>
  </si>
  <si>
    <t>ICEL514</t>
  </si>
  <si>
    <t>ICEL515</t>
  </si>
  <si>
    <t>ICEL516</t>
  </si>
  <si>
    <t>ICEL522</t>
  </si>
  <si>
    <t>ICEL523</t>
  </si>
  <si>
    <t>ICEL532</t>
  </si>
  <si>
    <t>ICEL533</t>
  </si>
  <si>
    <t>ICEL550</t>
  </si>
  <si>
    <t>ICEL552</t>
  </si>
  <si>
    <t>ICEL553</t>
  </si>
  <si>
    <t>ICEL560</t>
  </si>
  <si>
    <t>ICEL561</t>
  </si>
  <si>
    <t>ICEL562</t>
  </si>
  <si>
    <t>ICEL563</t>
  </si>
  <si>
    <t>ICEL730</t>
  </si>
  <si>
    <t>ICEL731</t>
  </si>
  <si>
    <t>ICEL610</t>
  </si>
  <si>
    <t>ICEL611</t>
  </si>
  <si>
    <t>ICEL612</t>
  </si>
  <si>
    <t>ICEL613</t>
  </si>
  <si>
    <t>ICEL615</t>
  </si>
  <si>
    <t>ICEL616</t>
  </si>
  <si>
    <t>ICEL617</t>
  </si>
  <si>
    <t>ICEL619</t>
  </si>
  <si>
    <t>ICEL620</t>
  </si>
  <si>
    <t>ICEL621</t>
  </si>
  <si>
    <t>ICEL623</t>
  </si>
  <si>
    <t>ICEL624</t>
  </si>
  <si>
    <t>ICELP101</t>
  </si>
  <si>
    <t>ICELP103</t>
  </si>
  <si>
    <t>ICELP110</t>
  </si>
  <si>
    <t>ICELP111</t>
  </si>
  <si>
    <t>ICELP112</t>
  </si>
  <si>
    <t>ICELP114</t>
  </si>
  <si>
    <t>ICELR114</t>
  </si>
  <si>
    <t>ICELR130</t>
  </si>
  <si>
    <t>ICELR134</t>
  </si>
  <si>
    <t>PH201</t>
  </si>
  <si>
    <t>PH202</t>
  </si>
  <si>
    <t>PH204</t>
  </si>
  <si>
    <t>PH210</t>
  </si>
  <si>
    <t>PH211</t>
  </si>
  <si>
    <t>PH215</t>
  </si>
  <si>
    <t>RE300</t>
  </si>
  <si>
    <t>RH214</t>
  </si>
  <si>
    <t>RH214-2H</t>
  </si>
  <si>
    <t>RH230</t>
  </si>
  <si>
    <t>RH231</t>
  </si>
  <si>
    <t>RH232</t>
  </si>
  <si>
    <t>RH233</t>
  </si>
  <si>
    <t>B51SM</t>
  </si>
  <si>
    <t>B1SM</t>
  </si>
  <si>
    <t>B6SM</t>
  </si>
  <si>
    <t>B56SM</t>
  </si>
  <si>
    <t>C56SM</t>
  </si>
  <si>
    <t>B7SM</t>
  </si>
  <si>
    <t>B57SM</t>
  </si>
  <si>
    <t>C57SM</t>
  </si>
  <si>
    <t>B21SM</t>
  </si>
  <si>
    <t>B61SM</t>
  </si>
  <si>
    <t>C61SM</t>
  </si>
  <si>
    <t>B22SM</t>
  </si>
  <si>
    <t>B62SM</t>
  </si>
  <si>
    <t>C62SM</t>
  </si>
  <si>
    <t>B26SM</t>
  </si>
  <si>
    <t>B66SM</t>
  </si>
  <si>
    <t>C66SM</t>
  </si>
  <si>
    <t>B27SM</t>
  </si>
  <si>
    <t>B67SM</t>
  </si>
  <si>
    <t>C67SM</t>
  </si>
  <si>
    <t>B11SM</t>
  </si>
  <si>
    <t>B151SM</t>
  </si>
  <si>
    <t>C151SM</t>
  </si>
  <si>
    <t>B12SM</t>
  </si>
  <si>
    <t>B152SM</t>
  </si>
  <si>
    <t>C152SM</t>
  </si>
  <si>
    <t>LA325</t>
  </si>
  <si>
    <t>LA343</t>
  </si>
  <si>
    <t>Estribo para baja tensión</t>
  </si>
  <si>
    <t>Alambre de cobre calibre 8 AWG</t>
  </si>
  <si>
    <t>Conector tipo cuña para acometida de BT 4-8 AWG</t>
  </si>
  <si>
    <t>Varilla de puesta a tierra 5/8" x 2,44 m</t>
  </si>
  <si>
    <t>tubo metálico galvanizado tipo IMC o Rigid
(mínimo ¾ ")</t>
  </si>
  <si>
    <t>Tubo acero galvanizado tipo IMC o Rigid (mínimo Ø3/4")</t>
  </si>
  <si>
    <t>Boquilla galvanizada de 3/4"</t>
  </si>
  <si>
    <t>Capacete galvanizada de 3/4"</t>
  </si>
  <si>
    <t>Capacete galvanizada de 1/2"</t>
  </si>
  <si>
    <t>LA419-1</t>
  </si>
  <si>
    <t>LA419-2</t>
  </si>
  <si>
    <t>LAR237</t>
  </si>
  <si>
    <t>Cruceta angular metálica galvanizada 6 m</t>
  </si>
  <si>
    <t>LA510</t>
  </si>
  <si>
    <t>Cable multiconductor 2x12 AWG</t>
  </si>
  <si>
    <t>Manilas</t>
  </si>
  <si>
    <t>Herramientas menor de Liniero Electricista</t>
  </si>
  <si>
    <t>Ingeniero Residente</t>
  </si>
  <si>
    <t>Técnico Electricista</t>
  </si>
  <si>
    <t>Equipos de Seguridad en Alturas</t>
  </si>
  <si>
    <t>Armado ICEL513</t>
  </si>
  <si>
    <t>¿Los gastos generales se ingresarán como porcentaje?</t>
  </si>
  <si>
    <t>Gastos Generales del proyecto (Ingresar valor mayor a cero si eligió No en el parámetro anterior, ó ingresar un valor del 1 al 100 si eligió Si)</t>
  </si>
  <si>
    <t>Utilidad del proyecto (%)</t>
  </si>
  <si>
    <t>Armado LAR102 Línea rural 34,5 kV estructura triángular</t>
  </si>
  <si>
    <t>MONTAJE DE ARMADOS CODENSA</t>
  </si>
  <si>
    <t>MONTAJE DE ARMADOS CELSIA</t>
  </si>
  <si>
    <t>MA-ICEL</t>
  </si>
  <si>
    <t>MA-CELSIA</t>
  </si>
  <si>
    <t>MONTAJE DE ARMADOS ICEL</t>
  </si>
  <si>
    <t>MA-CODENSA</t>
  </si>
  <si>
    <t>Armado LAR105 Linea rural 34,5 kV estructura triangular en ángulo</t>
  </si>
  <si>
    <t>Armado LAR111 Línea rural 34,5 kV estructura triángular terminal</t>
  </si>
  <si>
    <t>Armado LAR113 Linea rural 34,5 kV estructura triangular retención doble</t>
  </si>
  <si>
    <t>Armado LAR120 Línea rural 34,5 kV estructura en H con suspensión horizontal</t>
  </si>
  <si>
    <t>Armado LAR121 Línea rural 34,5 kV estructura en H terminal con disposición horizontal</t>
  </si>
  <si>
    <t>Armado LAR122 Línea rural 34,5 kV estructura horizontal en H</t>
  </si>
  <si>
    <t>Armado LAR123 Línea rural 34,5 kV estructura en H de retención horizontal</t>
  </si>
  <si>
    <t>Armado LAR125 Línea rural 34,5 kV estructura en H disposición horizontal para ángulos</t>
  </si>
  <si>
    <t>Armado LAR127 Línea rural 34,5 kV estructura en H suspensión triangular</t>
  </si>
  <si>
    <t>Armado LAR132 Línea rural 34,5 kV estructura en H disposición triangular</t>
  </si>
  <si>
    <t>Armado LAR133 Línea rural 34,5 kV estructura de retención triangular en H</t>
  </si>
  <si>
    <t>Armado LAR135 Línea rural 34,5 kV estructura triangular en H para ángulos</t>
  </si>
  <si>
    <t>Armado LAR137 Línea rural 34,5 kV estructura de suspensión horizontal con cruceta de seis metros</t>
  </si>
  <si>
    <t>Armado LAR143 Línea rural 34,5 kV estructura de retención horizontal en tres postes</t>
  </si>
  <si>
    <t>Armado LAR150 Circuito 34,5 kV en bandera con circuito en bandera 11.4/13.2 kV</t>
  </si>
  <si>
    <t>Armado LAR173 Línea rural 34,5 kV estructura en H de retención horizontal con cruceta de seis metros</t>
  </si>
  <si>
    <t>Armado LAR183 Línea rural 34,5 kV estructura de retención horizontal en tres postes con</t>
  </si>
  <si>
    <t>Armado LAR190 Línea rural 34,5 kV circuitos principal y suplencia con derivación</t>
  </si>
  <si>
    <t>Armado LAR195 Instalación de amortiguadores tipo stock bridge</t>
  </si>
  <si>
    <t>Armado LAR196 Instalaciones para amortiguadores tipo puente</t>
  </si>
  <si>
    <t>Armado LAR197 Línea rural 34,5 kV. Montaje de reconectador en derivación</t>
  </si>
  <si>
    <t>Armado LAR198 Línea rural 34,5 kV. Montaje de reconectador con transformador de</t>
  </si>
  <si>
    <t>Armado LAR223 Linea rural 13,2 - 11,4 kV estructura de retención horizontal en H</t>
  </si>
  <si>
    <t>LA243</t>
  </si>
  <si>
    <t>Armado LAR281 Linea rural 34,5 - 11,4 kV montaje de pararrayos en poste adyacentes a</t>
  </si>
  <si>
    <t>Armado LA202 Circuito primario sencillo construcción tangencial</t>
  </si>
  <si>
    <t>Armado LA203 Circuito primario sencillo construcción tangencial en ángulo</t>
  </si>
  <si>
    <t>Armado LA204 Circuito primario sencillo construcción tipo bandera con cruceta de</t>
  </si>
  <si>
    <t>Armado LA204-2 Montaje de antena radioeléctrica en red de media tensión desnuda</t>
  </si>
  <si>
    <t>Armado LA205 Circuito primario sencillo construcción tipo bandera en ángulo</t>
  </si>
  <si>
    <t>Armado LA206 Circuito primario sencillo cambio de ángulo a 90º con retención horizontal</t>
  </si>
  <si>
    <t>Armado LA207 Circuito primario sencillo con doble derivación a 90º</t>
  </si>
  <si>
    <t>Armado LA208 Cruce de circuitos primarios sencillos diferentes</t>
  </si>
  <si>
    <t>Armado LA209 Circuito primario sencillo derivación a 90º con retención inferior</t>
  </si>
  <si>
    <t>Armado LA210 Circuito primario sencillo con derivación a 90º retención superior</t>
  </si>
  <si>
    <t>Armado LA211 Final de circuito primario sencillo</t>
  </si>
  <si>
    <t>Armado LA212 Final de circuito primario sencillo construcción tipo bandera (Cruceta 2,5m)</t>
  </si>
  <si>
    <t>Armado LA212-1 Final de circuito primario sencillo construcción tipo bandera (Cruceta 3m)</t>
  </si>
  <si>
    <t>Armado LA213 Retención doble simétrica de circuito primario sencillo</t>
  </si>
  <si>
    <t>Armado LA218 Circuito primario sencillo terminal con derivación de cable triplex</t>
  </si>
  <si>
    <t>Armado LA219 Circuito primario sencillo entrada y salida subterránea para una subestación</t>
  </si>
  <si>
    <t>Armado LA220 Circuito primario sencillo cruce subterráneo de vías</t>
  </si>
  <si>
    <t>Armado LA221 Circuito primario sencillo salida de subestación o subterranización del</t>
  </si>
  <si>
    <t>Armado LA222 Retención doble circuito primario sencillo construcción tipo bandera</t>
  </si>
  <si>
    <t>Armado LA223 Montaje de seccionadores monopolares de 400 A - 15 kV</t>
  </si>
  <si>
    <t>Armado LA225 Instalación de indicadores de falla
en líneas aéreas</t>
  </si>
  <si>
    <t>LA225</t>
  </si>
  <si>
    <t>Armado LA226 Ubicación de los indicadores de falla en la red aérea</t>
  </si>
  <si>
    <t>LA226</t>
  </si>
  <si>
    <t>Armado LA227 Montaje de condensadores en la red de 11,4 kV</t>
  </si>
  <si>
    <t>Armado LA228 Circuito primario sencillo construcción tangencial con derivación</t>
  </si>
  <si>
    <t>Armado LA229 Circuito primario sencillo construcción tipo bandera triangular</t>
  </si>
  <si>
    <t>Armado LA229-1 Circuito primario sencillo construcción tipo bandera triangular en</t>
  </si>
  <si>
    <t>Armado LA230 Circuito primario sencillo onstrucción tipo bandera en ángulo con</t>
  </si>
  <si>
    <t>Armado LA231 Circuito primario sencillo construcción en bandera con doble</t>
  </si>
  <si>
    <t>Armado LA232 Circuito primario sencillo derivación trifásica con protección</t>
  </si>
  <si>
    <t>Armado LA233 Amarres primarios</t>
  </si>
  <si>
    <t>LA233</t>
  </si>
  <si>
    <t>Armado LA245 Circuito primario sencillo. Construcción en bandera. Instalacion</t>
  </si>
  <si>
    <t>Armado LA246 Circuito primario sencillo. Construcción tangencial. Instalacion</t>
  </si>
  <si>
    <t>Armado LA250 Circuito primario doble construcción tangencial</t>
  </si>
  <si>
    <t>Armado LA251 Circuito primario doble construcción tangencial en ángulo</t>
  </si>
  <si>
    <t>Armado LA252 Circuito primario doble construcciones tangencial y terminal</t>
  </si>
  <si>
    <t>Armado LA253 Circuito primario doble y derivación a 90°</t>
  </si>
  <si>
    <t>Armado LA257 Circuito primario doble con una salida de subestación</t>
  </si>
  <si>
    <t>Armado LA262 Circuito primario sencillo estructura triangular con aisladores line</t>
  </si>
  <si>
    <t>Armado LA102 Circuito urbano 34,5 kV construcción semibandera</t>
  </si>
  <si>
    <t>Armado LA103 Circuito urbano 34,5 kV construcción semibandera en ángulo</t>
  </si>
  <si>
    <t>Armado LA104 Circuito urbano 34,5 kV construcción en bandera</t>
  </si>
  <si>
    <t>Armado LA105 Circuito urbano 34,5 kV construcción bandera en ángulo</t>
  </si>
  <si>
    <t>Armado LA106 Circuito urbano 34,5 kV cambio de ángulo a 90º con retención horizontal</t>
  </si>
  <si>
    <t>Armado LA109 Circuito urbano 34,5 kV derivación a 90º con retención horizontal</t>
  </si>
  <si>
    <t>Armado LA111 Final de circuito urbano 34,5 kV</t>
  </si>
  <si>
    <t>Armado LA112 Circuito urbano 34,5 kV retención doble en bandera</t>
  </si>
  <si>
    <t>Armado LA113 Circuito urbano 34,5 kV retención doble</t>
  </si>
  <si>
    <t>Armado LA117 Circuito urbano 34,5 kV con derivación corta cable triplex longitud</t>
  </si>
  <si>
    <t>Armado LA118 Circuito urbano 34,5 kV retención con derivación larga en cable triplex</t>
  </si>
  <si>
    <t>Armado LA119 Circuito urbano 34,5 kV entrada y salida subterránea para una subestación</t>
  </si>
  <si>
    <t>Armado LA120 Circuito urbano 34,5 kV cruce subterraneo de vías</t>
  </si>
  <si>
    <t>Armado LA121 Circuito urbano 34,5 kV salida de subestación o subterranización del</t>
  </si>
  <si>
    <t>Armado LA152 Circuito urbano 34,5 KV con circuito primario sencillo para ángulos</t>
  </si>
  <si>
    <t>Armado LA153 Circuito urbano 34,5 kV con circuito de 11,4 kV en ángulo de 21º a 30º</t>
  </si>
  <si>
    <t>Armado LA157 Circuito urbano 34,5 kV con circuito primario 11,4 kV en cambio de</t>
  </si>
  <si>
    <t>Armado LA158 Circuito urbano 34,5 kV en bandera con circuito primario en bandera</t>
  </si>
  <si>
    <t>Armado LA159 Circuito urbano 34,5 kV en bandera con circuito de 11,4 ó 13,2 kV en bandera</t>
  </si>
  <si>
    <t>Armado LA163 Retención doble circuito urbano 34,5 kV con circuito primario sencillo 11,4</t>
  </si>
  <si>
    <t>Armado LA164 Construcción semibandera circuito 34,5 kV con circuito primario 11,4 kV en</t>
  </si>
  <si>
    <t>Armado LA165 Circuito urbano 34,5 kV cambio de ángulo a 90º con retención horizontal y</t>
  </si>
  <si>
    <t>Armado LA171 Montaje de seccionadores horizontales monopolares 600 A en</t>
  </si>
  <si>
    <t>Armado LA172 Montaje de seccionadores verticales monopolares 600 A en circuitos</t>
  </si>
  <si>
    <t>Armado LA019 Circuito Con Red Desnuda De MT: Instalación De Separadores En Vano</t>
  </si>
  <si>
    <t>Armado LA653 Red aislada - suspensión 11,4 kV o 13,2 kV</t>
  </si>
  <si>
    <t>Armado LA654 Red aislada - retención 11,4 kV o 13,2 kV</t>
  </si>
  <si>
    <t>Armado LA654-1 Montaje de antena radioeléctrica en red media tensión aislada</t>
  </si>
  <si>
    <t>Armado LA655 Red aislada - Transición de red aislada a red desnuda 11,4 kV o 13,2 kV</t>
  </si>
  <si>
    <t>Armado LA656 Red Aislada - Transición de cable aislado a red compacta 11,4 kV o 13,2 kV</t>
  </si>
  <si>
    <t>Armado LA657 Red Aislada - Transición de red aislada a red subterránea 11,4 kV o 13,2</t>
  </si>
  <si>
    <t>Armado LA659 Red Aislada - Derivación de red aislada a red desnuda 11,4 kV o 13,2 kV</t>
  </si>
  <si>
    <t>Armado LA659-1 Red aislada - Derivación de red aislada a red desnuda 11,4 kV o 13,2 kV,</t>
  </si>
  <si>
    <t>Armado LA660 Red Aislada - Derivación de red aislada a red compacta 11,4 kV o 13,2 kV</t>
  </si>
  <si>
    <t>Armado LA660-1 Red Aislada - Derivación de red aislada a red compacta 11,4 kV o 13,2 kV,</t>
  </si>
  <si>
    <t>Armado LA661 Red Aislada - Derivación de red aislada a red subterránea 11,4 kV o 13,2</t>
  </si>
  <si>
    <t>Armado LA661-1 Red Aislada - Derivación de red aislada a red subterranea 11,4 kV o 13,2</t>
  </si>
  <si>
    <t>Armado LA662 Red Aislada - Derivación de red aislada a red aislada 11,4 kV o 13,2 kV</t>
  </si>
  <si>
    <t>Armado LA662-1 Red Aislada - Derivación de red aislada a red aislada 11,4 kV o 13,2 kV,</t>
  </si>
  <si>
    <t>Armado LA663 Red Aislada - Derivación de red aislada a transformador 11,4 kV o 13,2 kV</t>
  </si>
  <si>
    <t>Armado LA664-1 Red Aislada - Instalación de reconectador (RC) a 11,4 kV o 13,2 kV</t>
  </si>
  <si>
    <t>Armado LA671 Red Aislada - Estructuras Básicas 34,5 kV</t>
  </si>
  <si>
    <t>LA671</t>
  </si>
  <si>
    <t>Armado LA672 Red Aislada - Final de circuito 34,5kV</t>
  </si>
  <si>
    <t>Armado LA673 Red Aislada - Suspensión 34,5kV</t>
  </si>
  <si>
    <t>Armado LA674 Red Aislada - Retención 34,5kV</t>
  </si>
  <si>
    <t>Armado LA675 Red Aislada - Transición de red aislada a red desnuda 34,5 kV</t>
  </si>
  <si>
    <t>Armado LA676 Red Aislada - Transición de red aislada a red compacta 34,5 kV</t>
  </si>
  <si>
    <t>Armado LA677 Red Aislada - Transición red aislada a red subterránea 34,5 kV</t>
  </si>
  <si>
    <t>Armado LA678 Red Aislada - Transición entre red aislada 34,5 kV</t>
  </si>
  <si>
    <t>Armado LA679 Red Aislada - Derivación a red desnuda 34,5 kV</t>
  </si>
  <si>
    <t>Armado LA679-1 Red Aislada - Derivación a red desnuda 34,5 kV, con seccionamiento</t>
  </si>
  <si>
    <t>Armado LA680 Red Aislada - Derivación a red compacta 34,5 kV</t>
  </si>
  <si>
    <t>Armado LA680-1 Red Aislada - Derivación a red compacta 34,5 kV, con seccionamiento</t>
  </si>
  <si>
    <t>Armado LA681 Red Aislada - Derivación a red subterránea 34,5 kV</t>
  </si>
  <si>
    <t>Armado LA681-1 Red Aislada - Derivación a red subterránea 34,5 kV, con seccionamiento</t>
  </si>
  <si>
    <t>Armado LA682 Red Aislada - Derivación a red aislada 34,5 kV</t>
  </si>
  <si>
    <t>Armado LA682-1 Red Aislada - Derivación a red aislada 34,5 kV, con seccionamiento</t>
  </si>
  <si>
    <t>Armado LA683 Red Aislada - Derivación a transformador 34,5 kV</t>
  </si>
  <si>
    <t>Armado LA461 Red compacta 11,4 kV circuito tangencial con ángulos hasta de 6°</t>
  </si>
  <si>
    <t>Armado LA462 Circuito con red compacta de MT y 34,5 kV instalación de separadores en</t>
  </si>
  <si>
    <t>Armado LA463 Red compacta para 34.5 kV circuito tangencial</t>
  </si>
  <si>
    <t>Armado LA465 Red compacta 11.4 kV Final del circuito triangular</t>
  </si>
  <si>
    <t>Armado LA466 Red compacta para ángulos de 61° a 90° con doble aislador 11,4 kV</t>
  </si>
  <si>
    <t>Armado LA467 Red compacta para ángulos de 61 ° a 90 ° con doble aislador 34,5 kV</t>
  </si>
  <si>
    <t>Armado LA468 Red compacta 11.4 kv estructura en ángulo para dos circuitos</t>
  </si>
  <si>
    <t>Armado LA469 Red compacta 11,4 kv construcción tangencial de dos circuitos</t>
  </si>
  <si>
    <t>Armado LA472 Red compacta construcción tangencial de 2 ctos con brazo</t>
  </si>
  <si>
    <t>Armado LA477 Red compacta 11.4 kV tangencial con retención inferior</t>
  </si>
  <si>
    <t>Armado LA478 Red compacta 11.4 kV. Retención doble triangular</t>
  </si>
  <si>
    <t>Armado LA480 Red compacta 34.5 kV. Final del circuito triangular</t>
  </si>
  <si>
    <t>Armado LA481 Red compacta 34.5 kV. Retención doble triangular</t>
  </si>
  <si>
    <t>Armado LA483 Red compacta 34.5 kV tangencial con retención inferior</t>
  </si>
  <si>
    <t>Armado LA501 Línea 34,5 kV montaje de reconectador</t>
  </si>
  <si>
    <t>Armado LA515-1 Red 11,4 kV o 13,2 kV montaje de seccionalizador (SZ) central. Afloramiento</t>
  </si>
  <si>
    <t>Armado LA515-2 Red 11,4 kV o 13,2 kV Montaje de seccionalizador (SZ) central. Afloramiento</t>
  </si>
  <si>
    <t>Armado LA515-3 Red 11,4 kV o 13,2 kV Montaje de seccionalizador (SZ) central.</t>
  </si>
  <si>
    <t>Armado LA515-4 Red 11,4 kV o 13,2 kV Montaje de seccionalizador (SZ) central. Afloramiento</t>
  </si>
  <si>
    <t>Armado LA515-A Red 11,4 kV o 13,2 kV Montaje de seccionalizador (SZ) central. Con SPT en</t>
  </si>
  <si>
    <t>Armado LA515-B Red 11,4 kV o 13,2 kV Montaje de seccionalizador (SZ) bandera. Con SPT en</t>
  </si>
  <si>
    <t>Armado B51 Estructura alineación 0 - 3° cruceta centrada, configuración trifásica, red abierta, 13,2 kv</t>
  </si>
  <si>
    <t>Armado B1 Estructura alineación 0 - 3° cruceta centrada, configuración monofásica, red abierta, 13,2 kv</t>
  </si>
  <si>
    <t>Armado B11 Estructura alineación 0 - 3° horizontal descentrada, configuración monofásica, 2do nivel. Red abierta, 13,2 kv</t>
  </si>
  <si>
    <t>Armado B151 Estructura alineación 0 - 3° horizontal descentrada, configuración trifásica, 2do Nivel, red abierta, 13,2 Kv</t>
  </si>
  <si>
    <t>Armado B152 Estructura ángulos 3-30° horizontal descentrada, 2do nivel, configuración trifásica red abierta, 13,2 kv</t>
  </si>
  <si>
    <t>Armado B12 Estructura ángulos 3-30° horizontal descentrada, 2do nivel, configuración monofásica red abierta, 13,2 kv</t>
  </si>
  <si>
    <t>Armado B56 Estructura terminal sencillo horizontal centrado, configuración trifásica, red abierta 13,2 kv</t>
  </si>
  <si>
    <t>Armado B6 Estructura terminal sencillo horizontal centrado, configuración monofásica, red abierta 13,2 kv</t>
  </si>
  <si>
    <t>Armado B57 Estructura doble terminal horizontal centrado, configuración trifásica, ángulos 30 - 60° red abierta, 13,2 kv</t>
  </si>
  <si>
    <t>Armado B7 Estructura doble terminal horizontal centrado, configuración monofásica, ángulos 30 - 60° red abierta, 13,2 kv</t>
  </si>
  <si>
    <t>Armado B58 Estructura ángulos 60 - 90°, cruceta centrada configuración trifásica, red abierta 13,2 kv</t>
  </si>
  <si>
    <t>Armado B8 Estructura ángulos 60 - 90°, cruceta centrada configuración monofásica, red abierta 13,2 kv</t>
  </si>
  <si>
    <t>Armado B59 Estructura derivación de circuito centrado desde circuito existente. Configuración trifásica red abierta, 13,2 kv</t>
  </si>
  <si>
    <t>Armado B9 Estructura derivación de circuito centrado desde circuito existente. Configuración monofásicared abierta, 13,2 kv</t>
  </si>
  <si>
    <t>Armado B59F Estructura derivación trifásica de circuito centrado con protecciones desde circuito existente. Red abierta, 13,2 kv</t>
  </si>
  <si>
    <t>Armado B9F Estructura derivación monofásica de circuito centrado con protecciones desde circuito existente. Red abierta, 13,2 kv</t>
  </si>
  <si>
    <t>Armado B61 Estructura alineación 0 - 3° bandera configuración trifásica, red abierta, 13,2 kv</t>
  </si>
  <si>
    <t>Armado B21 Estructura alineación 0 - 3° bandera configuración monofásica, red abierta, 13,2 kv</t>
  </si>
  <si>
    <t>Armado B62 Estructura ángulos 3 - 30° bandera, configuración trifásica, red abierta 13,2 kv</t>
  </si>
  <si>
    <t>Armado B22 Estructura ángulos 3 - 30° bandera, configuración monofásica, red abierta 13,2 kv</t>
  </si>
  <si>
    <t>Armado B66 Estructura terminal sencillo bandera, configuración trifásica, red abierta 13,2 kv</t>
  </si>
  <si>
    <t>Armado B26 Estructura terminal sencillo bandera, configuración monofásica, red abierta 13,2 kv</t>
  </si>
  <si>
    <t>Armado B67 Estructura doble terminal bandera, ángulos 30 - 60° configuración trifásica, red abierta 13,2 kv</t>
  </si>
  <si>
    <t>Armado B27 Estructura doble terminal bandera, ángulos 30 - 60° configuración monofásica, red abierta 13,2 kv</t>
  </si>
  <si>
    <t>Armado B156 Estructura terminal sencillo horizontal centrado 2do nivel, configuración trifásica, red abierta 13,2 kv</t>
  </si>
  <si>
    <t>Armado B16 Estructura terminal sencillo horizontal centrado 2do nivel, configuración monofásica, red abierta 13,2 kv</t>
  </si>
  <si>
    <t>Armado B157 Estructura doble terminal horizontal centrado ángulos 30-60°, configuración trifásica, 2o nivel. Red abierta, 13,2 kv</t>
  </si>
  <si>
    <t>Armado B17 Estructura doble terminal horizontal centrado ángulos 30-60°, configuración monofásica, 2do nivel. Red abierta, 13,2 kv</t>
  </si>
  <si>
    <t>Armado B161 Estructura alineación 0 - 3° bandera, 2do nivel configuración trifásica, red abierta 13,2 kv</t>
  </si>
  <si>
    <t>Armado B121 Estructura alineación 0 - 3° bandera, 2do nivel configuración monofásica, red abierta 13,2 kv</t>
  </si>
  <si>
    <t>Armado B162 Estructura ángulos 3 - 30° bandera, 2do nivel configuración trifásica, red abierta 13,2 kv</t>
  </si>
  <si>
    <t>Armado B122 Estructura ángulos 3 - 30° bandera, 2do nivel configuración monofásica, red abierta 13,2 kv</t>
  </si>
  <si>
    <t>Armado B166 Estructura terminal sencillo bandera, 2do nivel configuración trifásica, red abierta 13,2 kv</t>
  </si>
  <si>
    <t>Armado B126 Estructura terminal sencillo bandera, 2do nivel configuración monofásica, red abierta 13,2 kv</t>
  </si>
  <si>
    <t>Armado B167 Estructura doble terminal bandera, 2do nivel ángulos 30 - 60°, configuración trifásica red abierta 13,2 kv</t>
  </si>
  <si>
    <t>Armado B127 Estructura doble terminal bandera, 2do nivel ángulos 30 - 60°, configuración monofásica red abierta 13,2 kv</t>
  </si>
  <si>
    <t>Armado C51 Estructura alineación 0 - 3° cruceta centrada red abierta, 34,5 kv</t>
  </si>
  <si>
    <t>Armado C151 Estructura alineación 0 - 3° cruceta descentrada red abierta, 34,5 kv</t>
  </si>
  <si>
    <t>Armado C152 Estructura ángulos 3 - 30° cruceta descentrada red abierta, 34,5 kv</t>
  </si>
  <si>
    <t>Armado C56 Estructura terminal sencillo centrado red abierta, 34,5 kv</t>
  </si>
  <si>
    <t>Armado C57 Estructura doble terminal centrado ángulos 30 - 60°, red abierta 34,5 kv</t>
  </si>
  <si>
    <t>Armado C58 Estructura ángulos 60 - 90° cruceta centrada red abierta, 34,5 kv</t>
  </si>
  <si>
    <t>Armado C59 Estructura derivación de circuito centrado desde circuito existente, red abierta 34,5 kv</t>
  </si>
  <si>
    <t>Armado C61 Estructura alineación 0 - 3° bandera red abierta 34,5 kv</t>
  </si>
  <si>
    <t>Armado C62 Estructura ángulos 3 - 30°, bandera red abierta 34,5 kv</t>
  </si>
  <si>
    <t>Armado C66 Estructura terminal sencillo, bandera red abierta 34,5 kv</t>
  </si>
  <si>
    <t>Armado C67 Estructura doble terminal bandera, ángulos 30 - 60° red abierta 34,5 kv</t>
  </si>
  <si>
    <t>B172CD2</t>
  </si>
  <si>
    <t>C172CD2</t>
  </si>
  <si>
    <t>SB703</t>
  </si>
  <si>
    <t>SC703</t>
  </si>
  <si>
    <t>Armado TB37 Estructura transformador trifásico 13,2 kv red semiaislada compacta</t>
  </si>
  <si>
    <t>Armado TB27 Estructura transformador monofásico 13,2 kv red semiaislada compacta</t>
  </si>
  <si>
    <t>PC31C</t>
  </si>
  <si>
    <t>PB31C</t>
  </si>
  <si>
    <t>FB31SM</t>
  </si>
  <si>
    <t>FC31SM</t>
  </si>
  <si>
    <t>RECBSM</t>
  </si>
  <si>
    <t>RECCSM</t>
  </si>
  <si>
    <t>MONTAJE RED SEMIAISLADA</t>
  </si>
  <si>
    <t>MONTAJE CENTRO Y BANDERAS</t>
  </si>
  <si>
    <t xml:space="preserve">B151SM </t>
  </si>
  <si>
    <t xml:space="preserve">C151SM </t>
  </si>
  <si>
    <t xml:space="preserve">B152SM </t>
  </si>
  <si>
    <t xml:space="preserve">C152SM </t>
  </si>
  <si>
    <t>MONTAJE DE ESTRUCTURAS EN ABANICO</t>
  </si>
  <si>
    <t>MONTAJE EN REDES H</t>
  </si>
  <si>
    <t xml:space="preserve">RECBSM </t>
  </si>
  <si>
    <t xml:space="preserve">RECCSM </t>
  </si>
  <si>
    <t>Armado B51L Estructura alineación 0 - 3° triangular compacta, red abierta</t>
  </si>
  <si>
    <t>Armado BU151L Estructura abanico 0 - 3° doble circuito, red abierta</t>
  </si>
  <si>
    <t>Armado B54L Estructura abanico 3 - 30° configuración trifásica, red abierta</t>
  </si>
  <si>
    <t>Armado B4L Estructura abanico 3 - 30° configuración monofásica, red abierta</t>
  </si>
  <si>
    <t>Armado B54 Estructura abanico, ángulos 60 - 90°, configuración trifásica, red abierta</t>
  </si>
  <si>
    <t>Armado B4 Estructura abanico, ángulos 60 - 90°, configuración monofásica, red abierta</t>
  </si>
  <si>
    <t>Armado B53 Estructura abanico, ángulos 30 - 60°, configuración trifásica, red abierta</t>
  </si>
  <si>
    <t>Armado B3 Estructura abanico, ángulos 30 - 60°, configuración monofásica, red abierta</t>
  </si>
  <si>
    <t>Armado B55 Estructura abanico terminal sencillo, configuración trifásica, red abierta</t>
  </si>
  <si>
    <t>Armado B5 Estructura abanico terminal sencillo, configuración monofásica, red abierta</t>
  </si>
  <si>
    <t>Armado CU151L Estructura abanico 0 - 3° doble circuito, red abierta</t>
  </si>
  <si>
    <t>Armado CU51L Estructura abanico 0 - 3°, red abierta</t>
  </si>
  <si>
    <t>Armado BU51L Estructura abanico 0 - 3° configuración trifásica, red abierta</t>
  </si>
  <si>
    <t>Armado C54L Estructura abanico 3 - 30°, red abierta</t>
  </si>
  <si>
    <t>Armado C54 Estructura abanico, ángulos 60 - 90°, red abierta</t>
  </si>
  <si>
    <t>Armado C53 Estructura abanico, ángulos 30 - 60°, red abierta</t>
  </si>
  <si>
    <t>Armado C55 Estructura abanico terminal sencillo, red abierta</t>
  </si>
  <si>
    <t>Armado BU1L Estructura abanico 0 - 3°, configuración monofásica, red abierta</t>
  </si>
  <si>
    <t>Armado C51L Estructura alineación 0 - 3° triangular compacta, red abierta</t>
  </si>
  <si>
    <t>Armado BH11 / CH11 Estructura en "H" alineación 0 - 3° red abierta</t>
  </si>
  <si>
    <t>Armado BH11S / CH11S Estructura en "H" alineación 0 - 3° en suspensión red abierta</t>
  </si>
  <si>
    <t>Armado BH12 / CH12 Estructura en "H" alineación 3 - 30° red abierta</t>
  </si>
  <si>
    <t>Armado BH26 / CH26 Estructura en "H" terminal sencillo red abierta</t>
  </si>
  <si>
    <t>Armado BH17 / CH17 Estructura en "H" doble terminal, ángulos 30 - 60° red abierta</t>
  </si>
  <si>
    <t>Armado BH51 / CH51 Estructura en "H" doble nivel, alineación 0 - 3° red abierta</t>
  </si>
  <si>
    <t>Armado BH51S / CH51S Estructura en "H" doble nivel, alineación 0 - 3° en suspensión, red abierta</t>
  </si>
  <si>
    <t>Armado BH52 / CH52 Estructura en "H" doble nivel, ángulos 3 - 30° red abierta</t>
  </si>
  <si>
    <t>Armado BH56 / CH56 Estructura en "H" doble nivel, terminal sencillo red abierta</t>
  </si>
  <si>
    <t>Armado BH57 / CH57 Estructura en "H" doble nivel, doble terminal ángulos 30 - 60° red abierta</t>
  </si>
  <si>
    <t>Armado BHH26 / CHH26  Estructura tipo "HH" terminal sencillo red abierta</t>
  </si>
  <si>
    <t>Armado BHH17 / CHH17 Estructura tipo "HH" doble terminal, ángulos 30 - 60°, red abierta</t>
  </si>
  <si>
    <t>Armado RECBSM / RECCSM Montaje de reconectador red semiaislada compacta</t>
  </si>
  <si>
    <t>Armado FB31SM / FC31SM Estructura montaje DPS en herraje C red semiaislada compacta</t>
  </si>
  <si>
    <t>Armado PB31C / PC31C Estructura montaje DPS en herraje C red semiaislada compacta</t>
  </si>
  <si>
    <t>Armado B79F / C79F Derivación de circuitos en cortacircuitos red semiaislada compacta</t>
  </si>
  <si>
    <t>Armado B79 / C79 Derivación de circuito desde herraje en C red semiaislada compacta</t>
  </si>
  <si>
    <t>Armado B7X / C7X Cruce aéreo red semiaislada compacta</t>
  </si>
  <si>
    <t>Armado SB703 / SC703 Estructura afloramiento subterráneo a conjunto, terminal centrado en cruceta de 1,4 metros red semiaislada compacta</t>
  </si>
  <si>
    <t>Armado B767 / C767 Estructura terminal en bandera con cruceta de 2,4 metros red semiaislada compacta</t>
  </si>
  <si>
    <t>Armado B766 / C766 Estructura terminal en bandera con cruceta de 2,4 metros red semiaislada compacta</t>
  </si>
  <si>
    <t>Armado B761 / C761 Estructura alineación 0 - 6° bandera con cruceta de 2,4 metros red semiaislada compacta</t>
  </si>
  <si>
    <t>Armado B77TX / C77TX Estructura alineación 0 - 6° bandera con cruceta de 2,4 metros red semiaislada compacta</t>
  </si>
  <si>
    <t>Armado B177T / C177T Estructura doble terminal a cruceta centrada autosoportada de 1,4 metros segundo nivel red semiaislada compacta</t>
  </si>
  <si>
    <t>Armado B77T / C77T Estructura doble terminal a cruceta centrada autosoportada de 1,4 metros red semiaislada compacta</t>
  </si>
  <si>
    <t>Armado B176T / C176T Estructura terminal sencillo a cruceta centrada autosoportada de 1,4 metros - segundo nivel red semiaislada compacta</t>
  </si>
  <si>
    <t>Armado B76T / C76T Estructura terminal sencillo a cruceta centrada autosoportada de 1,4 metros red semiaislada compacta</t>
  </si>
  <si>
    <t>Armado B177C2 / C177C2 Estructura doble terminal doble circuito con herraje en "C" lateral segundo nivel red semiaislada compacta</t>
  </si>
  <si>
    <t>Armado B77C2 / C77C2 Estructura doble terminal doble circuito con herraje en "C" lateral red semiaislada compacta</t>
  </si>
  <si>
    <t>Armado B176C2 / C176C2 Estructura terminal sencillo doble circuito herraje lateral en "C" - segundo nivel red semiaislada compacta</t>
  </si>
  <si>
    <t>Armado B76C2 / C76C2 Estructura terminal sencillo doble circuito herraje lateral en "C" red semiaislada compacta</t>
  </si>
  <si>
    <t>Armado B172CD2 / C172CD2 Estructura ángulos 30° - 90° con herraje en "C" doble circuito red semiaislada compacta</t>
  </si>
  <si>
    <t>Armado B72CD2 / C72CD2 Estructura ángulos 30° - 90° con herraje en "C" doble circuito red semiaislada compacta</t>
  </si>
  <si>
    <t>Armado B72E2 / C72E2 Estructura ángulos 3 - 30° con herraje en "E" doble circuito red semiaislada compacta</t>
  </si>
  <si>
    <t>Armado B72C2 / B72C2 Estructura terminal sencillo centrado con herraje en "C" red semiaislada compacta</t>
  </si>
  <si>
    <t>Armado B712 / C712 Estructura alineación 0 - 3°, circuito sencillo con soporte tangencial y brazo antibalanceo red semiaislada compacta</t>
  </si>
  <si>
    <t>Armado B76C / C76C Estructura terminal sencillo centrado con herraje en "C" red semiaislada compacta</t>
  </si>
  <si>
    <t>Armado B72ED / C72ED Estructura ángulos 30°-90° con herraje en "E" red semiaislada compacta</t>
  </si>
  <si>
    <t>Armado B72E / C72E Estructura ángulos 3 - 30° con herraje en "E" red semiaislada compacta</t>
  </si>
  <si>
    <t>Armado B72CD / C72CD Estructura ángulos 3 - 30° con herraje en "C" red semiaislada compacta</t>
  </si>
  <si>
    <t>Armado B72C / C72C Estructura ángulos 3 - 30° con herraje en "C" lateral circuito sencillo red semiaislada compacta</t>
  </si>
  <si>
    <t>Armado B71 / C71 Estructura alineación 0 - 3°, circuito sencillo con soporte tangencial y brazo antibalanceo
red semiaislada compacta</t>
  </si>
  <si>
    <t>Armado B67SM / C67SM Estructura bandera terminal sencillo, red abierta, cable semiaislado</t>
  </si>
  <si>
    <t>Armado B66SM / C66SM Estructura bandera terminal sencillo, red abierta, cable semiaislado</t>
  </si>
  <si>
    <t>Armado B62SM / C62SM Estructura ángulos 3 - 30° bandera, red abierta, cable semiaislado</t>
  </si>
  <si>
    <t>Armado B61SM / C61SM Estructura alineación 0 - 3° bandera, red abierta, cable semiaislado</t>
  </si>
  <si>
    <t>Armado B57SM / C57SM Estructura doble terminal horizontal centrado, red abierta, cable semiaislado</t>
  </si>
  <si>
    <t>Armado B56SM / C56SM Estructura terminal sencillo horizontal centrado, red abierta, cable semiaislado</t>
  </si>
  <si>
    <t>Armado B152SM / C152SM Estructura ángulos 3 - 30° horizontal centrada red abierta, cable semiaislado</t>
  </si>
  <si>
    <t>Armado B151SM / C151SM Estructura alineación 0 -Estructura alineación 0 - 3° horizontal centrada, red abierta, cable semiaislado</t>
  </si>
  <si>
    <t>Armado B51SM / C51SM Estructura alineación 0 -Estructura alineación 0 - 3° horizontal centrada, red abierta, cable semiaislado</t>
  </si>
  <si>
    <t>Armado ICEL505</t>
  </si>
  <si>
    <t>Armado ICEL510</t>
  </si>
  <si>
    <t>Armado ICEL511</t>
  </si>
  <si>
    <t>Armado ICEL512</t>
  </si>
  <si>
    <t>Armado ICEL514</t>
  </si>
  <si>
    <t>Armado ICEL515</t>
  </si>
  <si>
    <t>Armado ICEL516</t>
  </si>
  <si>
    <t>Armado ICEL523</t>
  </si>
  <si>
    <t>Armado ICEL532</t>
  </si>
  <si>
    <t>Armado ICEL533</t>
  </si>
  <si>
    <t>Armado ICEL550</t>
  </si>
  <si>
    <t>Armado ICEL552</t>
  </si>
  <si>
    <t>Armado ICEL553</t>
  </si>
  <si>
    <t>Armado ICEL560</t>
  </si>
  <si>
    <t>Armado ICEL561</t>
  </si>
  <si>
    <t>Armado ICEL562</t>
  </si>
  <si>
    <t>Armado ICEL563</t>
  </si>
  <si>
    <t>Armado ICEL730</t>
  </si>
  <si>
    <t>Armado ICEL731</t>
  </si>
  <si>
    <t>Armado ICELP101</t>
  </si>
  <si>
    <t>Armado ICELP103</t>
  </si>
  <si>
    <t>Armado ICELP110</t>
  </si>
  <si>
    <t>Armado ICELP111</t>
  </si>
  <si>
    <t>Armado ICELP112</t>
  </si>
  <si>
    <t>Armado ICELP114</t>
  </si>
  <si>
    <t>Armado ICELR114</t>
  </si>
  <si>
    <t>Armado ICELR130</t>
  </si>
  <si>
    <t>Armado ICELR134</t>
  </si>
  <si>
    <t>Armado PH201</t>
  </si>
  <si>
    <t>Armado PH202</t>
  </si>
  <si>
    <t>Armado PH204</t>
  </si>
  <si>
    <t>Armado PH210</t>
  </si>
  <si>
    <t>Armado PH211</t>
  </si>
  <si>
    <t>Armado PH215</t>
  </si>
  <si>
    <t>Armado RE300</t>
  </si>
  <si>
    <t>Armado RH214</t>
  </si>
  <si>
    <t>Armado RH214-2H</t>
  </si>
  <si>
    <t>Armado RH230</t>
  </si>
  <si>
    <t>Armado RH231</t>
  </si>
  <si>
    <t>Armado RH232</t>
  </si>
  <si>
    <t>Armado RH233</t>
  </si>
  <si>
    <t>Armado S11 Conjunto corrido 0 - 60° redes aéreas BT</t>
  </si>
  <si>
    <t>Armado S11A Conjunto corrido 0 - 60° redes aéreas BT</t>
  </si>
  <si>
    <t>Armado S31 Estructura terminal sencillo, redes aéreas BT</t>
  </si>
  <si>
    <t>Armado S31A Estructura terminal sencillo, redes aéreas BT</t>
  </si>
  <si>
    <t>Armado S31R Estructura terminal sencillo con grapa terminal redes aéreas BT</t>
  </si>
  <si>
    <t>Armado S41A Estructura doble terminal sencillo, redes aéreas BT</t>
  </si>
  <si>
    <t>Armado S31AR Estructura terminal sencillo con grapa terminal redes aéreas BT</t>
  </si>
  <si>
    <t>Armado S41AR Estructura doble terminal con grapa terminal redes aéreas BT</t>
  </si>
  <si>
    <t>Armado TB01 Estructura conexión transformador a red secundaria entorchada</t>
  </si>
  <si>
    <t>Armado MCD1 Montaje caja de derivación de acometidas</t>
  </si>
  <si>
    <t>Armado MCD2 Montaje caja de derivación de acometidas</t>
  </si>
  <si>
    <t>Armado SAX Cruce aéreo red entorchada BT</t>
  </si>
  <si>
    <t>Armado ST1 Estructura bajante de puesta a tierra sencilla fin de línea. Redes de baja tensión.</t>
  </si>
  <si>
    <t>ST1</t>
  </si>
  <si>
    <t>VO1</t>
  </si>
  <si>
    <t>Armado VO1 Estructura retenida sencilla a tierra redes de baja tensión</t>
  </si>
  <si>
    <t>Armado V21 Estructura retenida sencilla a poste auxiliar redes de baja tensión</t>
  </si>
  <si>
    <t>Armado V11 Estructura retenida cuerda de guitarra redes de baja tensión</t>
  </si>
  <si>
    <t>Armado VR1 Estructura retenida sencilla a riel redes de baja tensión</t>
  </si>
  <si>
    <t>LA321-1</t>
  </si>
  <si>
    <t>Cable BT Aéreo Al 3x25+54,6 mm^2, neutro auto soportado. GSCC009/006</t>
  </si>
  <si>
    <t>LA324-2</t>
  </si>
  <si>
    <t>LA326-1</t>
  </si>
  <si>
    <t>LA327-1</t>
  </si>
  <si>
    <t>Armado LA320 Circuito secundario sencillo en conductor trenzado construcción en línea</t>
  </si>
  <si>
    <t>Armado LA320-1 Circuito secundario sencillo en conductor trenzado construcción en línea</t>
  </si>
  <si>
    <t>Armado LA321 Final de circuito secundario sencillo en conductor trenzado</t>
  </si>
  <si>
    <t>Armado LA321-1 Final de circuito secundario sencillo en conductor trenzado con</t>
  </si>
  <si>
    <t>Armado LA322 Circuito secundario sencillo con derivación en conductor trenzado</t>
  </si>
  <si>
    <t>Armado LA323 Circuito secundario doble en conductor trenzado construcción en línea</t>
  </si>
  <si>
    <t>Armado LA326 Salidas subterraneas de B.T. a red aérea en conductor trenzado</t>
  </si>
  <si>
    <t>Armado LA326-1 Salidas subterraneas de B.T. a red aérea en conductor trenzado con</t>
  </si>
  <si>
    <t>Armado LA327 Circuito secundario en retención doble con conductor trenzado de B.T.</t>
  </si>
  <si>
    <t>Armado LA327-1 Circuito secundario en retención doble con conductor trenzado de B.T. con</t>
  </si>
  <si>
    <t>Armado LA329 Circuito secundario sencillo en conductor trenzado con A.P.</t>
  </si>
  <si>
    <t>Armado LA330 Circuito secundario sencillo y alumbrado público, para cualquier</t>
  </si>
  <si>
    <t>Armado LA335 Montaje de seccionador portafusible 160 A para líneas de B.T</t>
  </si>
  <si>
    <t>Armado LA340 Circuito secundario sencillo en conductor trenzado sobre muros</t>
  </si>
  <si>
    <t>Armado LA341 Circuito secundario sencillo en conductor trenzado sobre muros</t>
  </si>
  <si>
    <t>Armado LA342 Circuito secundario sencillo en conductor trenzado sobre muros</t>
  </si>
  <si>
    <t>Armado LA343 Circuito secundario sencillo en conductor trenzado sobre muros con</t>
  </si>
  <si>
    <t>Armado LA344 Circuito secundario sencillo en conductor trenzado sobre muros</t>
  </si>
  <si>
    <t>Armado LA345 Circuito secundario sencillo en conductor trenzado sobre muros cambio</t>
  </si>
  <si>
    <t>Armado LA346 Circuito secundario sencillo, conductor trenzado sobre muros.</t>
  </si>
  <si>
    <t>Armado LA347 Circuito secundario sencillo en conductor trenzado sobre muros</t>
  </si>
  <si>
    <t>Armado LA348 Circuito secundario sencillo en conductor trenzado sobre muros</t>
  </si>
  <si>
    <t>Armado LA350 Circuito primario sencillo en conductor trenzado sobre muros</t>
  </si>
  <si>
    <t>Armado LAR309 Acometida aérea</t>
  </si>
  <si>
    <t>Armado LAR310 Acometida aérea con caja de medidor sobre muro</t>
  </si>
  <si>
    <t>Armado LAR311 Acometida aérea instalación de caja de medidor en poste</t>
  </si>
  <si>
    <t>Armado ICEL610</t>
  </si>
  <si>
    <t>Armado ICEL611</t>
  </si>
  <si>
    <t>Armado ICEL612</t>
  </si>
  <si>
    <t>Armado ICEL613</t>
  </si>
  <si>
    <t>Armado ICEL615</t>
  </si>
  <si>
    <t>Armado ICEL616</t>
  </si>
  <si>
    <t>Armado ICEL617</t>
  </si>
  <si>
    <t>Armado ICEL619</t>
  </si>
  <si>
    <t>Armado ICEL620</t>
  </si>
  <si>
    <t>Armado ICEL621</t>
  </si>
  <si>
    <t>Armado ICEL623</t>
  </si>
  <si>
    <t>Armado ICEL624</t>
  </si>
  <si>
    <t>MONTAJE DE ARMADOS CELSIA BT</t>
  </si>
  <si>
    <t>MONTAJE DE ARMADOS CODENSA BT</t>
  </si>
  <si>
    <t>MONTAJE DE ARMADOS ICEL BT</t>
  </si>
  <si>
    <t>Precios actualizados a 30mayo2022</t>
  </si>
  <si>
    <t>Armado LA328 Montaje de caja de barrajes adicional para conexión de acometidas</t>
  </si>
  <si>
    <t>Armado LA334 Transición de circuito secundario aéreo de red trenzada a red abierta existente</t>
  </si>
  <si>
    <t>Armado LA361 Acometida aérea de baja tensión con cable antifraude desde red abierta</t>
  </si>
  <si>
    <t>Armado LA362 Acometida aérea de baja tensión desde red trenzada</t>
  </si>
  <si>
    <t>Armado LA363 Acometida aérea alternativa 1</t>
  </si>
  <si>
    <t>Armado LA363-1 Acometida aérea alternativa 2</t>
  </si>
  <si>
    <t>Armado LA363-2 Acometida aérea alternativa 3</t>
  </si>
  <si>
    <t>Armado LA363-3 Acometida aérea alternativa 4</t>
  </si>
  <si>
    <t>Armado LA363-4 Acometida aérea alternativa 5</t>
  </si>
  <si>
    <t>Armado LA364 Instalación de caja de medidor monofásico en poste de concreto de 4,5 m</t>
  </si>
  <si>
    <t>Armado LA336-2 Montaje de seccionador portafusible 600 A para línea de B.T. (con soporte metálico)</t>
  </si>
  <si>
    <t>Armado LA336-3 Montaje de seccionador portafusible 600 A para línea de B.T. (con cruceta de madera de 1m)</t>
  </si>
  <si>
    <t>Armado LA336-1 Montaje de seccionador portafusible 600 A para línea de B.T. (con cruceta de madera de 2m)</t>
  </si>
  <si>
    <t>Armado LAR202 Línea rural 13,2 - 11,4 kV estructura triangular</t>
  </si>
  <si>
    <t>Armado LAR211 Línea rural 13,2 - 11,4 kV estructura triangular terminal</t>
  </si>
  <si>
    <t>Armado LAR213 Línea rural 13,2 - 11,4 kV estructura triangular de retención</t>
  </si>
  <si>
    <t>Armado LAR220 Linea rural 13,2 - 11,4 kV estructura de suspensión horizontal en H</t>
  </si>
  <si>
    <t>Armado LAR221 Línea rural 13,2 - 11,4 kV estructura terminal horizontal en H</t>
  </si>
  <si>
    <t>Armado LAR222 linea rural 13,2 - 11,4 kV estructura en H disposición horizontal</t>
  </si>
  <si>
    <t>Armado LAR227 Linea 13.2 - 11.4 kV estructura en H suspensión triangular</t>
  </si>
  <si>
    <t>Armado LAR232 Línea rural 13,2 - 11,4 kV estructura en H disposición triangular</t>
  </si>
  <si>
    <t>Armado LAR233 Línea rural 13,2 - 11,4 kV estructura de retención triangular en H</t>
  </si>
  <si>
    <t>Armado LAR235 Línea rural 13,2 - 11,4 kV estructura triangular en H para ángulos</t>
  </si>
  <si>
    <t>Armado LAR237 Línea rural 13,2 - 11,4 kV estructura de suspensión horizontal con</t>
  </si>
  <si>
    <t>Armado LAR243 Línea rural 13,2 - 11,4 kV estructura de retención horizontal en tres postes</t>
  </si>
  <si>
    <t>Armado LAR273 Línea rural 13,2 - 11,4 kV estructura en H de retención horizontal con crucetas de seis metros</t>
  </si>
  <si>
    <t>Armado LAR274 Línea rural 13,2 - 11,4 kV estructura de retención horizontal en tres</t>
  </si>
  <si>
    <t>Armado LAR276 Línea rural 13,2 - 11,4 kV derivación trifásica poste a poste</t>
  </si>
  <si>
    <t>Armado LAR277 Línea rural 13, 2 - 11,4 kV derivación trifásica en H</t>
  </si>
  <si>
    <t>Armado LAR278 Línea rural 13,2 - 11,4 kV derivación trifásica horizontal de H</t>
  </si>
  <si>
    <t>Armado LAR279 Línea rural 13,2 - 11,4 kV derivación trifásica triangular de H a H</t>
  </si>
  <si>
    <t>Armado LAR280 Línea rural 13,2 - 11,4 kV derivación en un poste de circuito trifilar</t>
  </si>
  <si>
    <t>Armado LAR282 Línea rural 13,2 - 11,4 kV montaje de seccionadores monopolares 400 A</t>
  </si>
  <si>
    <t>Armado LAR283 Línea rural 13,2 - 11,4 kV montaje de reconectador en línea</t>
  </si>
  <si>
    <t>Armado LAR284 Línea rural 13,2 - 11,4 kV montaje de reconectador en derivación</t>
  </si>
  <si>
    <t>Armado LAR285 Línea rural 13,2 - 11,4 kV montaje de reguladores en delta abierta</t>
  </si>
  <si>
    <t>Armado LAR286 Línea rural 13,2 -11,4 kV montaje de reconectador con transformador de</t>
  </si>
  <si>
    <t>Armado LAR288 Línea rural 13,2 - 11,4 kV - Montaje de seccionador bajo carga</t>
  </si>
  <si>
    <t>Armado LAR291 Línea rural 13,2 - 11,4 - 7,6 - 6,6 kV estructura bifilar terminal</t>
  </si>
  <si>
    <t>Armado LAR292 Línea rural 13,2 - 11,4 - 7,6 - 6,6 kV estructura bifilar en alineamiento</t>
  </si>
  <si>
    <t>Armado LAR293 Línea rural 13,2 - 11,4 - 7,6 - 6,6 kV retención doble para circuitos bifilares</t>
  </si>
  <si>
    <t>Armado LAR295 Línea rural 13,2 - 11,4 - 7,6 - 6,6 kV estructura bifilar en ángulo</t>
  </si>
  <si>
    <t>Armado LAR298 Línea rural 13,2 - 11, 4 - 7,6 - 6,6 kV estructura de alineamiento bifilar en H</t>
  </si>
  <si>
    <t>Armado LAR299 Línea rural 13,2 - 11,4 - 7,6 - 6,6 kV estructura bifilar en H para ángulos</t>
  </si>
  <si>
    <t>Armado LA240 Circuito primario sencillo - instalacion de medidor bicuerpo en</t>
  </si>
  <si>
    <t>Armado LA658 Red Aislada - Transición entre red aislada 11,4 kV o 13,2 kV</t>
  </si>
  <si>
    <t>Armado LA664 Red Aislada - Instalación de Seccionalizador (SZ) a 11,4 kV o 13,2 kV</t>
  </si>
  <si>
    <t>Armado LA665 Red Aislada - Doble circuito 11,4 kV o 13,2 kV</t>
  </si>
  <si>
    <t>Armado LA510 Linea 13,2 - 11,4 kV montaje de reconectador |</t>
  </si>
  <si>
    <t>Armado LA503 Línea 13,2 - 11,4 kV montaje de reconectador con transformador de</t>
  </si>
  <si>
    <t>Armado LAR205 Línea rural 13,2 - 11,4 kV estructura triangular en ángulo</t>
  </si>
  <si>
    <t>Armado LAR225 Línea rural 13,2 - 11,4 kV estructura en H para ángulos</t>
  </si>
  <si>
    <t>Armado LAR275 Línea rural 13,2 - 11,4 kV derivación trifásica en un poste</t>
  </si>
  <si>
    <t>Armado LAR294 Línea rural 13,2 - 11,4 - 7,6 - 6,6 kV retención doble en H para circuitos</t>
  </si>
  <si>
    <t>Armado LAR296 Línea rural 13,2 - 11,4 - 7,6 - 6,6 kV estructura terminal bifilar en H</t>
  </si>
  <si>
    <t>Armado LAR297 Línea rural 13,2 - 11,4 - 7,6 - 6,6 kV derivación bifilar en H</t>
  </si>
  <si>
    <t>Escalera de Fibra de Vidrio extención 24 pasos</t>
  </si>
  <si>
    <t>Equipo GPS</t>
  </si>
  <si>
    <t>promedio</t>
  </si>
  <si>
    <t>Equipos Audiovisuales</t>
  </si>
  <si>
    <t xml:space="preserve">Silleteria </t>
  </si>
  <si>
    <t>Carretilla</t>
  </si>
  <si>
    <t>Herramienta menor Obra civil</t>
  </si>
  <si>
    <t>Malacate</t>
  </si>
  <si>
    <t xml:space="preserve">Molde de grafito para soldadura exotérmica </t>
  </si>
  <si>
    <t>Herramienta y equipo menor (%M.O.)</t>
  </si>
  <si>
    <t>Maceta de acero</t>
  </si>
  <si>
    <t>Guadañadora</t>
  </si>
  <si>
    <t>Machete</t>
  </si>
  <si>
    <t>Motosierra</t>
  </si>
  <si>
    <t>Tirfor</t>
  </si>
  <si>
    <t xml:space="preserve">Mezcladora de concreto </t>
  </si>
  <si>
    <t>Grúa extensión montaje metal/postes</t>
  </si>
  <si>
    <t>Equipos de tensionamiento</t>
  </si>
  <si>
    <t>Herramientas para Hoyar</t>
  </si>
  <si>
    <t xml:space="preserve">Aparejo Doble </t>
  </si>
  <si>
    <t>Antenallas</t>
  </si>
  <si>
    <t>Diferenciales de 1 - 1/2 Tn</t>
  </si>
  <si>
    <t xml:space="preserve">Grua </t>
  </si>
  <si>
    <t xml:space="preserve">Equipo de Topografia </t>
  </si>
  <si>
    <t>Director De Proyecto</t>
  </si>
  <si>
    <t>Maestro De Obra</t>
  </si>
  <si>
    <t>Topógrafo</t>
  </si>
  <si>
    <t>Auxiliar De Obra Civil</t>
  </si>
  <si>
    <t>Capacitador(A) (Trabajadora Social)</t>
  </si>
  <si>
    <t>Coordinador Y/O Supervisor Del Proyecto</t>
  </si>
  <si>
    <t>Tecnico en Agronomia</t>
  </si>
  <si>
    <t>Ingeniero Forestal o Ambiental</t>
  </si>
  <si>
    <t>Coordinador Y/O Supervisor Protocolo COVID 19</t>
  </si>
  <si>
    <t>Grua Aislada para maniobra en linea viva (Incluye Cuadrilla)</t>
  </si>
  <si>
    <t>PH 12/510 kg-f-TA</t>
  </si>
  <si>
    <t>PH 12/510 kg-f-TDA</t>
  </si>
  <si>
    <t>Tractocamión</t>
  </si>
  <si>
    <t>Carromacho</t>
  </si>
  <si>
    <t>Tractor</t>
  </si>
  <si>
    <t>PF</t>
  </si>
  <si>
    <t>POSTES DE FIBRA DE VIDRIO</t>
  </si>
  <si>
    <t>Poste de fibra de vidrio de 8 m/510 kg-f</t>
  </si>
  <si>
    <t>Poste de fibra de vidrio de 8 m/750 kg-f</t>
  </si>
  <si>
    <t>Poste de fibra de vidrio de 9 m/510 kg-f</t>
  </si>
  <si>
    <t>Poste de fibra de vidrio de 9 m/750 kg-f</t>
  </si>
  <si>
    <t>Poste de fibra de vidrio de 9 m/1050 kg-f</t>
  </si>
  <si>
    <t>Poste de fibra de vidrio de 12 m/510 kg-f</t>
  </si>
  <si>
    <t>Poste de fibra de vidrio de 12 m/750 kg-f</t>
  </si>
  <si>
    <t>Poste de fibra de vidrio de 12 m/1050 kg-f</t>
  </si>
  <si>
    <t>Poste de fibra de vidrio de 12 m/1350 kg-f</t>
  </si>
  <si>
    <t>Poste de fibra de vidrio de 13 m/510 kg-f</t>
  </si>
  <si>
    <t>Poste de fibra de vidrio de 13 m/400 kg-f</t>
  </si>
  <si>
    <t>Poste de fibra de vidrio de 14 m/750 kg-f</t>
  </si>
  <si>
    <t>Poste de fibra de vidrio de 14 m/1050 kg-f</t>
  </si>
  <si>
    <t>Poste de fibra de vidrio de 14 m/1350 kg-f</t>
  </si>
  <si>
    <t>PF 12/510 kg-f</t>
  </si>
  <si>
    <t>PF 8/510 kg-f</t>
  </si>
  <si>
    <t>PF 8/750 kg-f</t>
  </si>
  <si>
    <t>PF 9/510 kg-f</t>
  </si>
  <si>
    <t>PF 9/750 kg-f</t>
  </si>
  <si>
    <t>PF 9/1050 kg-f</t>
  </si>
  <si>
    <t>PF 12/750 kg-f</t>
  </si>
  <si>
    <t>PF 12/1050 kg-f</t>
  </si>
  <si>
    <t>PF 12/1350 kg-f</t>
  </si>
  <si>
    <t>PF 13/510 kg-f</t>
  </si>
  <si>
    <t>PF 13/400 kg-f</t>
  </si>
  <si>
    <t>PF 14/750 kg-f</t>
  </si>
  <si>
    <t>PF 14/1050 kg-f</t>
  </si>
  <si>
    <t>PF 14/1350 kg-f</t>
  </si>
  <si>
    <t>Poste de fibra de vidrio de 8 m/1350 kg-f</t>
  </si>
  <si>
    <t>PF 8/1350 kg-f</t>
  </si>
  <si>
    <t>Transporte de Poste de fibra de vidrio de 13m/400 kg-f de Almacen a Punto de Izaje, en Terreno Llano sin Acceso Carrozable</t>
  </si>
  <si>
    <t>Transporte de Poste de 12 m/510 kg-f de Almacen a Punto de Izaje, en Terreno Llano sin Acceso Carrozable</t>
  </si>
  <si>
    <t>PF 12/750 kg-f-TA</t>
  </si>
  <si>
    <t>PH 12/750 kg-f-TA</t>
  </si>
  <si>
    <t>PH 12/1050 kg-f-TA</t>
  </si>
  <si>
    <t>PH 12/1350 kg-f-TA</t>
  </si>
  <si>
    <t>PH 13/510 kg-f-TA</t>
  </si>
  <si>
    <t>Transporte de Poste de 14 m/1050 kg-f de Almacen a Punto de Izaje, en Terreno Llano sin Acceso Carrozable</t>
  </si>
  <si>
    <t>PH 14/750 kg-f-TA</t>
  </si>
  <si>
    <t>PH 14/1050 kg-f-TA</t>
  </si>
  <si>
    <t>PH 14/1350 kg-f-TA</t>
  </si>
  <si>
    <t>PH 16/750 kg-f-TA</t>
  </si>
  <si>
    <t>PH 16/1350 kg-f-TA</t>
  </si>
  <si>
    <t>Transporte de Poste de 12 m/750 kg-f de Almacen a Punto de Izaje, en Terreno Llano sin Acceso Carrozable</t>
  </si>
  <si>
    <t>PH 12/750 kg-f-TDA</t>
  </si>
  <si>
    <t>Transporte de Poste de 12 m/1050 kg-f de Almacen a Punto de Izaje, en Terreno Llano sin Acceso Carrozable</t>
  </si>
  <si>
    <t>PH 12/1050 kg-f-TDA</t>
  </si>
  <si>
    <t>Transporte de Poste de 12 m/1350 kg-f de Almacen a Punto de Izaje, en Terreno Llano sin Acceso Carrozable</t>
  </si>
  <si>
    <t>PH 12/1350 kg-f-TDA</t>
  </si>
  <si>
    <t>Transporte de Poste de 13 m/510 kg-f de Almacen a Punto de Izaje, en Terreno Llano sin Acceso Carrozable</t>
  </si>
  <si>
    <t>PH 13/510 kg-f-TDA</t>
  </si>
  <si>
    <t>Transporte de Poste de 14 m/750 kg-f de Almacen a Punto de Izaje, en Terreno Llano sin Acceso Carrozable</t>
  </si>
  <si>
    <t>PH 14/750 kg-f-TDA</t>
  </si>
  <si>
    <t>PH 14/1050 kg-f-TDA</t>
  </si>
  <si>
    <t>PH 14/1350 kg-f-TDA</t>
  </si>
  <si>
    <t>Transporte de Poste de 14 m/1350 kg-f de Almacen a Punto de Izaje, en Terreno Llano sin Acceso Carrozable</t>
  </si>
  <si>
    <t>Transporte de Poste de 16 m/750 kg-f de Almacen a Punto de Izaje, en Terreno Llano sin Acceso Carrozable</t>
  </si>
  <si>
    <t>Transporte de Poste de 16 m/1350 kg-f de Almacen a Punto de Izaje, en Terreno Llano sin Acceso Carrozable</t>
  </si>
  <si>
    <t>PH 16/1350 kg-f-TDA</t>
  </si>
  <si>
    <t>PH 16/750 kg-f-TDA</t>
  </si>
  <si>
    <t>PF 12/510 kg-f-TA</t>
  </si>
  <si>
    <t>PF 12/1050 kg-f-TA</t>
  </si>
  <si>
    <t>PF 12/1350 kg-f-TA</t>
  </si>
  <si>
    <t>PF 13/510 kg-f-TA</t>
  </si>
  <si>
    <t>PF 13/400 kg-f-TA</t>
  </si>
  <si>
    <t>PF 14/750 kg-f-TA</t>
  </si>
  <si>
    <t>PF 14/1050 kg-f-TA</t>
  </si>
  <si>
    <t>PF 14/1350 kg-f-TA</t>
  </si>
  <si>
    <t>Transporte de Poste de fibra de vidrio de 12m/510 kg-f de Almacen a Punto de Izaje, en Terreno Llano sin Acceso Carrozable</t>
  </si>
  <si>
    <t>Transporte de Poste de fibra de vidrio de 12m/750 kg-f de Almacen a Punto de Izaje, en Terreno Llano sin Acceso Carrozable</t>
  </si>
  <si>
    <t>Transporte de Poste de fibra de vidrio de 12m/1050 kg-f de Almacen a Punto de Izaje, en Terreno Llano sin Acceso Carrozable</t>
  </si>
  <si>
    <t>Transporte de Poste de fibra de vidrio de 12m/1350 kg-f de Almacen a Punto de Izaje, en Terreno Llano sin Acceso Carrozable</t>
  </si>
  <si>
    <t>Transporte de Poste de fibra de vidrio de 13m/510 kg-f de Almacen a Punto de Izaje, en Terreno Llano sin Acceso Carrozable</t>
  </si>
  <si>
    <t>Transporte de Poste de fibra de vidrio de 14m/750 kg-f de Almacen a Punto de Izaje, en Terreno con Acceso Carrozable</t>
  </si>
  <si>
    <t>Transporte de Poste de fibra de vidrio de 13m/400 kg-f de Almacen a Punto de Izaje, en Terreno con Acceso Carrozable</t>
  </si>
  <si>
    <t>Transporte de Poste de fibra de vidrio de 13m/510 kg-f de Almacen a Punto de Izaje, en Terreno con Acceso Carrozable</t>
  </si>
  <si>
    <t>Transporte de Poste de fibra de vidrio de 12m/1350 kg-f de Almacen a Punto de Izaje, en Terreno con Acceso Carrozable</t>
  </si>
  <si>
    <t>Transporte de Poste de fibra de vidrio de 12m/1050 kg-f de Almacen a Punto de Izaje, en Terreno con Acceso Carrozable</t>
  </si>
  <si>
    <t>Transporte de Poste de fibra de vidrio de 12m/750 kg-f de Almacen a Punto de Izaje, en Terreno con Acceso Carrozable</t>
  </si>
  <si>
    <t>Transporte de Poste de fibra de vidrio de 12m/510 kg-f de Almacen a Punto de Izaje, en Terreno con Acceso Carrozable</t>
  </si>
  <si>
    <t>Transporte de Poste de fibra de vidrio de 14m/1050 kg-f de Almacen a Punto de Izaje, en Terreno con Acceso Carrozable</t>
  </si>
  <si>
    <t>Transporte de Poste de fibra de vidrio de 14m/1350 kg-f de Almacen a Punto de Izaje, en Terreno con Acceso Carrozable</t>
  </si>
  <si>
    <t>PF 12/510 kg-f-TDA</t>
  </si>
  <si>
    <t>PF 12/750 kg-f-TDA</t>
  </si>
  <si>
    <t>PF 12/1050 kg-f-TDA</t>
  </si>
  <si>
    <t>PF 12/1350 kg-f-TDA</t>
  </si>
  <si>
    <t>PF 13/510 kg-f-TDA</t>
  </si>
  <si>
    <t>PF 13/400 kg-f-TDA</t>
  </si>
  <si>
    <t>Transporte de Poste de 12 m/510 kg-f de Almacen a Punto de Izaje, en Terreno con Acceso Carrozable</t>
  </si>
  <si>
    <t>Transporte de Poste de 12 m/750 kg-f de Almacen a Punto de Izaje, en Terreno con Acceso Carrozable</t>
  </si>
  <si>
    <t>Transporte de Poste de 12 m/1050 kg-f de Almacen a Punto de Izaje, en Terreno con Acceso Carrozable</t>
  </si>
  <si>
    <t>Transporte de Poste de 12 m/1350 kg-f de Almacen a Punto de Izaje, en Terreno con Acceso Carrozable</t>
  </si>
  <si>
    <t>Transporte de Poste de 13 m/510 kg-f de Almacen a Punto de Izaje, en Terreno con Acceso Carrozable</t>
  </si>
  <si>
    <t>Transporte de Poste de 14 m/750 kg-f de Almacen a Punto de Izaje, en Terreno con Acceso Carrozable</t>
  </si>
  <si>
    <t>Transporte de Poste de 14 m/1050 kg-f de Almacen a Punto de Izaje, en Terreno con Acceso Carrozable</t>
  </si>
  <si>
    <t>Transporte de Poste de 14 m/1350 kg-f de Almacen a Punto de Izaje, en Terreno con Acceso Carrozable</t>
  </si>
  <si>
    <t>Transporte de Poste de 16 m/750 kg-f de Almacen a Punto de Izaje, en Terreno con Acceso Carrozable</t>
  </si>
  <si>
    <t>Transporte de Poste de 16 m/1350 kg-f de Almacen a Punto de Izaje, en Terreno con Acceso Carrozable</t>
  </si>
  <si>
    <t>Transporte de Poste de fibra de vidrio de 12m/510 kg-f de Almacen a Punto de Izaje, en Terreno Accidentado sin Acceso Carrozable</t>
  </si>
  <si>
    <t>Transporte de Poste de fibra de vidrio de 12m/750 kg-f de Almacen a Punto de Izaje, en Terreno Accidentado sin Acceso Carrozable</t>
  </si>
  <si>
    <t>Transporte de Poste de fibra de vidrio de 12m/1050 kg-f de Almacen a Punto de Izaje, en Terreno Accidentado sin Acceso Carrozable</t>
  </si>
  <si>
    <t>Transporte de Poste de fibra de vidrio de 12m/1350 kg-f de Almacen a Punto de Izaje, en Terreno Accidentado sin Acceso Carrozable</t>
  </si>
  <si>
    <t>Transporte de Poste de fibra de vidrio de 13m/510 kg-f de Almacen a Punto de Izaje, en Terreno Accidentado sin Acceso Carrozable</t>
  </si>
  <si>
    <t>Transporte de Poste de fibra de vidrio de 13m/400 kg-f de Almacen a Punto de Izaje, en Terreno Accidentado sin Acceso Carrozable</t>
  </si>
  <si>
    <t>PF 12/510 kg-f-TADA</t>
  </si>
  <si>
    <t>PF 12/750 kg-f-TADA</t>
  </si>
  <si>
    <t>PF 12/1050 kg-f-TADA</t>
  </si>
  <si>
    <t>PF 12/1350 kg-f-TADA</t>
  </si>
  <si>
    <t>PF 13/510 kg-f-TADA</t>
  </si>
  <si>
    <t>PF 13/400 kg-f-TADA</t>
  </si>
  <si>
    <t>postes de hormigon en TDA</t>
  </si>
  <si>
    <t>postes fibra vidrio TA</t>
  </si>
  <si>
    <t>postes fibra vidrio TADA</t>
  </si>
  <si>
    <t>postes fibra vidrio TDA</t>
  </si>
  <si>
    <t>BT</t>
  </si>
  <si>
    <t xml:space="preserve">Transporte de Poste de C.A.C. de 9 m/510 kg-f de Almacen a Punto de Izaje, en Terreno con Acceso Carrozable </t>
  </si>
  <si>
    <t xml:space="preserve">Transporte de Poste de C.A.C. de 9 m/750 kg-f de Almacen a Punto de Izaje, en Terreno con Acceso Carrozable </t>
  </si>
  <si>
    <t xml:space="preserve">Transporte de Poste de C.A.C. de 9 m/1050 kg-f de Almacen a Punto de Izaje, en Terreno con Acceso Carrozable </t>
  </si>
  <si>
    <t>Transporte de Poste de C.A.C. de 9 m/510 kg-f de Almacen a Punto de Izaje, en Terreno Llano sin Acceso Carrozable</t>
  </si>
  <si>
    <t>Transporte de Poste de C.A.C. de 9 m/750 kg-f de Almacen a Punto de Izaje, en Terreno Llano sin Acceso Carrozable</t>
  </si>
  <si>
    <t>Transporte de Poste de C.A.C. de 9 m/1050 kg-f de Almacen a Punto de Izaje, en Terreno Llano sin Acceso Carrozable</t>
  </si>
  <si>
    <t>PH 9/510 Kg-f-TA</t>
  </si>
  <si>
    <t>PH 9/750 Kg-f-TA</t>
  </si>
  <si>
    <t>PH 9/1050 Kg-f-TA</t>
  </si>
  <si>
    <t>PH 9/510 Kg-f-TDA</t>
  </si>
  <si>
    <t>PH 9/750 Kg-f-TDA</t>
  </si>
  <si>
    <t>PH 9/1050 Kg-f-TDA</t>
  </si>
  <si>
    <t>PF 8/510 kg-f-TA</t>
  </si>
  <si>
    <t>PF 8/750 kg-f-TA</t>
  </si>
  <si>
    <t>PF 8/1350 kg-f-TA</t>
  </si>
  <si>
    <t>PF 9/510 kg-f-TA</t>
  </si>
  <si>
    <t>PF 9/750 kg-f-TDA</t>
  </si>
  <si>
    <t>PF 9/1050 kg-f-TDA</t>
  </si>
  <si>
    <t xml:space="preserve">Transporte de Poste de fibra de vidrio de 8 m/510 kg-f de Almacen a Punto de Izaje, en Terreno con Acceso Carrozable </t>
  </si>
  <si>
    <t xml:space="preserve">Transporte de Poste de fibra de vidrio de 8 m/750 kg-f de Almacen a Punto de Izaje, en Terreno con Acceso Carrozable </t>
  </si>
  <si>
    <t xml:space="preserve">Transporte de Poste de fibra de vidrio de 8 m/1350 kg-f de Almacen a Punto de Izaje, en Terreno con Acceso Carrozable </t>
  </si>
  <si>
    <t>Transporte de Poste de fibra de vidrio de 9 m/510 kg-f de Almacen a Punto de Izaje, en Terreno Llano sin Acceso Carrozable</t>
  </si>
  <si>
    <t>Transporte de Poste de fibra de vidrio de 9 m/750 kg-f de Almacen a Punto de Izaje, en Terreno Llano sin Acceso Carrozable</t>
  </si>
  <si>
    <t>Transporte de Poste de fibra de vidrio de 9 m/1050 kg-f de Almacen a Punto de Izaje, en Terreno Llano sin Acceso Carrozable</t>
  </si>
  <si>
    <t>Apoyo, Hincado, Identificación y/o codificación, y Señalización de Poste de 12 m/510 kg-f</t>
  </si>
  <si>
    <t>Apoyo, Hincado, Identificación y/o codificación, y Señalización de Poste de 12 m/750 kg-f</t>
  </si>
  <si>
    <t>Apoyo, Hincado, Identificación y/o codificación, y Señalización de Poste de 12 m/1050 kg-f</t>
  </si>
  <si>
    <t>Apoyo, Hincado, Identificación y/o codificación, y Señalización de Poste de 12 m/1350 kg-f</t>
  </si>
  <si>
    <t>Apoyo, Hincado, Identificación y/o codificación, y Señalización de Poste de 13 m/510 kg-f</t>
  </si>
  <si>
    <t>Apoyo, Hincado, Identificación y/o codificación, y Señalización de Poste de 14 m/750 kg-f</t>
  </si>
  <si>
    <t>Apoyo, Hincado, Identificación y/o codificación, y Señalización de Poste de 14 m/1050 kg-f</t>
  </si>
  <si>
    <t>Apoyo, Hincado, Identificación y/o codificación, y Señalización de Poste de 14 m/1350 kg-f</t>
  </si>
  <si>
    <t>Apoyo, Hincado, Identificación y/o codificación, y Señalización de Poste de 16 m/750 kg-f</t>
  </si>
  <si>
    <t>Apoyo, Hincado, Identificación y/o codificación, y Señalización de Poste de 16 m/1050 kg-f</t>
  </si>
  <si>
    <t>Apoyo, Hincado, Identificación y/o codificación, y Señalización de Poste de fibra de vidrio de 12 m/510 kg-f</t>
  </si>
  <si>
    <t>Apoyo, Hincado, Identificación y/o codificación, y Señalización de Poste de fibra de vidrio de 12 m/750 kg-f</t>
  </si>
  <si>
    <t>Apoyo, Hincado, Identificación y/o codificación, y Señalización de Poste de fibra de vidrio de 12 m/1050 kg-f</t>
  </si>
  <si>
    <t>Apoyo, Hincado, Identificación y/o codificación, y Señalización de Poste de fibra de vidrio de 12 m/1350 kg-f</t>
  </si>
  <si>
    <t>Apoyo, Hincado, Identificación y/o codificación, y Señalización de Poste de fibra de vidrio de 13 m/510 kg-f</t>
  </si>
  <si>
    <t>Apoyo, Hincado, Identificación y/o codificación, y Señalización de Poste de fibra de vidrio de 13 m/400 kg-f</t>
  </si>
  <si>
    <t>Apoyo, Hincado, Identificación y/o codificación, y Señalización de Poste de fibra de vidrio de 14 m/750 kg-f</t>
  </si>
  <si>
    <t>Apoyo, Hincado, Identificación y/o codificación, y Señalización de Poste de fibra de vidrio de 14 m/1050 kg-f</t>
  </si>
  <si>
    <t>Apoyo, Hincado, Identificación y/o codificación, y Señalización de Poste de fibra de vidrio de 14 m/1350 kg-f</t>
  </si>
  <si>
    <t>Apoyo, Hincado, Identificación y/o codificación, y Señalización de Poste de C.A.C. de 9 m/510 kg-f</t>
  </si>
  <si>
    <t>Apoyo, Hincado, Identificación y/o codificación, y Señalización de Poste de C.A.C. de 9 m/750 kg-f</t>
  </si>
  <si>
    <t>Apoyo, Hincado, Identificación y/o codificación, y Señalización de Poste de C.A.C. de 9 m/1050 kg-f</t>
  </si>
  <si>
    <t>Apoyo, Hincado, Identificación y/o codificación, y Señalización de Poste de fibra de vidrio de 8 m/510 kg-f</t>
  </si>
  <si>
    <t>Apoyo, Hincado, Identificación y/o codificación, y Señalización de Poste de fibra de vidrio de 8 m/750 kg-f</t>
  </si>
  <si>
    <t>Apoyo, Hincado, Identificación y/o codificación, y Señalización de Poste de fibra de vidrio de 8 m/1350 kg-f</t>
  </si>
  <si>
    <t>Apoyo, Hincado, Identificación y/o codificación, y Señalización de Poste de fibra de vidrio de 9 m/510 kg-f</t>
  </si>
  <si>
    <t>Apoyo, Hincado, Identificación y/o codificación, y Señalización de Poste de fibra de vidrio de 9 m/750 kg-f</t>
  </si>
  <si>
    <t>Apoyo, Hincado, Identificación y/o codificación, y Señalización de Poste de fibra de vidrio de 9 m/1050 kg-f</t>
  </si>
  <si>
    <t>Conductor semiasislado AAAC de 123,3 kcmil para 13,2kV</t>
  </si>
  <si>
    <t>Conductor semiasislado AAAC de 246,9 kcmil para 13,2 kV</t>
  </si>
  <si>
    <t>Conductor semiasislado AAAC de 312,8 kcmil para 13,2 kV</t>
  </si>
  <si>
    <t>Conductor semiasislado AAAC de 246,9 kcmil para 34.5 kV</t>
  </si>
  <si>
    <t>Conductor semiasislado AAAC de 312,8 kcmil para 34.5 kV</t>
  </si>
  <si>
    <t>Conductor semiasislado AAAC de 394,5 kcmil para 34.5 kV</t>
  </si>
  <si>
    <t>Tensionado y Puesta en flecha de Conductor ACSR/AW 1/0 MENSAJERO 13.2KV</t>
  </si>
  <si>
    <t>Tensionado y Puesta en flecha de Cable mensajero de acero 3/8"</t>
  </si>
  <si>
    <t>Tensionado y Puesta en flecha de Conductor ACSR 1/0 AWG</t>
  </si>
  <si>
    <t>Tensionado y Puesta en flecha de Conductor ACSR 4/0 AWG</t>
  </si>
  <si>
    <t>Tensionado y Puesta en flecha de Conductor ACSR 266,8 kcmil</t>
  </si>
  <si>
    <t>Tensionado y Puesta en flecha de Conductor ACSR 336,4 kcmil</t>
  </si>
  <si>
    <t>Tensionado y Puesta en flecha de Conductor ACSR 477 kcmil</t>
  </si>
  <si>
    <t>Tensionado y Puesta en flecha de Conductor semiasislado AAAC de 123,3 kcmil para 13,2kV</t>
  </si>
  <si>
    <t>Tensionado y Puesta en flecha de Conductor semiasislado AAAC de 246,9 kcmil para 13,2 kV</t>
  </si>
  <si>
    <t>Tensionado y Puesta en flecha de Conductor semiasislado AAAC de 312,8 kcmil para 13,2 kV</t>
  </si>
  <si>
    <t>Tensionado y Puesta en flecha de Conductor semiasislado AAAC de 246,9 kcmil para 34.5 kV</t>
  </si>
  <si>
    <t>Tensionado y Puesta en flecha de Conductor semiasislado AAAC de 312,8 kcmil para 34.5 kV</t>
  </si>
  <si>
    <t>Tensionado y Puesta en flecha de Conductor semiasislado AAAC de 394,5 kcmil para 34.5 kV</t>
  </si>
  <si>
    <t>SM13.2-3xAAAC 312,8 kcmil / 1/0ACSR/AW</t>
  </si>
  <si>
    <t>SM13.2-3xAAAC 394,5 kcmil / 1/0ACSR/AW</t>
  </si>
  <si>
    <t>SM34.5-3xAAAC 123,3 kcmil / 1/0ACSR/AW</t>
  </si>
  <si>
    <t>SM34.5-3xAAAC 246,9 kcmil / 1/0ACSR/AW</t>
  </si>
  <si>
    <t>SM34.5-3xAAAC 312,8 kcmil / 1/0ACSR/AW</t>
  </si>
  <si>
    <t>SM34.5-3xAAAC 394,5 kcmil / 1/0ACSR/AW</t>
  </si>
  <si>
    <t>Conductor semiasislado AAAC de 123,3 kcmil para 34,5 kV</t>
  </si>
  <si>
    <t>Tensionado y Puesta en flecha de Conductor semiasislado AAAC de 123,3 kcmil para 34,5 kV</t>
  </si>
  <si>
    <t>Conductor semiasislado AAAC de 394,5 kcmil para 13,2 kV</t>
  </si>
  <si>
    <t>Tensionado y Puesta en flecha de Conductor semiasislado AAAC de 394,5 kcmil para 13,2 kV</t>
  </si>
  <si>
    <t>Tensionado y Puesta en flecha de Conductor AAAC 123,3 kcmil</t>
  </si>
  <si>
    <t>Tensionado y Puesta en flecha de Conductor AAAC 246,9 kcmil</t>
  </si>
  <si>
    <t>Tensionado y Puesta en flecha de Conductor AAAC 312,8 kcmil</t>
  </si>
  <si>
    <t>Tensionado y Puesta en flecha de Conductor AAAC 394,5 kcmil</t>
  </si>
  <si>
    <t>SM13.2-3xAAAC 123,3 kcmil / Acero 3/8</t>
  </si>
  <si>
    <t>SM13.2-3xAAAC 246,9 kcmil / Acero 3/8</t>
  </si>
  <si>
    <t>SM13.2-3xAAAC 312,8 kcmil / Acero 3/8</t>
  </si>
  <si>
    <t>SM13.2-3xAAAC 394,5 kcmil / Acero 3/8</t>
  </si>
  <si>
    <t>SM34.5-3xAAAC 123,3 kcmil / Acero 3/8</t>
  </si>
  <si>
    <t>SM34.5-3xAAAC 246,9 kcmil / Acero 3/8</t>
  </si>
  <si>
    <t>SM34.5-3xAAAC 312,8 kcmil / Acero 3/8</t>
  </si>
  <si>
    <t>SM34.5-3xAAAC 394,5 kcmil / Acero 3/8</t>
  </si>
  <si>
    <t>MONTAJE DE CONDUCTORES AUTOSOPORTADOS</t>
  </si>
  <si>
    <t>Tensionado y Puesta en flecha de Conductor trenzado de Aluminio Triplex #2 AWG</t>
  </si>
  <si>
    <t>Tensionado y Puesta en flecha de Conductor trenzado de Aluminio Triplex #1/0 AWG</t>
  </si>
  <si>
    <t>Tensionado y Puesta en flecha de Conductor trenzado de Aluminio Cuadruplex #1/0 AWG</t>
  </si>
  <si>
    <t>Tensionado y Puesta en flecha de Conductor trenzado de Aluminio Triplex #4/0 AWG</t>
  </si>
  <si>
    <t>Tensionado y Puesta en flecha de Conductor trenzado de Aluminio Cuadruplex #4/0 AWG</t>
  </si>
  <si>
    <t>Tensionado y Puesta en flecha de Conductor trenzado de Aluminio Duplex #6 AWG</t>
  </si>
  <si>
    <t>30% APU 2.2</t>
  </si>
  <si>
    <t>x</t>
  </si>
  <si>
    <t>MATERIALES EN OBRA</t>
  </si>
  <si>
    <t>Concreto 300 Psi</t>
  </si>
  <si>
    <t>Hierro</t>
  </si>
  <si>
    <t>Armado LA324 Circuito secundario sencillo en conductor trenzado construcción angular</t>
  </si>
  <si>
    <t>Armado LA324-2 Circuito secundario sencillo en conductor trenzado construcción angular</t>
  </si>
  <si>
    <t>Armado LA325 Circuito secundario doble en conductor trenzado-construcción angular</t>
  </si>
  <si>
    <t>CM16-I</t>
  </si>
  <si>
    <t>CM16-II</t>
  </si>
  <si>
    <t>Relleno y Compactación para cimentación de Poste 16m, en Terreno Tipo II (Rocoso)</t>
  </si>
  <si>
    <t>Relleno y Compactación para cimentación de Poste 16m, en Terreno Tipo I (Arcilloso y Conglomerado)</t>
  </si>
  <si>
    <t>Relleno y Compactación para cimentación de Poste 14m, en Terreno Tipo II (Rocoso)</t>
  </si>
  <si>
    <t>Relleno y Compactación para cimentación de Poste 14m, en Terreno Tipo I (Arcilloso y Conglomerado)</t>
  </si>
  <si>
    <t>CMC14-I</t>
  </si>
  <si>
    <t>CMC14-II</t>
  </si>
  <si>
    <t>CMC14-III</t>
  </si>
  <si>
    <t>CMC16-I</t>
  </si>
  <si>
    <t>CMC16-II</t>
  </si>
  <si>
    <t>CMC16-III</t>
  </si>
  <si>
    <t>Cimentación con Concreto Armado de Poste de 12m en Terreno Tipo I (Arcilloso y Conglomerado)</t>
  </si>
  <si>
    <t>Cimentación con Concreto Armado de Poste de 12m en Terreno Tipo II (Rocoso)</t>
  </si>
  <si>
    <t>Cimentación con Concreto Armado de Poste de 12m en Terreno Tipo III (Húmedo)</t>
  </si>
  <si>
    <t>Cimentación con Concreto Armado de Poste de 13m en Terreno Tipo I (Arcilloso y Conglomerado)</t>
  </si>
  <si>
    <t>Cimentación con Concreto Armado de Poste de 13m en Terreno Tipo II (Rocoso)</t>
  </si>
  <si>
    <t>Cimentación con Concreto Armado de Poste de 13m en Terreno Tipo III (Húmedo)</t>
  </si>
  <si>
    <t>Cimentación con Concreto Armado de Poste de 14m en Terreno Tipo I (Arcilloso y Conglomerado)</t>
  </si>
  <si>
    <t>Cimentación con Concreto Armado de Poste de 14m en Terreno Tipo II (Rocoso)</t>
  </si>
  <si>
    <t>Cimentación con Concreto Armado de Poste de 14m en Terreno Tipo III (Húmedo)</t>
  </si>
  <si>
    <t>Cimentación con Concreto Armado de Poste de 16m en Terreno Tipo I (Arcilloso y Conglomerado)</t>
  </si>
  <si>
    <t>Cimentación con Concreto Armado de Poste de 16m en Terreno Tipo II (Rocoso)</t>
  </si>
  <si>
    <t>Cimentación con Concreto Armado de Poste de 16m en Terreno Tipo III (Húmedo)</t>
  </si>
  <si>
    <t>Instalación de Retenida V02-V03</t>
  </si>
  <si>
    <t>Instalación de Retenida V10-V14</t>
  </si>
  <si>
    <t>Instalación de Retenida V42-V43</t>
  </si>
  <si>
    <t>Instalación de Retenida V62-V63</t>
  </si>
  <si>
    <t>Instalación de Retenida V72-V73</t>
  </si>
  <si>
    <t>Instalación de Retenida VR2-VR3</t>
  </si>
  <si>
    <t>Instalación de Retenida VP2-VP3</t>
  </si>
  <si>
    <t>Cimentación con Concreto de Retenida MT</t>
  </si>
  <si>
    <t>Cimentación con Concreto Ciclópeo de Poste de 9m en Terreno Tipo I (Arcilloso y Conglomerado)</t>
  </si>
  <si>
    <t>Cimentación con Concreto Ciclópeo de Poste de 9m en Terreno Tipo II (Rocoso)</t>
  </si>
  <si>
    <t>Cimentación con Concreto Ciclópeo de Poste de 9m en Terreno Tipo III (Húmedo)</t>
  </si>
  <si>
    <t>CMC9-I</t>
  </si>
  <si>
    <t>CMC9-II</t>
  </si>
  <si>
    <t>CMC9-III</t>
  </si>
  <si>
    <t>Instalación de Retenida V22-V23</t>
  </si>
  <si>
    <t>Instalación de Poste amigo</t>
  </si>
  <si>
    <t>MTF121</t>
  </si>
  <si>
    <t>Adaptador para retención para cable preformado fin de línea</t>
  </si>
  <si>
    <t>MTF122</t>
  </si>
  <si>
    <t>Arandela Cuadrada Curva de Acero Galvanizado Ø 16 x 63.5 mm (5/8" x 2 1/2")</t>
  </si>
  <si>
    <t>Pin para Aislador de Polietileno para Red Forrada</t>
  </si>
  <si>
    <t>MTF123</t>
  </si>
  <si>
    <t>MTF124</t>
  </si>
  <si>
    <t>Material varios (Yeso,estacas,cordel,etc)</t>
  </si>
  <si>
    <t>Ayudante</t>
  </si>
  <si>
    <t>Porta aislador para cruceta metálica 15 kV espigo 3/4"</t>
  </si>
  <si>
    <t>ACSR 2/0 AWG</t>
  </si>
  <si>
    <t>Tornillo máquina galvanizado de Ø 1/2" x 3" (13 mm x 75 mm), provisto de Tuerca y  Contratuerca</t>
  </si>
  <si>
    <t>Tornillo máquina galvanizado de Ø 1/2" x 5" (13 mm Ø x 127 mm), provisto de Tuerca y  Contratuerca</t>
  </si>
  <si>
    <t>Tornillo máquina galvanizado de Ø 1/2" x 6" (13 mm x 152 mm), provisto de Tuerca y  Contratuerca</t>
  </si>
  <si>
    <t>Tornillo máquina galvanizado de Ø 1/2" x 2 1/2" (13 mm Ø x 63.5 mm), provisto de Tuerca y  Contratuerca</t>
  </si>
  <si>
    <t>Tornillo máquina galvanizado de Ø 1/2" x 8" (13 mm x 203 mm), con Tuerca y  Contratuerca</t>
  </si>
  <si>
    <t>Tornillo máquina galvanizado de Ø 1/2" x 10" (13 mm Ø x 254 mm), provisto de Tuerca y  Contratuerca</t>
  </si>
  <si>
    <t>Tornillo máquina galvanizado de Ø 5/8" x 2" (15,8 mm x 51 mm), con Tuerca y Contratuerca hexagonal</t>
  </si>
  <si>
    <t>Tornillo máquina galvanizado de Ø 5/8" x 5" (15,8 mm  x 127 mm), con Tuerca y  Contratuerca</t>
  </si>
  <si>
    <t>Tornillo máquina galvanizado de Ø 5/8" x 8" (15,8 mm x 204 mm), con Tuerca y Contratuerca hexagonal</t>
  </si>
  <si>
    <t>Tornillo máquina galvanizado de Ø 5/8" x 10" (15,8 x 254 mm), provisto de Tuerca y  Contratuerca</t>
  </si>
  <si>
    <t>Tornillo máquina galvanizado de Ø 5/8" x 12" (16 mm x 305 mm), con Tuerca y  Contratuerca</t>
  </si>
  <si>
    <t>Tornillo máquina galvanizado de Ø 5/8" x 16" (16 mm x 406 mm,) con Tuerca y  Contratuerca</t>
  </si>
  <si>
    <t>Tornillo máquina galvanizado de Ø 5/8" x 20" (16 mm  x 508 mm), con Tuerca y  Contratuerca</t>
  </si>
  <si>
    <t>Tornillo Carruaje Ø 15,9 x 89 mm (5/8" x 3 1/2") con tuerca hexagonal (tipo 5)</t>
  </si>
  <si>
    <t>Grapa Terminal recta para cables entre 6 AWG - 3/0 AWG</t>
  </si>
  <si>
    <t>Perno Ojo de A°G° de Ø 5/8" x 4" (16 mm x 102 mm), con Tuerca y Contratuerca</t>
  </si>
  <si>
    <t>Perno Ojo tipo 12 de A°G° de Ø 5/8" x 14" (16 mm  x 356 mm), provisto de Tuerca  y Contratuerca</t>
  </si>
  <si>
    <t>Perno Ojo de A°G° de 5/8" x 20" (16 mm Ø x 508 mm), provisto de Tuerca  y Contratuerca</t>
  </si>
  <si>
    <t>Grapa Terminal recta para cables entre 6 AWG - 2/0 AWG</t>
  </si>
  <si>
    <t>Seccionalizador 34,5 kV</t>
  </si>
  <si>
    <t>Seccionador monopolar tipo cuchilla, 36 kV, 600 A</t>
  </si>
  <si>
    <t>Cable encauchetado 3 x 12 AWG</t>
  </si>
  <si>
    <t>Transformador Monofásico Fase - Neutro de 5 kVA; 11,4 / 0,240-0,120 kV</t>
  </si>
  <si>
    <t>Transformador Monofásico Fase - Neutro de 10 kVA; 11,4 / 0.240-0,120 kV</t>
  </si>
  <si>
    <t>Transformador Monofásico Fase - Neutro de 15 kVA; 11,4 / 0.240-0,120 kV</t>
  </si>
  <si>
    <t>Transformador Monofásico Fase - Neutro de 25 kVA; 11,4 / 0.240-0,120 kV</t>
  </si>
  <si>
    <t>Transformador Monofásico Fase - Neutro de 37,5 kVA; 11,4 / 0.240-0,120 kV</t>
  </si>
  <si>
    <t>Transformador Monofásico Fase - Neutro de 50 kVA; 11,4 / 0.240-0,120 kV</t>
  </si>
  <si>
    <t>TRANSFORMADORES</t>
  </si>
  <si>
    <t>Unidad periférica, tipo exterior</t>
  </si>
  <si>
    <t>Caja de Derivacion para Acometidas monofásica, 4 puestos</t>
  </si>
  <si>
    <t>Tumaco</t>
  </si>
  <si>
    <t>Cartagena</t>
  </si>
  <si>
    <t>Barranquilla</t>
  </si>
  <si>
    <t>Santa Marta</t>
  </si>
  <si>
    <t>Buenaventura</t>
  </si>
  <si>
    <t>Precio
(Pesos $ / kg)</t>
  </si>
  <si>
    <t>$</t>
  </si>
  <si>
    <t>Cruceta metálica galvanizada 101 x 101 x 9,5 x 6000 mm (4" x 4" x 3/8" x 6,00 m)</t>
  </si>
  <si>
    <t>Aislador Pin para Red Forrada</t>
  </si>
  <si>
    <t>MTF131</t>
  </si>
  <si>
    <t>MTF132</t>
  </si>
  <si>
    <t>MTF133</t>
  </si>
  <si>
    <t>MTF134</t>
  </si>
  <si>
    <t>Perno corto Ac.Galv. 3/4"-3/4"x3"</t>
  </si>
  <si>
    <t>MTF321</t>
  </si>
  <si>
    <t>MTF322</t>
  </si>
  <si>
    <t>MTF323</t>
  </si>
  <si>
    <t>MTF324</t>
  </si>
  <si>
    <t>Conector tipo cuña ACSR ó AAAC</t>
  </si>
  <si>
    <t>MTF326</t>
  </si>
  <si>
    <t>MTF335</t>
  </si>
  <si>
    <t>Grapa de retención recta de conductor 4/0 AWG</t>
  </si>
  <si>
    <t>MTF421</t>
  </si>
  <si>
    <t>Grapa de retención recta de conductor 1/0 AWG</t>
  </si>
  <si>
    <t>Arandela Cuadrada Curva de Acero Galvanizado 2 1/4" x 2 1/4" x 3/16" (56.5 mm x 4.7)</t>
  </si>
  <si>
    <t>Grapa de suspensión aluminio conductor AWG 4/0</t>
  </si>
  <si>
    <t>Arandela Cuadrada Curva de Acero Galvanizado 5/8" x 12"</t>
  </si>
  <si>
    <t>Espaciador Romboidal 15kV</t>
  </si>
  <si>
    <t>Grapa para soporte tangencial 15kV</t>
  </si>
  <si>
    <t>Perno de 5/8" en U</t>
  </si>
  <si>
    <t>Cinta Aislante Autofundente</t>
  </si>
  <si>
    <t>Cinta Aislante 33x15 metros</t>
  </si>
  <si>
    <t>Tuerca Hexagonal de Acero galvanizado de 5/8"</t>
  </si>
  <si>
    <t>REDES AÉREAS DE MEDIA TENSIÓN FORRADAS SIN NEUTRO</t>
  </si>
  <si>
    <t>REDES AÉREAS DE MEDIA TENSIÓN SIN NEUTRO</t>
  </si>
  <si>
    <t>Retención Preformado "Z" aislado 57/1-3 ACSR 1/0 AWG (AAAC 123,3 MCM)</t>
  </si>
  <si>
    <t>Retención Preformado "Z" aislado 57/1-3 ACSR 4/0 AWG (AAAC 246,9 MCM)</t>
  </si>
  <si>
    <t>Retención preformado "Ω" aislado 57/1-3 ASCR 1/0 AWG (AAAC 123,3) MCM tipo Ω doble</t>
  </si>
  <si>
    <t>Retención preformado "Ω" aislado 57/1-3 ASCR 4/0 AWG (AAAC 246,9) MCM tipo Ω doble</t>
  </si>
  <si>
    <t>MT522</t>
  </si>
  <si>
    <t>MT131-1</t>
  </si>
  <si>
    <t>MT131-2</t>
  </si>
  <si>
    <t>Arandela Cuadrada Acero Galv. Ø 16 x 63.5 mm (5/8" x 2 1/2")</t>
  </si>
  <si>
    <t>Arandela Plana Redonda de Acero galvanizado Ø16 mm (5/8")</t>
  </si>
  <si>
    <t>Arandela de Presión de Acero galvanizado Ø16 mm (5/8")</t>
  </si>
  <si>
    <t>Diagonal metálica en ángulo tipo 3 L=7 pies (2200mm)</t>
  </si>
  <si>
    <t>Diagonal metálica en ángulo L=9 pies (2740 mm)</t>
  </si>
  <si>
    <t>MT132-1</t>
  </si>
  <si>
    <t>MT132-2</t>
  </si>
  <si>
    <t>MT133-1</t>
  </si>
  <si>
    <t>MT133-2</t>
  </si>
  <si>
    <t>MT134-1</t>
  </si>
  <si>
    <t>MT134-2</t>
  </si>
  <si>
    <t>MT121</t>
  </si>
  <si>
    <t>MT122</t>
  </si>
  <si>
    <t>MT123</t>
  </si>
  <si>
    <t>MT111</t>
  </si>
  <si>
    <t>MT112</t>
  </si>
  <si>
    <t>Conductor AAAC 123,3 kcmil (AZUSA)</t>
  </si>
  <si>
    <t>Conductor AAAC 246,9 kcmil (ALLIANCE)</t>
  </si>
  <si>
    <t>Conductor ACSR 1/0 AWG (RAVEN)</t>
  </si>
  <si>
    <t>Conductor ACSR 4/0 AWG (PENGUIN)</t>
  </si>
  <si>
    <t>RT001</t>
  </si>
  <si>
    <t>RT002</t>
  </si>
  <si>
    <t>RT003</t>
  </si>
  <si>
    <t>RT004</t>
  </si>
  <si>
    <t>RT005</t>
  </si>
  <si>
    <t>RT006</t>
  </si>
  <si>
    <t>SPT001</t>
  </si>
  <si>
    <t>SPT002</t>
  </si>
  <si>
    <t>SPT003</t>
  </si>
  <si>
    <t>SPT004</t>
  </si>
  <si>
    <t>SPT005</t>
  </si>
  <si>
    <t>SPT006</t>
  </si>
  <si>
    <t>SPT007</t>
  </si>
  <si>
    <t>SPT008</t>
  </si>
  <si>
    <t>SPT009</t>
  </si>
  <si>
    <t>SPT010</t>
  </si>
  <si>
    <t>SPT011</t>
  </si>
  <si>
    <t>Soporte para sección Fusible en Cruceta Angular</t>
  </si>
  <si>
    <t>Herraje de Anclaje para retenida vertical</t>
  </si>
  <si>
    <t>Ancla de Hormigón</t>
  </si>
  <si>
    <t>Retención Preformada Terminal Cable de Acero 3/8"</t>
  </si>
  <si>
    <t>Ancla para retenida de 3/8" suelo flojo</t>
  </si>
  <si>
    <t>Kit SPT en Acero Austenítico para MT en poste 12m</t>
  </si>
  <si>
    <t>Pica de Puesta a Tierra 5/8" x 8'</t>
  </si>
  <si>
    <t>Grapa conexión puesta a tierra sin tornillo 5/8"</t>
  </si>
  <si>
    <t>Grapa conexión puesta a tierra sin tornillo 1/2"</t>
  </si>
  <si>
    <t>Conductor desnudo copper Clad Steel 7 x N° 8</t>
  </si>
  <si>
    <t>Conector de Perforación de una salida 1/0-4/0 / 1/0-4/0</t>
  </si>
  <si>
    <t>Kit SPT en Acero Austenítico configuración especial BT</t>
  </si>
  <si>
    <t>Brida de Sujección hasta 100 mm</t>
  </si>
  <si>
    <t>Conector Cuña Cu (P-1/0/D-1/0)</t>
  </si>
  <si>
    <t>Kit SPT en Acero Austenítico domiciliario</t>
  </si>
  <si>
    <t>Kit SPT en Acero Austenítico para media tensión</t>
  </si>
  <si>
    <t>Ojal de Suspensión para cable de guarda</t>
  </si>
  <si>
    <t>Perno rosca corrida de acero galvanizado 5/8" x 14"</t>
  </si>
  <si>
    <t>Perno rosca corrida de acero galvanizado 5/8" x 3"</t>
  </si>
  <si>
    <t>BT01</t>
  </si>
  <si>
    <t>BT02</t>
  </si>
  <si>
    <t>BT11</t>
  </si>
  <si>
    <t>BT12</t>
  </si>
  <si>
    <t>BT15</t>
  </si>
  <si>
    <t>BT16</t>
  </si>
  <si>
    <t>BT21</t>
  </si>
  <si>
    <t>BT21G</t>
  </si>
  <si>
    <t>BT22G</t>
  </si>
  <si>
    <t>BT25</t>
  </si>
  <si>
    <t>BT25G</t>
  </si>
  <si>
    <t>BT26</t>
  </si>
  <si>
    <t>BT26G</t>
  </si>
  <si>
    <t>BT31</t>
  </si>
  <si>
    <t>BT32</t>
  </si>
  <si>
    <t>BT33</t>
  </si>
  <si>
    <t>BT36</t>
  </si>
  <si>
    <t>BT41</t>
  </si>
  <si>
    <t>BT42</t>
  </si>
  <si>
    <t>BT43</t>
  </si>
  <si>
    <t>BT46</t>
  </si>
  <si>
    <t>Conductor concéntrico de aluminio 3X #2 AWG</t>
  </si>
  <si>
    <t>Conductor concéntrico de aluminio 4X #2 AWG</t>
  </si>
  <si>
    <t>Conector de Perforación de una salida 2-1/0 / 2-1/0</t>
  </si>
  <si>
    <t>Soporte Horquilla para Aislador tipo carrete</t>
  </si>
  <si>
    <t>Tapón sellador p/cable #2 - 4/0 AWG 600V</t>
  </si>
  <si>
    <t>Pinza de Anclaje #2-1000</t>
  </si>
  <si>
    <t>Grapa de Suspensión GS-1200</t>
  </si>
  <si>
    <t>Gancho abierto 5/8"x10"</t>
  </si>
  <si>
    <t>Perno rosca corrida de acero galvanizado 5/8" x 6"</t>
  </si>
  <si>
    <t>Perno rosca corrida de acero galvanizado 5/8" x 20"</t>
  </si>
  <si>
    <t>Soporte en U para Red Trenzada en Cruceta</t>
  </si>
  <si>
    <t>Tornillo máquina galvanizado de Ø 5/8" x 6" (15,8 mm  x 152 mm), con Tuerca y  Contratuerca</t>
  </si>
  <si>
    <t>Retención Preformada Terminal Cable de Acero 1/2"</t>
  </si>
  <si>
    <t>Guardacabos para Retención Preformada de cable de acero galv. 3/8"</t>
  </si>
  <si>
    <t>Pletina sujeción para retenidas</t>
  </si>
  <si>
    <t>Grillete normal de A°G° Largo Recto Ø 22 mm (7/8")</t>
  </si>
  <si>
    <t>ESTRUCTURAS LÍNEAS AÉREAS DE BAJA TENSIÓN</t>
  </si>
  <si>
    <t>CT121-S</t>
  </si>
  <si>
    <t>CT121-S AA</t>
  </si>
  <si>
    <t>CT321-S</t>
  </si>
  <si>
    <t>CT321-S AA</t>
  </si>
  <si>
    <t>CT322-S</t>
  </si>
  <si>
    <t>CT322-S AA</t>
  </si>
  <si>
    <t>CT331-S</t>
  </si>
  <si>
    <t>CT521-S</t>
  </si>
  <si>
    <t>CT521-S AA</t>
  </si>
  <si>
    <t>CT522-S</t>
  </si>
  <si>
    <t>CT522-S AA</t>
  </si>
  <si>
    <t>CT621-S</t>
  </si>
  <si>
    <t>CT621-S AA</t>
  </si>
  <si>
    <t>CT622-S</t>
  </si>
  <si>
    <t>CT622-S AA</t>
  </si>
  <si>
    <t>CT631</t>
  </si>
  <si>
    <t>CT721-S</t>
  </si>
  <si>
    <t>CT731-S</t>
  </si>
  <si>
    <t>CT121-D</t>
  </si>
  <si>
    <t>CT121-D AA</t>
  </si>
  <si>
    <t>CT321-D</t>
  </si>
  <si>
    <t>CT321-D AA</t>
  </si>
  <si>
    <t>CT322-D</t>
  </si>
  <si>
    <t>CT322-D AA</t>
  </si>
  <si>
    <t>CT331-D</t>
  </si>
  <si>
    <t>CT332-D</t>
  </si>
  <si>
    <t>CT521-D</t>
  </si>
  <si>
    <t>CT521-D AA</t>
  </si>
  <si>
    <t>CT522-D</t>
  </si>
  <si>
    <t>CT522-D AA</t>
  </si>
  <si>
    <t>CT531-D</t>
  </si>
  <si>
    <t>CT532-D</t>
  </si>
  <si>
    <t>CT621-D</t>
  </si>
  <si>
    <t>CT621-D AA</t>
  </si>
  <si>
    <t>CT622-D</t>
  </si>
  <si>
    <t>CT622-D AA</t>
  </si>
  <si>
    <t>CT632-D</t>
  </si>
  <si>
    <t>CT003-BRAZO</t>
  </si>
  <si>
    <t>CT131-S</t>
  </si>
  <si>
    <t>Conector amovible para estribo #2 (35 mm) - 2/0 AWG bimet. D: Cu 6-2/0</t>
  </si>
  <si>
    <t>Soporte para sección Fusible en Poste</t>
  </si>
  <si>
    <t>Terminal Compresión bimetálico tipo pletina, 2 perforación 1/2" B. Largo</t>
  </si>
  <si>
    <t>Terminal Compresión bimetálico tipo pletina 4/0 AWG, 2 perforación 1/2" B. Corto</t>
  </si>
  <si>
    <t>Tornillo máquina galvanizado de Ø 1/2" x 2" (13 mm x 51 mm), provisto de Tuerca y  Contratuerca</t>
  </si>
  <si>
    <t>CT332-S</t>
  </si>
  <si>
    <t>Fusible de expulsión 0.4 (SR) Tipo D</t>
  </si>
  <si>
    <t>200W</t>
  </si>
  <si>
    <t>Manta de Reparación para Cable Forrado Fin de Línea</t>
  </si>
  <si>
    <t>CT632</t>
  </si>
  <si>
    <t>Fusible de expulsión 15 kV, 100 A</t>
  </si>
  <si>
    <t>CT631-D</t>
  </si>
  <si>
    <t>Soporte brazo para transformador</t>
  </si>
  <si>
    <t>Tubo Plástico Corrugado 110x6</t>
  </si>
  <si>
    <t>Cinta señalización subterránea de cables</t>
  </si>
  <si>
    <t>Varilla de Anclaje de A°G° de 16 mm Ø x 1,80 m (5/8" x 6'), provisto de Ojal Guardacabo en un extremo; Tuerca y Contratuerca en el otro</t>
  </si>
  <si>
    <t>Varilla de Anclaje de A°G° de 19 mm Ø x 2,40 m (5/8" x 8'), provisto de Ojal Guardacabo en un extremo; Tuerca y Contratuerca en el otro</t>
  </si>
  <si>
    <t>Varilla de Anclaje de A°G° de 25.4 mm Ø x 2,40 m (1" x 8'), provisto de Ojal Guardacabo en un extremo; Tuerca y Contratuerca en el otro</t>
  </si>
  <si>
    <t>Conductor AAAC 312,8 kcmil (BUTTE)</t>
  </si>
  <si>
    <t>Conductor AAAC 394,5 kcmil (CANTON)</t>
  </si>
  <si>
    <t>Conductor ACSR 2/0 AWG (QUAIL)</t>
  </si>
  <si>
    <t>Conductor ACSR 266,8 kcmil (PARTRIDGE)</t>
  </si>
  <si>
    <t>Conductor ACSR 336,4 kcmil (LINNET)</t>
  </si>
  <si>
    <t>Conductor ACSR 477 kcmil (HAWK)</t>
  </si>
  <si>
    <t>Tornillo máquina galvanizado de Ø 5/8" x 14" (16 mm x 355 mm), con Tuerca y  Contratuerca</t>
  </si>
  <si>
    <t>Varilla puesta a tierra Ø 15,9 mm x 2400 mm (5/8" x 8') Copperweld</t>
  </si>
  <si>
    <t>Varilla puesta a tierra Ø 15,9 mm x 2400 mm (5/8" x 8') de cobre macizo</t>
  </si>
  <si>
    <t>Nombre AFINIA</t>
  </si>
  <si>
    <t>SSAX</t>
  </si>
  <si>
    <t>Grapa de Suspensión Angular para mensajero</t>
  </si>
  <si>
    <t>Retención Preformada Fin Line para Conductor Forrado de 123,3 MCM</t>
  </si>
  <si>
    <t>Retención Preformada Fin Line para Conductor Forrado de 246,9 MCM</t>
  </si>
  <si>
    <t>Retención Preformada Fin Line para Conductor Forrado de 312,8 MCM</t>
  </si>
  <si>
    <t>Retención Preformada Fin Line para Conductor Forrado de 394,5 MCM</t>
  </si>
  <si>
    <t>und-0+</t>
  </si>
  <si>
    <t>unidad entera redondeada hacia arriba</t>
  </si>
  <si>
    <t>0+</t>
  </si>
  <si>
    <t>BASE DE DATOS - PRESIO - COLOMBIA</t>
  </si>
  <si>
    <t>Localidad-RS</t>
  </si>
  <si>
    <t>OBSOLETO</t>
  </si>
  <si>
    <t>MT124</t>
  </si>
  <si>
    <t>MT421</t>
  </si>
  <si>
    <t>MT422</t>
  </si>
  <si>
    <t>MT425</t>
  </si>
  <si>
    <t>MT426</t>
  </si>
  <si>
    <t>MT423</t>
  </si>
  <si>
    <t>MT807</t>
  </si>
  <si>
    <t>MTF232-1</t>
  </si>
  <si>
    <t>MTF331-1</t>
  </si>
  <si>
    <t>MTF332-1</t>
  </si>
  <si>
    <t>MTF333-1</t>
  </si>
  <si>
    <t>MTF334-1</t>
  </si>
  <si>
    <t>MTF336-1</t>
  </si>
  <si>
    <t>MTF422-1</t>
  </si>
  <si>
    <t>MTF423-1</t>
  </si>
  <si>
    <t>MTF424-1</t>
  </si>
  <si>
    <t>MTF431-1</t>
  </si>
  <si>
    <t>MTF432-1</t>
  </si>
  <si>
    <t>MTF433-1</t>
  </si>
  <si>
    <t>MTF434-1</t>
  </si>
  <si>
    <t>MTF522-1</t>
  </si>
  <si>
    <t>MTF531-1</t>
  </si>
  <si>
    <t>MTF532-1</t>
  </si>
  <si>
    <t>MTF534-1</t>
  </si>
  <si>
    <t>MTF631-1</t>
  </si>
  <si>
    <t>MTF632-1</t>
  </si>
  <si>
    <t>MTF633-1</t>
  </si>
  <si>
    <t>MTF634-1</t>
  </si>
  <si>
    <t>MTF635-1</t>
  </si>
  <si>
    <t>MTF637-1</t>
  </si>
  <si>
    <t>MTF731-1</t>
  </si>
  <si>
    <t>MTF732-1</t>
  </si>
  <si>
    <t>MTF733-1</t>
  </si>
  <si>
    <t>MTF734-1</t>
  </si>
  <si>
    <t>MTF735-1</t>
  </si>
  <si>
    <t>MT331-1</t>
  </si>
  <si>
    <t>MT332-1</t>
  </si>
  <si>
    <t>MT333-1</t>
  </si>
  <si>
    <t>MT334-1</t>
  </si>
  <si>
    <t>MT335-1</t>
  </si>
  <si>
    <t>MT336-1</t>
  </si>
  <si>
    <t>MT321-1</t>
  </si>
  <si>
    <t>MT322-1</t>
  </si>
  <si>
    <t>MT323-1</t>
  </si>
  <si>
    <t>MT324-1</t>
  </si>
  <si>
    <t>MT325-1</t>
  </si>
  <si>
    <t>MT326-1</t>
  </si>
  <si>
    <t>MT531-1</t>
  </si>
  <si>
    <t>MT532-1</t>
  </si>
  <si>
    <t>MT533-1</t>
  </si>
  <si>
    <t>MT534-1</t>
  </si>
  <si>
    <t>MT431-1</t>
  </si>
  <si>
    <t>MT432-1</t>
  </si>
  <si>
    <t>MT433-1</t>
  </si>
  <si>
    <t>MT435-1</t>
  </si>
  <si>
    <t>MT436-1</t>
  </si>
  <si>
    <t>MT232-1</t>
  </si>
  <si>
    <t>MT808-1</t>
  </si>
  <si>
    <t>MT812-1</t>
  </si>
  <si>
    <t>MT813-1</t>
  </si>
  <si>
    <t>MT332G-1</t>
  </si>
  <si>
    <t>MT333G-1</t>
  </si>
  <si>
    <t>MT334G-AL-1</t>
  </si>
  <si>
    <t>MT334G-AN-1</t>
  </si>
  <si>
    <t>MT435G-1</t>
  </si>
  <si>
    <t>MTF331-2</t>
  </si>
  <si>
    <t>MTF332-2</t>
  </si>
  <si>
    <t>MTF333-2</t>
  </si>
  <si>
    <t>MTF334-2</t>
  </si>
  <si>
    <t>MTF336-2</t>
  </si>
  <si>
    <t>MTF422-2</t>
  </si>
  <si>
    <t>MTF423-2</t>
  </si>
  <si>
    <t>MTF424-2</t>
  </si>
  <si>
    <t>MTF431-2</t>
  </si>
  <si>
    <t>MTF432-2</t>
  </si>
  <si>
    <t>MTF433-2</t>
  </si>
  <si>
    <t>MTF434-2</t>
  </si>
  <si>
    <t>MTF531-2</t>
  </si>
  <si>
    <t>MTF532-2</t>
  </si>
  <si>
    <t>MTF534-2</t>
  </si>
  <si>
    <t>MT331-2</t>
  </si>
  <si>
    <t>MT332-2</t>
  </si>
  <si>
    <t>MT333-2</t>
  </si>
  <si>
    <t>MT334-2</t>
  </si>
  <si>
    <t>MT335-2</t>
  </si>
  <si>
    <t>MT336-2</t>
  </si>
  <si>
    <t>MT532-2</t>
  </si>
  <si>
    <t>MT533-2</t>
  </si>
  <si>
    <t>MT534-2</t>
  </si>
  <si>
    <t>MT431-2</t>
  </si>
  <si>
    <t>MT432-2</t>
  </si>
  <si>
    <t>MT433-2</t>
  </si>
  <si>
    <t>MT435-2</t>
  </si>
  <si>
    <t>MT436-2</t>
  </si>
  <si>
    <t>MT232-2</t>
  </si>
  <si>
    <t>MT808-2</t>
  </si>
  <si>
    <t>MT813-2</t>
  </si>
  <si>
    <t>MT332G-2</t>
  </si>
  <si>
    <t>MT333G-2</t>
  </si>
  <si>
    <t>MT334G-AL-2</t>
  </si>
  <si>
    <t>MT334G-AN-2</t>
  </si>
  <si>
    <t>MT435G-2</t>
  </si>
  <si>
    <t>MTF232-2</t>
  </si>
  <si>
    <t>MTF533-1</t>
  </si>
  <si>
    <t>MTF533-2</t>
  </si>
  <si>
    <t>MT531-2</t>
  </si>
  <si>
    <t>CT131-D</t>
  </si>
  <si>
    <t>CT531-S</t>
  </si>
  <si>
    <t>CT532-S</t>
  </si>
  <si>
    <r>
      <t xml:space="preserve">Grillete de A°G° Largo Recto </t>
    </r>
    <r>
      <rPr>
        <sz val="10"/>
        <rFont val="Calibri"/>
        <family val="2"/>
      </rPr>
      <t xml:space="preserve">Ø </t>
    </r>
    <r>
      <rPr>
        <sz val="10"/>
        <rFont val="Arial"/>
        <family val="2"/>
      </rPr>
      <t>16 mm (5/8"), 11.300 kg</t>
    </r>
  </si>
  <si>
    <r>
      <t xml:space="preserve">Amarre preformado para cable 3/8" </t>
    </r>
    <r>
      <rPr>
        <sz val="10"/>
        <rFont val="Calibri"/>
        <family val="2"/>
      </rPr>
      <t>φ</t>
    </r>
  </si>
  <si>
    <t>ARMADOS DE MEDIA TENSIÓN CELSIA</t>
  </si>
  <si>
    <t>ARMADOS DE MEDIA TENSIÓN CODENSA</t>
  </si>
  <si>
    <t>ARMADOS DE MEDIA TENSIÓN ICEL</t>
  </si>
  <si>
    <t>ARMADOS DE MEDIA TENSIÓN AFINIA</t>
  </si>
  <si>
    <t>RETENIDAS CODENSA</t>
  </si>
  <si>
    <t>RETENIDAS AFINIA</t>
  </si>
  <si>
    <t>CABLES DE GUARDA - CODENSA</t>
  </si>
  <si>
    <t>PUESTAS A TIERRA MT - CODENSA</t>
  </si>
  <si>
    <t>PUESTAS A TIERRA MT - AFINIA</t>
  </si>
  <si>
    <t>PROTECCIÓN Y MEDICIÓN - CELSIA</t>
  </si>
  <si>
    <t>PROTECCIÓN Y MEDICIÓN - AFINIA</t>
  </si>
  <si>
    <t>ARMADOS DE BAJA TENSIÓN - CELSIA</t>
  </si>
  <si>
    <t>ARMADOS DE BAJA TENSIÓN - CODENSA</t>
  </si>
  <si>
    <t>ARMADOS DE BAJA TENSIÓN - ICEL</t>
  </si>
  <si>
    <t>ARMADOS DE BAJA TENSIÓN - AFINIA</t>
  </si>
  <si>
    <t>RETENIDAS DE BT - CELSIA</t>
  </si>
  <si>
    <t>PARTIDAS DE MEDIA TENSIÓN - CELSIA</t>
  </si>
  <si>
    <t>PARTIDAS DE MEDIA TENSIÓN - CODENSA</t>
  </si>
  <si>
    <t>PARTIDAS DE MEDIA TENSIÓN - ICEL</t>
  </si>
  <si>
    <t>PARTIDAS DE MEDIA TENSIÓN - AFINIA</t>
  </si>
  <si>
    <t>PARTIDAS DE BAJA TENSIÓN - CELSIA</t>
  </si>
  <si>
    <t>PARTIDAS DE BAJA TENSIÓN - CODENSA</t>
  </si>
  <si>
    <t>PARTIDAS DE BAJA TENSIÓN - ICEL</t>
  </si>
  <si>
    <t>CRUCETAS DE MADERA</t>
  </si>
  <si>
    <t>MA-AFINIA</t>
  </si>
  <si>
    <t>MONTAJE DE ARMADOS AFINIA</t>
  </si>
  <si>
    <t>PARTIDAS DE BAJA TENSIÓN - AFINIA</t>
  </si>
  <si>
    <t>MONTAJE DE ARMADOS AFINIA BT</t>
  </si>
  <si>
    <t>I</t>
  </si>
  <si>
    <t>II</t>
  </si>
  <si>
    <t>III</t>
  </si>
  <si>
    <t>INSTALACIÓN DE RETENIDAS-CELSIA</t>
  </si>
  <si>
    <t>INSRET-CELSIA</t>
  </si>
  <si>
    <t>INSTALACIÓN DE RETENIDAS-CODENSA</t>
  </si>
  <si>
    <t>INSTALACIÓN DE RETENIDAS-AFINIA</t>
  </si>
  <si>
    <t>INSRET-AFINIA</t>
  </si>
  <si>
    <t>INSRET-CODENSA</t>
  </si>
  <si>
    <t>RT002-RS</t>
  </si>
  <si>
    <t>RETENIDAS AFINIA DE BT</t>
  </si>
  <si>
    <t>INSTALACIÓN DE PUESTAS A TIERRA-CODENSA</t>
  </si>
  <si>
    <t>INSTALACIÓN DE PUESTAS A TIERRA-AFINIA</t>
  </si>
  <si>
    <t>INSTALACIÓN DE RETENIDAS-CELSIA-BT</t>
  </si>
  <si>
    <t>Leer Términos y Condiciones</t>
  </si>
  <si>
    <t>Tubo de Gres Vitrificado Ø12" x 50 cm con tapa</t>
  </si>
  <si>
    <t>Triplex #2 AWG+ AP 1x6AWG</t>
  </si>
  <si>
    <t>Conductor trenzado de Aluminio Triplex #2 AWG + AP 1x6AWG</t>
  </si>
  <si>
    <t>RT003-RS</t>
  </si>
  <si>
    <t>BT01-1</t>
  </si>
  <si>
    <t>BT01-2</t>
  </si>
  <si>
    <t>BT01-3</t>
  </si>
  <si>
    <t>Caja de Derivacion para Acometidas monofásica, 12 puestos</t>
  </si>
  <si>
    <t>Caja de Derivacion para Acometidas trifásica, 4 puestos</t>
  </si>
  <si>
    <t>Cruceta angular metálica en T autosoportada, 2400 mm</t>
  </si>
  <si>
    <t>MONTAJE DE RECONECTADORES</t>
  </si>
  <si>
    <t>RCLB5</t>
  </si>
  <si>
    <t>RCLC5</t>
  </si>
  <si>
    <t>RCLB6</t>
  </si>
  <si>
    <t>RCLC6</t>
  </si>
  <si>
    <t>RCLBH</t>
  </si>
  <si>
    <t>RCLCH</t>
  </si>
  <si>
    <t>CAJAS DE DERIVACIÓN</t>
  </si>
  <si>
    <t>Bayoneta para retención 2 ½" x 2 ½" x ¼" x 1500 mm</t>
  </si>
  <si>
    <t>m3</t>
  </si>
  <si>
    <t>m2</t>
  </si>
  <si>
    <t>p2</t>
  </si>
  <si>
    <t>Cruceta de madera inmunizada de 3.5 m</t>
  </si>
  <si>
    <t>XYZ</t>
  </si>
  <si>
    <r>
      <rPr>
        <i/>
        <sz val="10"/>
        <color theme="1"/>
        <rFont val="Arial"/>
        <family val="2"/>
      </rPr>
      <t>Calcular precios de partidas desde:</t>
    </r>
    <r>
      <rPr>
        <sz val="10"/>
        <color theme="1"/>
        <rFont val="Arial"/>
        <family val="2"/>
      </rPr>
      <t xml:space="preserve"> "Automático": tomará los precios desde APU, solo para las partidas cuyo precio unitario indicado en la "Partida de montaje" tabla PUC se deja en blanco; </t>
    </r>
    <r>
      <rPr>
        <i/>
        <sz val="10"/>
        <color theme="1"/>
        <rFont val="Arial"/>
        <family val="2"/>
      </rPr>
      <t>"Desde APU" tomará siempre los precios desde los APU e ignorará los precios de las "Partidas de montaje" tablas PUC, asi estén definidos</t>
    </r>
    <r>
      <rPr>
        <sz val="10"/>
        <color theme="1"/>
        <rFont val="Arial"/>
        <family val="2"/>
      </rPr>
      <t>;</t>
    </r>
    <r>
      <rPr>
        <i/>
        <sz val="10"/>
        <color theme="1"/>
        <rFont val="Arial"/>
        <family val="2"/>
      </rPr>
      <t xml:space="preserve"> "Desde Partida"</t>
    </r>
    <r>
      <rPr>
        <sz val="10"/>
        <color theme="1"/>
        <rFont val="Arial"/>
        <family val="2"/>
      </rPr>
      <t xml:space="preserve"> ignorará siempre las APU y  tomará los precios de las "Partidas de montaje" tablas PUC.</t>
    </r>
  </si>
  <si>
    <t>Mostrar Reporte de Fórmula Polinómica</t>
  </si>
  <si>
    <t>Reporte de Planilla de Materiales con Estructuras distribuidas en forma vertical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</si>
</sst>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00;;@"/>
    <numFmt numFmtId="166" formatCode="mmm\-yyyy"/>
    <numFmt numFmtId="167" formatCode="_-[$$-240A]\ * #,##0.00_-;\-[$$-240A]\ * #,##0.00_-;_-[$$-240A]\ * &quot;-&quot;??_-;_-@_-"/>
    <numFmt numFmtId="168" formatCode="0.0"/>
  </numFmts>
  <fonts count="22" x14ac:knownFonts="1">
    <font>
      <sz val="10"/>
      <color theme="1"/>
      <name val="Arial"/>
      <family val="2"/>
    </font>
    <font>
      <b/>
      <sz val="10"/>
      <name val="Arial"/>
      <family val="2"/>
    </font>
    <font>
      <b/>
      <sz val="9"/>
      <color indexed="81"/>
      <name val="Tahoma"/>
      <family val="2"/>
    </font>
    <font>
      <sz val="9"/>
      <color indexed="81"/>
      <name val="Tahoma"/>
      <family val="2"/>
    </font>
    <font>
      <sz val="10"/>
      <name val="Arial"/>
      <family val="2"/>
    </font>
    <font>
      <sz val="8"/>
      <name val="Arial"/>
      <family val="2"/>
    </font>
    <font>
      <sz val="10"/>
      <color theme="1"/>
      <name val="Arial"/>
      <family val="2"/>
    </font>
    <font>
      <b/>
      <sz val="10"/>
      <color theme="0"/>
      <name val="Arial"/>
      <family val="2"/>
    </font>
    <font>
      <sz val="10"/>
      <color rgb="FFFF0000"/>
      <name val="Arial"/>
      <family val="2"/>
    </font>
    <font>
      <b/>
      <sz val="10"/>
      <color theme="1"/>
      <name val="Arial"/>
      <family val="2"/>
    </font>
    <font>
      <sz val="10"/>
      <color rgb="FF000000"/>
      <name val="Arial"/>
      <family val="2"/>
    </font>
    <font>
      <b/>
      <sz val="10"/>
      <color rgb="FF000000"/>
      <name val="Arial"/>
      <family val="2"/>
    </font>
    <font>
      <b/>
      <sz val="10"/>
      <color rgb="FF0000FF"/>
      <name val="Arial"/>
      <family val="2"/>
    </font>
    <font>
      <sz val="10"/>
      <color rgb="FF0000FF"/>
      <name val="Arial"/>
      <family val="2"/>
    </font>
    <font>
      <b/>
      <sz val="8"/>
      <color theme="1"/>
      <name val="Arial Narrow"/>
      <family val="2"/>
    </font>
    <font>
      <b/>
      <sz val="11"/>
      <color theme="0"/>
      <name val="Calibri"/>
      <family val="2"/>
      <scheme val="minor"/>
    </font>
    <font>
      <sz val="11"/>
      <color theme="0"/>
      <name val="Calibri"/>
      <family val="2"/>
      <scheme val="minor"/>
    </font>
    <font>
      <b/>
      <sz val="11"/>
      <color theme="1"/>
      <name val="Calibri"/>
      <family val="2"/>
      <scheme val="minor"/>
    </font>
    <font>
      <b/>
      <sz val="12"/>
      <color theme="0"/>
      <name val="Arial"/>
      <family val="2"/>
    </font>
    <font>
      <i/>
      <sz val="10"/>
      <color theme="1"/>
      <name val="Arial"/>
      <family val="2"/>
    </font>
    <font>
      <sz val="10"/>
      <name val="Calibri"/>
      <family val="2"/>
    </font>
    <font>
      <sz val="10"/>
      <color theme="0"/>
      <name val="Arial"/>
      <family val="2"/>
    </font>
  </fonts>
  <fills count="40">
    <fill>
      <patternFill patternType="none"/>
    </fill>
    <fill>
      <patternFill patternType="gray125"/>
    </fill>
    <fill>
      <patternFill patternType="solid">
        <fgColor indexed="22"/>
        <bgColor indexed="64"/>
      </patternFill>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9" tint="-0.249977111117893"/>
        <bgColor indexed="64"/>
      </patternFill>
    </fill>
    <fill>
      <patternFill patternType="solid">
        <fgColor rgb="FF0066FF"/>
        <bgColor indexed="64"/>
      </patternFill>
    </fill>
    <fill>
      <patternFill patternType="solid">
        <fgColor theme="5"/>
        <bgColor indexed="64"/>
      </patternFill>
    </fill>
    <fill>
      <patternFill patternType="solid">
        <fgColor rgb="FF92D050"/>
        <bgColor indexed="64"/>
      </patternFill>
    </fill>
    <fill>
      <patternFill patternType="solid">
        <fgColor rgb="FF00B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tint="0.59999389629810485"/>
        <bgColor rgb="FFF2F2F2"/>
      </patternFill>
    </fill>
    <fill>
      <patternFill patternType="solid">
        <fgColor rgb="FF0070C0"/>
        <bgColor indexed="64"/>
      </patternFill>
    </fill>
    <fill>
      <patternFill patternType="solid">
        <fgColor rgb="FF00B0F0"/>
        <bgColor indexed="64"/>
      </patternFill>
    </fill>
    <fill>
      <patternFill patternType="solid">
        <fgColor theme="0" tint="-4.9989318521683403E-2"/>
        <bgColor rgb="FFF2F2F2"/>
      </patternFill>
    </fill>
    <fill>
      <patternFill patternType="solid">
        <fgColor theme="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9"/>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rgb="FF7030A0"/>
        <bgColor indexed="64"/>
      </patternFill>
    </fill>
    <fill>
      <patternFill patternType="solid">
        <fgColor theme="7"/>
        <bgColor indexed="64"/>
      </patternFill>
    </fill>
    <fill>
      <patternFill patternType="solid">
        <fgColor theme="5" tint="0.39997558519241921"/>
        <bgColor indexed="64"/>
      </patternFill>
    </fill>
    <fill>
      <patternFill patternType="solid">
        <fgColor rgb="FF002060"/>
        <bgColor indexed="64"/>
      </patternFill>
    </fill>
    <fill>
      <patternFill patternType="solid">
        <fgColor rgb="FFE2A7FF"/>
        <bgColor indexed="64"/>
      </patternFill>
    </fill>
    <fill>
      <patternFill patternType="solid">
        <fgColor rgb="FF66FFFF"/>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001"/>
        <bgColor indexed="64"/>
      </patternFill>
    </fill>
    <fill>
      <patternFill patternType="solid">
        <fgColor rgb="FFCC0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76">
    <xf numFmtId="0" fontId="0" fillId="0" borderId="0" xfId="0"/>
    <xf numFmtId="0" fontId="6" fillId="0" borderId="0" xfId="0" applyFont="1"/>
    <xf numFmtId="0" fontId="10" fillId="0" borderId="0" xfId="0" applyFont="1"/>
    <xf numFmtId="0" fontId="1" fillId="2" borderId="1" xfId="0" applyFont="1" applyFill="1" applyBorder="1" applyAlignment="1">
      <alignment horizontal="center"/>
    </xf>
    <xf numFmtId="0" fontId="11" fillId="0" borderId="0" xfId="0" applyFont="1"/>
    <xf numFmtId="0" fontId="6" fillId="0" borderId="0" xfId="0" applyFont="1" applyAlignment="1">
      <alignment horizontal="center"/>
    </xf>
    <xf numFmtId="0" fontId="10" fillId="0" borderId="0" xfId="0" applyFont="1" applyAlignment="1">
      <alignment horizontal="center"/>
    </xf>
    <xf numFmtId="0" fontId="10" fillId="3" borderId="0" xfId="0" applyFont="1" applyFill="1"/>
    <xf numFmtId="0" fontId="10" fillId="4" borderId="0" xfId="0" applyFont="1" applyFill="1"/>
    <xf numFmtId="0" fontId="10" fillId="0" borderId="0" xfId="0" applyFont="1" applyAlignment="1">
      <alignment vertical="center"/>
    </xf>
    <xf numFmtId="0" fontId="4" fillId="0" borderId="0" xfId="0" applyFont="1"/>
    <xf numFmtId="2" fontId="10" fillId="0" borderId="0" xfId="0" applyNumberFormat="1" applyFont="1"/>
    <xf numFmtId="0" fontId="6" fillId="5" borderId="2" xfId="0" applyFont="1" applyFill="1" applyBorder="1" applyAlignment="1">
      <alignment horizontal="centerContinuous"/>
    </xf>
    <xf numFmtId="0" fontId="9" fillId="5"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10" fillId="0" borderId="3" xfId="0" applyFont="1" applyBorder="1"/>
    <xf numFmtId="0" fontId="6" fillId="6" borderId="0" xfId="0" applyFont="1" applyFill="1"/>
    <xf numFmtId="0" fontId="9" fillId="0" borderId="0" xfId="0" applyFont="1"/>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10" fillId="0" borderId="0" xfId="0" applyFont="1" applyAlignment="1">
      <alignment horizontal="right"/>
    </xf>
    <xf numFmtId="0" fontId="10" fillId="5" borderId="2" xfId="0" applyFont="1" applyFill="1" applyBorder="1" applyAlignment="1">
      <alignment horizontal="centerContinuous"/>
    </xf>
    <xf numFmtId="0" fontId="10" fillId="5" borderId="4" xfId="0" applyFont="1" applyFill="1" applyBorder="1" applyAlignment="1">
      <alignment horizontal="centerContinuous"/>
    </xf>
    <xf numFmtId="0" fontId="10" fillId="5" borderId="5" xfId="0" applyFont="1" applyFill="1" applyBorder="1" applyAlignment="1">
      <alignment horizontal="centerContinuous"/>
    </xf>
    <xf numFmtId="0" fontId="10" fillId="5" borderId="1" xfId="0" applyFont="1" applyFill="1" applyBorder="1" applyAlignment="1">
      <alignment horizontal="center" vertical="center"/>
    </xf>
    <xf numFmtId="0" fontId="6" fillId="7" borderId="1" xfId="0" applyFont="1" applyFill="1" applyBorder="1" applyAlignment="1">
      <alignment horizontal="centerContinuous"/>
    </xf>
    <xf numFmtId="0" fontId="6" fillId="7" borderId="4" xfId="0" applyFont="1" applyFill="1" applyBorder="1" applyAlignment="1">
      <alignment horizontal="centerContinuous"/>
    </xf>
    <xf numFmtId="0" fontId="6" fillId="7" borderId="5" xfId="0" applyFont="1" applyFill="1" applyBorder="1" applyAlignment="1">
      <alignment horizontal="centerContinuous"/>
    </xf>
    <xf numFmtId="0" fontId="9" fillId="7" borderId="1" xfId="0" applyFont="1" applyFill="1" applyBorder="1" applyAlignment="1">
      <alignment horizontal="center" vertical="center"/>
    </xf>
    <xf numFmtId="0" fontId="6" fillId="7" borderId="1" xfId="0" applyFont="1" applyFill="1" applyBorder="1" applyAlignment="1">
      <alignment horizontal="center" vertical="center" wrapText="1"/>
    </xf>
    <xf numFmtId="0" fontId="6" fillId="7" borderId="1" xfId="0" applyFont="1" applyFill="1" applyBorder="1" applyAlignment="1">
      <alignment horizontal="center" vertical="center"/>
    </xf>
    <xf numFmtId="0" fontId="4" fillId="0" borderId="0" xfId="0" applyFont="1" applyAlignment="1">
      <alignment horizontal="center"/>
    </xf>
    <xf numFmtId="2" fontId="8" fillId="0" borderId="0" xfId="0" applyNumberFormat="1" applyFont="1" applyAlignme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0" fillId="0" borderId="0" xfId="0" applyAlignment="1">
      <alignment horizontal="left"/>
    </xf>
    <xf numFmtId="0" fontId="0" fillId="0" borderId="0" xfId="0" applyAlignment="1">
      <alignment horizontal="center"/>
    </xf>
    <xf numFmtId="0" fontId="1" fillId="0" borderId="0" xfId="0" applyFont="1"/>
    <xf numFmtId="0" fontId="6" fillId="0" borderId="7" xfId="0" applyFont="1" applyBorder="1" applyAlignment="1">
      <alignment horizontal="right" vertical="center"/>
    </xf>
    <xf numFmtId="0" fontId="6" fillId="0" borderId="6" xfId="0" applyFont="1" applyBorder="1" applyAlignment="1">
      <alignment horizontal="right" vertical="center"/>
    </xf>
    <xf numFmtId="0" fontId="6" fillId="0" borderId="6" xfId="0" applyFont="1" applyBorder="1"/>
    <xf numFmtId="0" fontId="10" fillId="0" borderId="6" xfId="0" applyFont="1" applyBorder="1" applyAlignment="1">
      <alignment horizontal="right" vertical="center"/>
    </xf>
    <xf numFmtId="0" fontId="10" fillId="0" borderId="6" xfId="0" applyFont="1" applyBorder="1"/>
    <xf numFmtId="0" fontId="6" fillId="0" borderId="7" xfId="0" applyFont="1" applyBorder="1" applyAlignment="1">
      <alignment horizontal="center" vertical="center"/>
    </xf>
    <xf numFmtId="0" fontId="6" fillId="0" borderId="6" xfId="0" applyFont="1" applyBorder="1" applyAlignment="1">
      <alignment horizontal="center" vertical="center"/>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left" vertical="center"/>
    </xf>
    <xf numFmtId="0" fontId="1" fillId="2" borderId="2" xfId="0" applyFont="1" applyFill="1" applyBorder="1" applyAlignment="1">
      <alignment horizontal="centerContinuous"/>
    </xf>
    <xf numFmtId="0" fontId="1" fillId="2" borderId="5" xfId="0" applyFont="1" applyFill="1" applyBorder="1" applyAlignment="1">
      <alignment horizontal="centerContinuous"/>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10" fillId="7" borderId="0" xfId="0" applyFont="1" applyFill="1"/>
    <xf numFmtId="0" fontId="9" fillId="7" borderId="0" xfId="0" applyFont="1" applyFill="1"/>
    <xf numFmtId="0" fontId="6" fillId="7" borderId="0" xfId="0" applyFont="1" applyFill="1"/>
    <xf numFmtId="0" fontId="0" fillId="0" borderId="6" xfId="0" applyBorder="1" applyAlignment="1">
      <alignment horizontal="center"/>
    </xf>
    <xf numFmtId="0" fontId="1" fillId="0" borderId="0" xfId="0" applyFont="1" applyAlignment="1">
      <alignment horizontal="center"/>
    </xf>
    <xf numFmtId="49" fontId="1" fillId="0" borderId="0" xfId="0" applyNumberFormat="1" applyFont="1" applyAlignment="1">
      <alignment horizontal="center"/>
    </xf>
    <xf numFmtId="0" fontId="6" fillId="0" borderId="0" xfId="0" applyFont="1" applyAlignment="1">
      <alignment horizontal="left"/>
    </xf>
    <xf numFmtId="0" fontId="8" fillId="0" borderId="0" xfId="0" applyFont="1"/>
    <xf numFmtId="164" fontId="10" fillId="0" borderId="0" xfId="0" applyNumberFormat="1" applyFont="1"/>
    <xf numFmtId="2" fontId="6" fillId="0" borderId="0" xfId="0" applyNumberFormat="1" applyFont="1"/>
    <xf numFmtId="0" fontId="12" fillId="0" borderId="0" xfId="0" applyFont="1"/>
    <xf numFmtId="0" fontId="13" fillId="0" borderId="0" xfId="0" applyFont="1"/>
    <xf numFmtId="0" fontId="9" fillId="0" borderId="0" xfId="0" applyFont="1" applyAlignment="1">
      <alignment horizontal="center"/>
    </xf>
    <xf numFmtId="0" fontId="14" fillId="0" borderId="0" xfId="0" applyFont="1" applyAlignment="1">
      <alignment horizontal="center" vertical="center" wrapText="1"/>
    </xf>
    <xf numFmtId="0" fontId="7" fillId="9" borderId="0" xfId="0" applyFont="1" applyFill="1" applyAlignment="1">
      <alignment horizontal="centerContinuous" vertical="center"/>
    </xf>
    <xf numFmtId="0" fontId="7" fillId="10" borderId="0" xfId="0" applyFont="1" applyFill="1" applyAlignment="1">
      <alignment horizontal="centerContinuous" vertical="center"/>
    </xf>
    <xf numFmtId="0" fontId="7" fillId="11" borderId="0" xfId="0" applyFont="1" applyFill="1" applyAlignment="1">
      <alignment horizontal="centerContinuous" vertical="center"/>
    </xf>
    <xf numFmtId="0" fontId="15" fillId="9" borderId="0" xfId="0" applyFont="1" applyFill="1"/>
    <xf numFmtId="0" fontId="16" fillId="9" borderId="0" xfId="0" applyFont="1" applyFill="1"/>
    <xf numFmtId="0" fontId="17" fillId="5" borderId="7" xfId="0" applyFont="1" applyFill="1" applyBorder="1" applyAlignment="1">
      <alignment horizontal="center"/>
    </xf>
    <xf numFmtId="0" fontId="17" fillId="5" borderId="1" xfId="0" applyFont="1" applyFill="1" applyBorder="1" applyAlignment="1">
      <alignment horizontal="centerContinuous"/>
    </xf>
    <xf numFmtId="0" fontId="17" fillId="5" borderId="3" xfId="0" applyFont="1" applyFill="1" applyBorder="1" applyAlignment="1">
      <alignment horizontal="center"/>
    </xf>
    <xf numFmtId="0" fontId="17" fillId="5" borderId="1" xfId="0" applyFont="1" applyFill="1" applyBorder="1" applyAlignment="1">
      <alignment horizontal="center"/>
    </xf>
    <xf numFmtId="0" fontId="13" fillId="4" borderId="0" xfId="0" applyFont="1" applyFill="1"/>
    <xf numFmtId="0" fontId="6" fillId="4" borderId="0" xfId="0" applyFont="1" applyFill="1"/>
    <xf numFmtId="0" fontId="13" fillId="6" borderId="0" xfId="0" applyFont="1" applyFill="1"/>
    <xf numFmtId="0" fontId="6"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7" fillId="0" borderId="0" xfId="0" applyFont="1" applyAlignment="1">
      <alignment horizontal="centerContinuous" vertical="center"/>
    </xf>
    <xf numFmtId="0" fontId="6" fillId="12" borderId="0" xfId="0" applyFont="1" applyFill="1"/>
    <xf numFmtId="0" fontId="6" fillId="0" borderId="0" xfId="0" applyFont="1" applyAlignment="1">
      <alignment horizontal="center" vertical="center"/>
    </xf>
    <xf numFmtId="0" fontId="6" fillId="13" borderId="0" xfId="0" applyFont="1" applyFill="1"/>
    <xf numFmtId="0" fontId="13" fillId="13" borderId="0" xfId="0" applyFont="1" applyFill="1"/>
    <xf numFmtId="0" fontId="13" fillId="14" borderId="0" xfId="0" applyFont="1" applyFill="1"/>
    <xf numFmtId="165" fontId="6" fillId="0" borderId="0" xfId="0" applyNumberFormat="1" applyFont="1"/>
    <xf numFmtId="0" fontId="6" fillId="0" borderId="0" xfId="0" applyFont="1" applyAlignment="1">
      <alignment horizontal="centerContinuous"/>
    </xf>
    <xf numFmtId="0" fontId="6" fillId="4" borderId="0" xfId="0" applyFont="1" applyFill="1" applyAlignment="1">
      <alignment vertical="center"/>
    </xf>
    <xf numFmtId="0" fontId="6" fillId="0" borderId="0" xfId="0" applyFont="1" applyAlignment="1">
      <alignment wrapText="1"/>
    </xf>
    <xf numFmtId="0" fontId="9" fillId="0" borderId="0" xfId="0" applyFont="1" applyAlignment="1">
      <alignment horizontal="left"/>
    </xf>
    <xf numFmtId="0" fontId="0" fillId="6" borderId="0" xfId="0" applyFill="1"/>
    <xf numFmtId="0" fontId="10" fillId="18" borderId="2" xfId="0" applyFont="1" applyFill="1" applyBorder="1" applyAlignment="1">
      <alignment horizontal="centerContinuous"/>
    </xf>
    <xf numFmtId="0" fontId="4" fillId="7" borderId="5" xfId="0" applyFont="1" applyFill="1" applyBorder="1" applyAlignment="1">
      <alignment horizontal="centerContinuous"/>
    </xf>
    <xf numFmtId="0" fontId="9" fillId="18" borderId="8" xfId="0" applyFont="1" applyFill="1" applyBorder="1" applyAlignment="1">
      <alignment horizontal="center" vertical="center"/>
    </xf>
    <xf numFmtId="0" fontId="9" fillId="18" borderId="8" xfId="0" applyFont="1" applyFill="1" applyBorder="1" applyAlignment="1">
      <alignment horizontal="center" vertical="center" wrapText="1"/>
    </xf>
    <xf numFmtId="0" fontId="9" fillId="0" borderId="0" xfId="0" quotePrefix="1" applyFont="1" applyAlignment="1">
      <alignment horizontal="center"/>
    </xf>
    <xf numFmtId="0" fontId="0" fillId="18" borderId="8" xfId="0" applyFill="1" applyBorder="1" applyAlignment="1">
      <alignment horizontal="center" vertical="center"/>
    </xf>
    <xf numFmtId="0" fontId="0" fillId="18" borderId="8" xfId="0" applyFill="1" applyBorder="1" applyAlignment="1">
      <alignment horizontal="center" vertical="center" wrapText="1"/>
    </xf>
    <xf numFmtId="0" fontId="9" fillId="18" borderId="9" xfId="0" applyFont="1" applyFill="1" applyBorder="1" applyAlignment="1">
      <alignment horizontal="center" vertical="center" wrapText="1"/>
    </xf>
    <xf numFmtId="0" fontId="0" fillId="7" borderId="2" xfId="0" applyFill="1" applyBorder="1" applyAlignment="1">
      <alignment horizontal="centerContinuous"/>
    </xf>
    <xf numFmtId="0" fontId="0" fillId="7" borderId="4" xfId="0" applyFill="1" applyBorder="1" applyAlignment="1">
      <alignment horizontal="centerContinuous"/>
    </xf>
    <xf numFmtId="0" fontId="0" fillId="7" borderId="5" xfId="0" applyFill="1" applyBorder="1" applyAlignment="1">
      <alignment horizontal="centerContinuous"/>
    </xf>
    <xf numFmtId="0" fontId="18" fillId="19" borderId="0" xfId="0" applyFont="1" applyFill="1" applyAlignment="1">
      <alignment horizontal="centerContinuous" vertical="center"/>
    </xf>
    <xf numFmtId="0" fontId="0" fillId="4" borderId="0" xfId="0" applyFill="1"/>
    <xf numFmtId="0" fontId="6" fillId="20" borderId="0" xfId="0" applyFont="1" applyFill="1"/>
    <xf numFmtId="0" fontId="9" fillId="21" borderId="8" xfId="0" applyFont="1" applyFill="1" applyBorder="1" applyAlignment="1">
      <alignment horizontal="center" vertical="center"/>
    </xf>
    <xf numFmtId="0" fontId="9" fillId="21" borderId="8" xfId="0" applyFont="1" applyFill="1" applyBorder="1" applyAlignment="1">
      <alignment horizontal="center" vertical="center" wrapText="1"/>
    </xf>
    <xf numFmtId="0" fontId="10" fillId="21" borderId="2" xfId="0" applyFont="1" applyFill="1" applyBorder="1" applyAlignment="1">
      <alignment horizontal="centerContinuous"/>
    </xf>
    <xf numFmtId="0" fontId="4" fillId="5" borderId="5" xfId="0" applyFont="1" applyFill="1" applyBorder="1" applyAlignment="1">
      <alignment horizontal="centerContinuous"/>
    </xf>
    <xf numFmtId="0" fontId="0" fillId="5" borderId="2" xfId="0" applyFill="1" applyBorder="1" applyAlignment="1">
      <alignment horizontal="centerContinuous"/>
    </xf>
    <xf numFmtId="0" fontId="0" fillId="5" borderId="4" xfId="0" applyFill="1" applyBorder="1" applyAlignment="1">
      <alignment horizontal="centerContinuous"/>
    </xf>
    <xf numFmtId="0" fontId="0" fillId="5" borderId="5" xfId="0" applyFill="1" applyBorder="1" applyAlignment="1">
      <alignment horizontal="centerContinuous"/>
    </xf>
    <xf numFmtId="0" fontId="0" fillId="21" borderId="8" xfId="0" applyFill="1" applyBorder="1" applyAlignment="1">
      <alignment horizontal="center" vertical="center"/>
    </xf>
    <xf numFmtId="0" fontId="0" fillId="21" borderId="8" xfId="0" applyFill="1" applyBorder="1" applyAlignment="1">
      <alignment horizontal="center" vertical="center" wrapText="1"/>
    </xf>
    <xf numFmtId="0" fontId="10" fillId="13" borderId="0" xfId="0" applyFont="1" applyFill="1" applyAlignment="1">
      <alignment horizontal="center"/>
    </xf>
    <xf numFmtId="0" fontId="0" fillId="5" borderId="0" xfId="0" applyFill="1"/>
    <xf numFmtId="0" fontId="0" fillId="22" borderId="0" xfId="0" applyFill="1"/>
    <xf numFmtId="0" fontId="6" fillId="6" borderId="1" xfId="0" applyFont="1" applyFill="1" applyBorder="1" applyAlignment="1">
      <alignment horizontal="center" vertical="center" wrapText="1"/>
    </xf>
    <xf numFmtId="0" fontId="6" fillId="6" borderId="1" xfId="0" applyFont="1" applyFill="1" applyBorder="1" applyAlignment="1">
      <alignment horizontal="center"/>
    </xf>
    <xf numFmtId="0" fontId="6" fillId="0" borderId="0" xfId="0" applyFont="1" applyAlignment="1">
      <alignment vertical="center"/>
    </xf>
    <xf numFmtId="0" fontId="6" fillId="7" borderId="2" xfId="0" applyFont="1" applyFill="1" applyBorder="1" applyAlignment="1">
      <alignment horizontal="centerContinuous"/>
    </xf>
    <xf numFmtId="0" fontId="6" fillId="25" borderId="2" xfId="0" applyFont="1" applyFill="1" applyBorder="1" applyAlignment="1">
      <alignment horizontal="centerContinuous"/>
    </xf>
    <xf numFmtId="0" fontId="6" fillId="25" borderId="1" xfId="0" applyFont="1" applyFill="1" applyBorder="1" applyAlignment="1">
      <alignment horizontal="centerContinuous"/>
    </xf>
    <xf numFmtId="0" fontId="6" fillId="25" borderId="1" xfId="0" applyFont="1" applyFill="1" applyBorder="1" applyAlignment="1">
      <alignment horizontal="center" vertical="center" wrapText="1"/>
    </xf>
    <xf numFmtId="0" fontId="6" fillId="25" borderId="0" xfId="0" applyFont="1" applyFill="1" applyAlignment="1">
      <alignment horizontal="centerContinuous"/>
    </xf>
    <xf numFmtId="0" fontId="6" fillId="7" borderId="0" xfId="0" applyFont="1" applyFill="1" applyAlignment="1">
      <alignment horizontal="centerContinuous"/>
    </xf>
    <xf numFmtId="0" fontId="0" fillId="23" borderId="6" xfId="0" applyFill="1" applyBorder="1" applyAlignment="1">
      <alignment horizontal="center" vertical="center" wrapText="1"/>
    </xf>
    <xf numFmtId="0" fontId="6" fillId="6" borderId="0" xfId="0" applyFont="1" applyFill="1" applyAlignment="1">
      <alignment vertical="center"/>
    </xf>
    <xf numFmtId="0" fontId="4" fillId="6" borderId="0" xfId="0" applyFont="1" applyFill="1"/>
    <xf numFmtId="0" fontId="13" fillId="27" borderId="0" xfId="0" applyFont="1" applyFill="1"/>
    <xf numFmtId="0" fontId="0" fillId="6" borderId="1" xfId="0" applyFill="1" applyBorder="1" applyAlignment="1">
      <alignment horizontal="center" vertical="center" wrapText="1"/>
    </xf>
    <xf numFmtId="0" fontId="6" fillId="23" borderId="2" xfId="0" applyFont="1" applyFill="1" applyBorder="1" applyAlignment="1">
      <alignment horizontal="centerContinuous"/>
    </xf>
    <xf numFmtId="0" fontId="6" fillId="23" borderId="4" xfId="0" applyFont="1" applyFill="1" applyBorder="1" applyAlignment="1">
      <alignment horizontal="centerContinuous"/>
    </xf>
    <xf numFmtId="0" fontId="6" fillId="23" borderId="5" xfId="0" applyFont="1" applyFill="1" applyBorder="1" applyAlignment="1">
      <alignment horizontal="centerContinuous"/>
    </xf>
    <xf numFmtId="0" fontId="6" fillId="24" borderId="2" xfId="0" applyFont="1" applyFill="1" applyBorder="1" applyAlignment="1">
      <alignment horizontal="centerContinuous"/>
    </xf>
    <xf numFmtId="0" fontId="6" fillId="24" borderId="4" xfId="0" applyFont="1" applyFill="1" applyBorder="1" applyAlignment="1">
      <alignment horizontal="centerContinuous"/>
    </xf>
    <xf numFmtId="0" fontId="6" fillId="24" borderId="5" xfId="0" applyFont="1" applyFill="1" applyBorder="1" applyAlignment="1">
      <alignment horizontal="centerContinuous"/>
    </xf>
    <xf numFmtId="0" fontId="6" fillId="17" borderId="2" xfId="0" applyFont="1" applyFill="1" applyBorder="1" applyAlignment="1">
      <alignment horizontal="centerContinuous"/>
    </xf>
    <xf numFmtId="0" fontId="6" fillId="17" borderId="4" xfId="0" applyFont="1" applyFill="1" applyBorder="1" applyAlignment="1">
      <alignment horizontal="centerContinuous"/>
    </xf>
    <xf numFmtId="0" fontId="6" fillId="17" borderId="5" xfId="0" applyFont="1" applyFill="1" applyBorder="1" applyAlignment="1">
      <alignment horizontal="centerContinuous"/>
    </xf>
    <xf numFmtId="0" fontId="6" fillId="26" borderId="2" xfId="0" applyFont="1" applyFill="1" applyBorder="1" applyAlignment="1">
      <alignment horizontal="centerContinuous"/>
    </xf>
    <xf numFmtId="0" fontId="6" fillId="26" borderId="4" xfId="0" applyFont="1" applyFill="1" applyBorder="1" applyAlignment="1">
      <alignment horizontal="centerContinuous"/>
    </xf>
    <xf numFmtId="0" fontId="6" fillId="26" borderId="5" xfId="0" applyFont="1" applyFill="1" applyBorder="1" applyAlignment="1">
      <alignment horizontal="centerContinuous"/>
    </xf>
    <xf numFmtId="0" fontId="6" fillId="7" borderId="1" xfId="0" applyFont="1" applyFill="1" applyBorder="1" applyAlignment="1">
      <alignment vertical="center"/>
    </xf>
    <xf numFmtId="0" fontId="6" fillId="24" borderId="1" xfId="0" applyFont="1" applyFill="1" applyBorder="1" applyAlignment="1">
      <alignment horizontal="center" vertical="center"/>
    </xf>
    <xf numFmtId="0" fontId="6" fillId="17" borderId="1" xfId="0" applyFont="1" applyFill="1" applyBorder="1" applyAlignment="1">
      <alignment vertical="center"/>
    </xf>
    <xf numFmtId="0" fontId="6" fillId="26" borderId="1" xfId="0" applyFont="1" applyFill="1" applyBorder="1" applyAlignment="1">
      <alignment horizontal="center" vertical="center"/>
    </xf>
    <xf numFmtId="0" fontId="0" fillId="25" borderId="1" xfId="0" applyFill="1" applyBorder="1" applyAlignment="1">
      <alignment horizontal="center" vertical="center"/>
    </xf>
    <xf numFmtId="0" fontId="6" fillId="0" borderId="6" xfId="0" applyFont="1" applyBorder="1" applyAlignment="1">
      <alignment wrapText="1"/>
    </xf>
    <xf numFmtId="166" fontId="10" fillId="0" borderId="6" xfId="0" quotePrefix="1" applyNumberFormat="1" applyFont="1" applyBorder="1" applyAlignment="1">
      <alignment horizontal="center" vertical="center"/>
    </xf>
    <xf numFmtId="0" fontId="10" fillId="0" borderId="0" xfId="0" applyFont="1" applyAlignment="1">
      <alignment wrapText="1"/>
    </xf>
    <xf numFmtId="49" fontId="6" fillId="15" borderId="2" xfId="0" applyNumberFormat="1" applyFont="1" applyFill="1" applyBorder="1" applyAlignment="1">
      <alignment horizontal="centerContinuous"/>
    </xf>
    <xf numFmtId="0" fontId="6" fillId="15" borderId="4" xfId="0" applyFont="1" applyFill="1" applyBorder="1" applyAlignment="1">
      <alignment horizontal="centerContinuous"/>
    </xf>
    <xf numFmtId="0" fontId="6" fillId="15" borderId="2" xfId="0" applyFont="1" applyFill="1" applyBorder="1" applyAlignment="1">
      <alignment horizontal="centerContinuous"/>
    </xf>
    <xf numFmtId="0" fontId="6" fillId="15" borderId="1" xfId="0" applyFont="1" applyFill="1" applyBorder="1" applyAlignment="1">
      <alignment horizontal="center" vertical="center" wrapText="1"/>
    </xf>
    <xf numFmtId="0" fontId="6" fillId="15" borderId="4" xfId="0" applyFont="1" applyFill="1" applyBorder="1"/>
    <xf numFmtId="49" fontId="6" fillId="15" borderId="4" xfId="0" applyNumberFormat="1" applyFont="1" applyFill="1" applyBorder="1" applyAlignment="1">
      <alignment horizontal="centerContinuous"/>
    </xf>
    <xf numFmtId="49" fontId="6" fillId="15" borderId="5" xfId="0" applyNumberFormat="1" applyFont="1" applyFill="1" applyBorder="1" applyAlignment="1">
      <alignment horizontal="centerContinuous"/>
    </xf>
    <xf numFmtId="0" fontId="6" fillId="23" borderId="1" xfId="0" applyFont="1" applyFill="1" applyBorder="1" applyAlignment="1">
      <alignment horizontal="center" vertical="center" wrapText="1"/>
    </xf>
    <xf numFmtId="0" fontId="6" fillId="23" borderId="1" xfId="0" applyFont="1" applyFill="1" applyBorder="1" applyAlignment="1">
      <alignment horizontal="centerContinuous"/>
    </xf>
    <xf numFmtId="0" fontId="6" fillId="24" borderId="1" xfId="0" applyFont="1" applyFill="1" applyBorder="1" applyAlignment="1">
      <alignment horizontal="center" vertical="center" wrapText="1"/>
    </xf>
    <xf numFmtId="0" fontId="6" fillId="24" borderId="1" xfId="0" applyFont="1" applyFill="1" applyBorder="1" applyAlignment="1">
      <alignment horizontal="centerContinuous"/>
    </xf>
    <xf numFmtId="0" fontId="6" fillId="17" borderId="1" xfId="0" applyFont="1" applyFill="1" applyBorder="1" applyAlignment="1">
      <alignment horizontal="center" vertical="center" wrapText="1"/>
    </xf>
    <xf numFmtId="0" fontId="6" fillId="15" borderId="4" xfId="0" applyFont="1" applyFill="1" applyBorder="1" applyAlignment="1">
      <alignment horizontal="center" vertical="center" wrapText="1"/>
    </xf>
    <xf numFmtId="0" fontId="6" fillId="15" borderId="5" xfId="0" applyFont="1" applyFill="1" applyBorder="1" applyAlignment="1">
      <alignment horizontal="centerContinuous"/>
    </xf>
    <xf numFmtId="0" fontId="10" fillId="6" borderId="0" xfId="0" applyFont="1" applyFill="1"/>
    <xf numFmtId="0" fontId="0" fillId="0" borderId="0" xfId="0" applyAlignment="1">
      <alignment wrapText="1"/>
    </xf>
    <xf numFmtId="167" fontId="10" fillId="0" borderId="0" xfId="0" applyNumberFormat="1" applyFont="1"/>
    <xf numFmtId="168" fontId="10" fillId="0" borderId="0" xfId="0" applyNumberFormat="1" applyFont="1"/>
    <xf numFmtId="0" fontId="4" fillId="4" borderId="0" xfId="0" applyFont="1" applyFill="1"/>
    <xf numFmtId="164" fontId="10" fillId="6" borderId="0" xfId="0" applyNumberFormat="1" applyFont="1" applyFill="1"/>
    <xf numFmtId="0" fontId="13" fillId="20" borderId="0" xfId="0" applyFont="1" applyFill="1"/>
    <xf numFmtId="0" fontId="6" fillId="29" borderId="0" xfId="0" applyFont="1" applyFill="1"/>
    <xf numFmtId="0" fontId="10" fillId="29" borderId="0" xfId="0" applyFont="1" applyFill="1"/>
    <xf numFmtId="0" fontId="6" fillId="26" borderId="0" xfId="0" applyFont="1" applyFill="1"/>
    <xf numFmtId="0" fontId="10" fillId="26" borderId="0" xfId="0" applyFont="1" applyFill="1"/>
    <xf numFmtId="0" fontId="6" fillId="30" borderId="0" xfId="0" applyFont="1" applyFill="1"/>
    <xf numFmtId="0" fontId="6" fillId="31" borderId="0" xfId="0" applyFont="1" applyFill="1"/>
    <xf numFmtId="0" fontId="13" fillId="31" borderId="0" xfId="0" applyFont="1" applyFill="1"/>
    <xf numFmtId="0" fontId="0" fillId="20" borderId="0" xfId="0" applyFill="1"/>
    <xf numFmtId="0" fontId="0" fillId="0" borderId="7" xfId="0" applyBorder="1" applyAlignment="1">
      <alignment wrapText="1"/>
    </xf>
    <xf numFmtId="0" fontId="0" fillId="31" borderId="0" xfId="0" applyFill="1"/>
    <xf numFmtId="0" fontId="10" fillId="33" borderId="0" xfId="0" applyFont="1" applyFill="1"/>
    <xf numFmtId="0" fontId="9" fillId="32" borderId="1" xfId="0" applyFont="1" applyFill="1" applyBorder="1" applyAlignment="1">
      <alignment horizontal="center" vertical="center" wrapText="1"/>
    </xf>
    <xf numFmtId="0" fontId="9" fillId="25"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16" borderId="1" xfId="0" applyFont="1" applyFill="1" applyBorder="1" applyAlignment="1">
      <alignment horizontal="center" vertical="center" wrapText="1"/>
    </xf>
    <xf numFmtId="0" fontId="9" fillId="23" borderId="1" xfId="0" applyFont="1" applyFill="1" applyBorder="1" applyAlignment="1">
      <alignment horizontal="center" vertical="center" wrapText="1"/>
    </xf>
    <xf numFmtId="0" fontId="4" fillId="0" borderId="0" xfId="0" applyFont="1" applyAlignment="1">
      <alignment horizontal="left"/>
    </xf>
    <xf numFmtId="0" fontId="4" fillId="0" borderId="0" xfId="0" quotePrefix="1" applyFont="1"/>
    <xf numFmtId="0" fontId="4" fillId="0" borderId="0" xfId="0" applyFont="1" applyAlignment="1">
      <alignment wrapText="1"/>
    </xf>
    <xf numFmtId="0" fontId="4" fillId="0" borderId="0" xfId="0" applyFont="1" applyAlignment="1">
      <alignment horizontal="center" vertical="center"/>
    </xf>
    <xf numFmtId="165" fontId="4" fillId="0" borderId="0" xfId="0" applyNumberFormat="1" applyFont="1" applyAlignment="1">
      <alignment horizontal="center"/>
    </xf>
    <xf numFmtId="2" fontId="4" fillId="0" borderId="0" xfId="0" applyNumberFormat="1" applyFont="1" applyAlignment="1">
      <alignment horizontal="center"/>
    </xf>
    <xf numFmtId="0" fontId="6" fillId="6" borderId="0" xfId="0" applyFont="1" applyFill="1" applyAlignment="1">
      <alignment horizontal="center" vertical="center" wrapText="1"/>
    </xf>
    <xf numFmtId="0" fontId="6" fillId="4" borderId="0" xfId="0" applyFont="1" applyFill="1" applyAlignment="1">
      <alignment horizontal="center" vertical="center" wrapText="1"/>
    </xf>
    <xf numFmtId="0" fontId="0" fillId="20" borderId="0" xfId="0" applyFill="1" applyAlignment="1">
      <alignment horizontal="center" vertical="center" wrapText="1"/>
    </xf>
    <xf numFmtId="0" fontId="6" fillId="28" borderId="0" xfId="0" applyFont="1" applyFill="1" applyAlignment="1">
      <alignment horizontal="center" vertical="center" wrapText="1"/>
    </xf>
    <xf numFmtId="0" fontId="6" fillId="34" borderId="2" xfId="0" applyFont="1" applyFill="1" applyBorder="1" applyAlignment="1">
      <alignment horizontal="centerContinuous"/>
    </xf>
    <xf numFmtId="49" fontId="6" fillId="34" borderId="2" xfId="0" applyNumberFormat="1" applyFont="1" applyFill="1" applyBorder="1" applyAlignment="1">
      <alignment horizontal="centerContinuous"/>
    </xf>
    <xf numFmtId="0" fontId="6" fillId="34" borderId="1" xfId="0" applyFont="1" applyFill="1" applyBorder="1" applyAlignment="1">
      <alignment horizontal="center" vertical="center" wrapText="1"/>
    </xf>
    <xf numFmtId="0" fontId="6" fillId="23" borderId="3" xfId="0" applyFont="1" applyFill="1" applyBorder="1" applyAlignment="1">
      <alignment horizontal="centerContinuous"/>
    </xf>
    <xf numFmtId="0" fontId="6" fillId="23" borderId="10" xfId="0" applyFont="1" applyFill="1" applyBorder="1" applyAlignment="1">
      <alignment horizontal="centerContinuous"/>
    </xf>
    <xf numFmtId="0" fontId="1" fillId="4" borderId="2" xfId="0" applyFont="1" applyFill="1" applyBorder="1" applyAlignment="1">
      <alignment horizontal="centerContinuous" vertical="center"/>
    </xf>
    <xf numFmtId="0" fontId="1" fillId="4" borderId="4" xfId="0" applyFont="1" applyFill="1" applyBorder="1" applyAlignment="1">
      <alignment horizontal="centerContinuous" vertical="center"/>
    </xf>
    <xf numFmtId="0" fontId="1" fillId="4" borderId="5" xfId="0" applyFont="1" applyFill="1" applyBorder="1" applyAlignment="1">
      <alignment horizontal="centerContinuous" vertical="center"/>
    </xf>
    <xf numFmtId="0" fontId="6" fillId="5" borderId="3" xfId="0" applyFont="1" applyFill="1" applyBorder="1" applyAlignment="1">
      <alignment horizontal="centerContinuous"/>
    </xf>
    <xf numFmtId="0" fontId="6" fillId="5" borderId="10" xfId="0" applyFont="1" applyFill="1" applyBorder="1" applyAlignment="1">
      <alignment horizontal="centerContinuous"/>
    </xf>
    <xf numFmtId="0" fontId="1" fillId="6" borderId="2" xfId="0" applyFont="1" applyFill="1" applyBorder="1" applyAlignment="1">
      <alignment horizontal="centerContinuous" vertical="center"/>
    </xf>
    <xf numFmtId="0" fontId="1" fillId="6" borderId="4" xfId="0" applyFont="1" applyFill="1" applyBorder="1" applyAlignment="1">
      <alignment horizontal="centerContinuous" vertical="center"/>
    </xf>
    <xf numFmtId="0" fontId="1" fillId="6" borderId="5" xfId="0" applyFont="1" applyFill="1" applyBorder="1" applyAlignment="1">
      <alignment horizontal="centerContinuous" vertical="center"/>
    </xf>
    <xf numFmtId="0" fontId="1" fillId="28" borderId="2" xfId="0" applyFont="1" applyFill="1" applyBorder="1" applyAlignment="1">
      <alignment horizontal="centerContinuous" vertical="center"/>
    </xf>
    <xf numFmtId="0" fontId="1" fillId="28" borderId="4" xfId="0" applyFont="1" applyFill="1" applyBorder="1" applyAlignment="1">
      <alignment horizontal="centerContinuous" vertical="center"/>
    </xf>
    <xf numFmtId="0" fontId="1" fillId="28" borderId="5" xfId="0" applyFont="1" applyFill="1" applyBorder="1" applyAlignment="1">
      <alignment horizontal="centerContinuous" vertical="center"/>
    </xf>
    <xf numFmtId="0" fontId="7" fillId="20" borderId="2" xfId="0" applyFont="1" applyFill="1" applyBorder="1" applyAlignment="1">
      <alignment horizontal="centerContinuous" vertical="center"/>
    </xf>
    <xf numFmtId="0" fontId="7" fillId="20" borderId="4" xfId="0" applyFont="1" applyFill="1" applyBorder="1" applyAlignment="1">
      <alignment horizontal="centerContinuous" vertical="center"/>
    </xf>
    <xf numFmtId="0" fontId="7" fillId="20" borderId="5" xfId="0" applyFont="1" applyFill="1" applyBorder="1" applyAlignment="1">
      <alignment horizontal="centerContinuous" vertical="center"/>
    </xf>
    <xf numFmtId="0" fontId="10" fillId="5" borderId="10" xfId="0" applyFont="1" applyFill="1" applyBorder="1" applyAlignment="1">
      <alignment horizontal="centerContinuous"/>
    </xf>
    <xf numFmtId="0" fontId="10" fillId="5" borderId="11" xfId="0" applyFont="1" applyFill="1" applyBorder="1" applyAlignment="1">
      <alignment horizontal="centerContinuous"/>
    </xf>
    <xf numFmtId="0" fontId="1" fillId="7" borderId="2" xfId="0" applyFont="1" applyFill="1" applyBorder="1" applyAlignment="1">
      <alignment horizontal="centerContinuous" vertical="center"/>
    </xf>
    <xf numFmtId="0" fontId="1" fillId="7" borderId="4" xfId="0" applyFont="1" applyFill="1" applyBorder="1" applyAlignment="1">
      <alignment horizontal="centerContinuous" vertical="center"/>
    </xf>
    <xf numFmtId="0" fontId="1" fillId="7" borderId="5" xfId="0" applyFont="1" applyFill="1" applyBorder="1" applyAlignment="1">
      <alignment horizontal="centerContinuous" vertical="center"/>
    </xf>
    <xf numFmtId="0" fontId="10" fillId="20" borderId="0" xfId="0" applyFont="1" applyFill="1"/>
    <xf numFmtId="0" fontId="7" fillId="20" borderId="2" xfId="0" applyFont="1" applyFill="1" applyBorder="1"/>
    <xf numFmtId="0" fontId="21" fillId="20" borderId="5" xfId="0" applyFont="1" applyFill="1" applyBorder="1"/>
    <xf numFmtId="0" fontId="0" fillId="0" borderId="0" xfId="0" applyAlignment="1">
      <alignment horizontal="right"/>
    </xf>
    <xf numFmtId="0" fontId="6" fillId="0" borderId="0" xfId="0" applyFont="1" applyAlignment="1">
      <alignment horizontal="right"/>
    </xf>
    <xf numFmtId="0" fontId="4" fillId="6" borderId="1" xfId="0" applyFont="1" applyFill="1" applyBorder="1" applyAlignment="1">
      <alignment horizontal="center" vertical="center" wrapText="1"/>
    </xf>
    <xf numFmtId="0" fontId="6" fillId="4" borderId="1" xfId="0" applyFont="1" applyFill="1" applyBorder="1" applyAlignment="1">
      <alignment horizontal="center"/>
    </xf>
    <xf numFmtId="0" fontId="21" fillId="20"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21" fillId="20" borderId="1" xfId="0" applyFont="1" applyFill="1" applyBorder="1" applyAlignment="1">
      <alignment horizontal="center"/>
    </xf>
    <xf numFmtId="0" fontId="9" fillId="31" borderId="2" xfId="0" applyFont="1" applyFill="1" applyBorder="1"/>
    <xf numFmtId="0" fontId="6" fillId="31" borderId="5" xfId="0" applyFont="1" applyFill="1" applyBorder="1"/>
    <xf numFmtId="0" fontId="9" fillId="4" borderId="2" xfId="0" applyFont="1" applyFill="1" applyBorder="1"/>
    <xf numFmtId="0" fontId="6" fillId="4" borderId="5" xfId="0" applyFont="1" applyFill="1" applyBorder="1"/>
    <xf numFmtId="0" fontId="10" fillId="21" borderId="1" xfId="0" applyFont="1" applyFill="1" applyBorder="1" applyAlignment="1">
      <alignment horizontal="centerContinuous"/>
    </xf>
    <xf numFmtId="0" fontId="21" fillId="20" borderId="1" xfId="0" applyFont="1" applyFill="1" applyBorder="1" applyAlignment="1">
      <alignment horizontal="center" vertical="center"/>
    </xf>
    <xf numFmtId="0" fontId="9" fillId="6" borderId="2" xfId="0" applyFont="1" applyFill="1" applyBorder="1"/>
    <xf numFmtId="0" fontId="6" fillId="6" borderId="5" xfId="0" applyFont="1" applyFill="1" applyBorder="1"/>
    <xf numFmtId="0" fontId="1" fillId="4" borderId="2" xfId="0" applyFont="1" applyFill="1" applyBorder="1"/>
    <xf numFmtId="0" fontId="21" fillId="4" borderId="5" xfId="0" applyFont="1" applyFill="1" applyBorder="1"/>
    <xf numFmtId="0" fontId="1" fillId="35" borderId="0" xfId="0" applyFont="1" applyFill="1"/>
    <xf numFmtId="0" fontId="12" fillId="4" borderId="0" xfId="0" applyFont="1" applyFill="1"/>
    <xf numFmtId="0" fontId="6" fillId="36" borderId="2" xfId="0" applyFont="1" applyFill="1" applyBorder="1" applyAlignment="1">
      <alignment horizontal="centerContinuous"/>
    </xf>
    <xf numFmtId="0" fontId="6" fillId="36" borderId="4" xfId="0" applyFont="1" applyFill="1" applyBorder="1" applyAlignment="1">
      <alignment horizontal="centerContinuous"/>
    </xf>
    <xf numFmtId="0" fontId="6" fillId="36" borderId="5" xfId="0" applyFont="1" applyFill="1" applyBorder="1" applyAlignment="1">
      <alignment horizontal="centerContinuous"/>
    </xf>
    <xf numFmtId="0" fontId="0" fillId="36" borderId="6" xfId="0" applyFill="1" applyBorder="1" applyAlignment="1">
      <alignment horizontal="center" vertical="center" wrapText="1"/>
    </xf>
    <xf numFmtId="0" fontId="6" fillId="15" borderId="1" xfId="0" applyFont="1" applyFill="1" applyBorder="1" applyAlignment="1">
      <alignment horizontal="center" vertical="center"/>
    </xf>
    <xf numFmtId="0" fontId="6" fillId="37" borderId="1" xfId="0" applyFont="1" applyFill="1" applyBorder="1" applyAlignment="1">
      <alignment horizontal="center" vertical="center"/>
    </xf>
    <xf numFmtId="0" fontId="6" fillId="37" borderId="1" xfId="0" applyFont="1" applyFill="1" applyBorder="1" applyAlignment="1">
      <alignment horizontal="centerContinuous"/>
    </xf>
    <xf numFmtId="0" fontId="0" fillId="37" borderId="1" xfId="0" applyFill="1" applyBorder="1" applyAlignment="1">
      <alignment horizontal="center" vertical="center"/>
    </xf>
    <xf numFmtId="0" fontId="0" fillId="17" borderId="1" xfId="0" applyFill="1" applyBorder="1" applyAlignment="1">
      <alignment horizontal="center" vertical="center"/>
    </xf>
    <xf numFmtId="0" fontId="7" fillId="20" borderId="12" xfId="0" applyFont="1" applyFill="1" applyBorder="1" applyAlignment="1">
      <alignment horizontal="centerContinuous" vertical="center"/>
    </xf>
    <xf numFmtId="0" fontId="7" fillId="20" borderId="13" xfId="0" applyFont="1" applyFill="1" applyBorder="1" applyAlignment="1">
      <alignment horizontal="centerContinuous" vertical="center"/>
    </xf>
    <xf numFmtId="0" fontId="6" fillId="17" borderId="4" xfId="0" applyFont="1" applyFill="1" applyBorder="1"/>
    <xf numFmtId="0" fontId="10" fillId="17" borderId="4" xfId="0" applyFont="1" applyFill="1" applyBorder="1"/>
    <xf numFmtId="0" fontId="6" fillId="17" borderId="5" xfId="0" applyFont="1" applyFill="1" applyBorder="1"/>
    <xf numFmtId="0" fontId="6" fillId="24" borderId="0" xfId="0" applyFont="1" applyFill="1" applyAlignment="1">
      <alignment horizontal="centerContinuous"/>
    </xf>
    <xf numFmtId="0" fontId="6" fillId="17" borderId="1" xfId="0" applyFont="1" applyFill="1" applyBorder="1" applyAlignment="1">
      <alignment horizontal="center" vertical="center"/>
    </xf>
    <xf numFmtId="0" fontId="1" fillId="4" borderId="14" xfId="0" applyFont="1" applyFill="1" applyBorder="1" applyAlignment="1">
      <alignment horizontal="centerContinuous" vertical="center"/>
    </xf>
    <xf numFmtId="0" fontId="1" fillId="4" borderId="7" xfId="0" applyFont="1" applyFill="1" applyBorder="1" applyAlignment="1">
      <alignment horizontal="centerContinuous" vertical="center"/>
    </xf>
    <xf numFmtId="0" fontId="6" fillId="24" borderId="0" xfId="0" applyFont="1" applyFill="1"/>
    <xf numFmtId="0" fontId="4" fillId="24" borderId="0" xfId="0" applyFont="1" applyFill="1"/>
    <xf numFmtId="0" fontId="4" fillId="24" borderId="0" xfId="0" applyFont="1" applyFill="1" applyAlignment="1">
      <alignment horizontal="center"/>
    </xf>
    <xf numFmtId="165" fontId="4" fillId="24" borderId="0" xfId="0" applyNumberFormat="1" applyFont="1" applyFill="1" applyAlignment="1">
      <alignment horizontal="center"/>
    </xf>
    <xf numFmtId="2" fontId="4" fillId="24" borderId="0" xfId="0" applyNumberFormat="1" applyFont="1" applyFill="1" applyAlignment="1">
      <alignment horizontal="center"/>
    </xf>
    <xf numFmtId="0" fontId="0" fillId="15" borderId="6" xfId="0" applyFill="1" applyBorder="1" applyAlignment="1">
      <alignment horizontal="center" vertical="center" wrapText="1"/>
    </xf>
    <xf numFmtId="0" fontId="10" fillId="38" borderId="0" xfId="0" applyFont="1" applyFill="1"/>
    <xf numFmtId="0" fontId="0" fillId="39" borderId="0" xfId="0" applyFill="1"/>
    <xf numFmtId="0" fontId="10" fillId="39" borderId="0" xfId="0" applyFont="1" applyFill="1"/>
  </cellXfs>
  <cellStyles count="1">
    <cellStyle name="Normal" xfId="0" builtinId="0"/>
  </cellStyles>
  <dxfs count="0"/>
  <tableStyles count="0" defaultTableStyle="TableStyleMedium2" defaultPivotStyle="PivotStyleLight16"/>
  <colors>
    <mruColors>
      <color rgb="FFFAF001"/>
      <color rgb="FF3333FF"/>
      <color rgb="FFE2A7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G31"/>
  <sheetViews>
    <sheetView tabSelected="1" zoomScaleNormal="100" workbookViewId="0"/>
  </sheetViews>
  <sheetFormatPr baseColWidth="10" defaultRowHeight="12.75" x14ac:dyDescent="0.2"/>
  <cols>
    <col min="1" max="1" width="6" customWidth="1"/>
    <col min="2" max="2" width="72.85546875" customWidth="1"/>
    <col min="3" max="3" width="59.140625" customWidth="1"/>
    <col min="6" max="6" width="15.42578125" customWidth="1"/>
  </cols>
  <sheetData>
    <row r="1" spans="1:7" x14ac:dyDescent="0.2">
      <c r="A1" s="2" t="s">
        <v>0</v>
      </c>
      <c r="B1" s="2">
        <v>4</v>
      </c>
      <c r="C1" s="37" t="s">
        <v>484</v>
      </c>
      <c r="D1" s="2"/>
      <c r="E1" s="2"/>
      <c r="F1" s="2"/>
      <c r="G1" s="2"/>
    </row>
    <row r="2" spans="1:7" x14ac:dyDescent="0.2">
      <c r="A2" s="3" t="s">
        <v>1</v>
      </c>
      <c r="B2" s="3" t="s">
        <v>2</v>
      </c>
      <c r="C2" s="3" t="s">
        <v>3</v>
      </c>
      <c r="D2" s="2"/>
      <c r="E2" s="4" t="s">
        <v>4</v>
      </c>
      <c r="F2" s="2"/>
      <c r="G2" s="2"/>
    </row>
    <row r="3" spans="1:7" ht="76.5" x14ac:dyDescent="0.2">
      <c r="A3" s="38">
        <v>1</v>
      </c>
      <c r="B3" s="184" t="s">
        <v>3078</v>
      </c>
      <c r="C3" s="43" t="s">
        <v>1110</v>
      </c>
      <c r="D3" s="2"/>
      <c r="E3" s="2" t="s">
        <v>6</v>
      </c>
      <c r="F3" s="2" t="s">
        <v>517</v>
      </c>
      <c r="G3" s="2"/>
    </row>
    <row r="4" spans="1:7" x14ac:dyDescent="0.2">
      <c r="A4" s="39">
        <v>2</v>
      </c>
      <c r="B4" s="40" t="s">
        <v>7</v>
      </c>
      <c r="C4" s="44">
        <v>8</v>
      </c>
      <c r="D4" s="2"/>
      <c r="E4" s="2" t="s">
        <v>8</v>
      </c>
      <c r="F4" t="s">
        <v>547</v>
      </c>
    </row>
    <row r="5" spans="1:7" x14ac:dyDescent="0.2">
      <c r="A5" s="41">
        <v>3</v>
      </c>
      <c r="B5" s="42" t="s">
        <v>9</v>
      </c>
      <c r="C5" s="45" t="s">
        <v>2691</v>
      </c>
      <c r="D5" s="2"/>
      <c r="E5" s="2"/>
      <c r="F5" s="2" t="s">
        <v>518</v>
      </c>
      <c r="G5" s="2"/>
    </row>
    <row r="6" spans="1:7" x14ac:dyDescent="0.2">
      <c r="A6" s="39">
        <v>4</v>
      </c>
      <c r="B6" s="42" t="s">
        <v>10</v>
      </c>
      <c r="C6" s="47" t="s">
        <v>11</v>
      </c>
      <c r="D6" s="2"/>
      <c r="E6" s="2"/>
      <c r="F6" s="2" t="s">
        <v>519</v>
      </c>
      <c r="G6" s="2"/>
    </row>
    <row r="7" spans="1:7" x14ac:dyDescent="0.2">
      <c r="A7" s="41">
        <v>5</v>
      </c>
      <c r="B7" s="42" t="s">
        <v>12</v>
      </c>
      <c r="C7" s="47" t="s">
        <v>13</v>
      </c>
      <c r="D7" s="2"/>
      <c r="F7" s="2" t="s">
        <v>520</v>
      </c>
      <c r="G7" s="2"/>
    </row>
    <row r="8" spans="1:7" x14ac:dyDescent="0.2">
      <c r="A8" s="39">
        <v>6</v>
      </c>
      <c r="B8" s="42" t="s">
        <v>14</v>
      </c>
      <c r="C8" s="47" t="s">
        <v>15</v>
      </c>
      <c r="D8" s="2"/>
      <c r="F8" s="2" t="s">
        <v>521</v>
      </c>
      <c r="G8" s="2"/>
    </row>
    <row r="9" spans="1:7" x14ac:dyDescent="0.2">
      <c r="A9" s="41">
        <v>7</v>
      </c>
      <c r="B9" s="42" t="s">
        <v>16</v>
      </c>
      <c r="C9" s="47" t="s">
        <v>17</v>
      </c>
      <c r="D9" s="2"/>
      <c r="F9" s="2" t="s">
        <v>522</v>
      </c>
      <c r="G9" s="2"/>
    </row>
    <row r="10" spans="1:7" x14ac:dyDescent="0.2">
      <c r="A10" s="39">
        <v>8</v>
      </c>
      <c r="B10" s="42" t="s">
        <v>18</v>
      </c>
      <c r="C10" s="47" t="s">
        <v>19</v>
      </c>
      <c r="D10" s="2"/>
      <c r="F10" s="2"/>
      <c r="G10" s="2"/>
    </row>
    <row r="11" spans="1:7" x14ac:dyDescent="0.2">
      <c r="A11" s="41">
        <v>9</v>
      </c>
      <c r="B11" s="42" t="s">
        <v>20</v>
      </c>
      <c r="C11" s="47" t="s">
        <v>21</v>
      </c>
      <c r="D11" s="2"/>
      <c r="F11" s="2"/>
      <c r="G11" s="2"/>
    </row>
    <row r="12" spans="1:7" x14ac:dyDescent="0.2">
      <c r="A12" s="39">
        <v>10</v>
      </c>
      <c r="B12" s="42" t="s">
        <v>4</v>
      </c>
      <c r="C12" s="45" t="s">
        <v>6</v>
      </c>
      <c r="D12" s="2"/>
      <c r="E12" s="17" t="s">
        <v>2897</v>
      </c>
      <c r="F12" s="2"/>
      <c r="G12" s="2"/>
    </row>
    <row r="13" spans="1:7" x14ac:dyDescent="0.2">
      <c r="A13" s="41">
        <v>11</v>
      </c>
      <c r="B13" s="42" t="s">
        <v>1881</v>
      </c>
      <c r="C13" s="45" t="s">
        <v>5</v>
      </c>
      <c r="D13" s="2"/>
      <c r="E13" s="2"/>
      <c r="F13" s="2"/>
      <c r="G13" s="2"/>
    </row>
    <row r="14" spans="1:7" ht="25.5" x14ac:dyDescent="0.2">
      <c r="A14" s="39">
        <v>12</v>
      </c>
      <c r="B14" s="152" t="s">
        <v>1882</v>
      </c>
      <c r="C14" s="45">
        <v>17.666599999999999</v>
      </c>
      <c r="D14" s="2"/>
      <c r="E14" s="273"/>
      <c r="F14" s="273"/>
      <c r="G14" s="2"/>
    </row>
    <row r="15" spans="1:7" x14ac:dyDescent="0.2">
      <c r="A15" s="41">
        <v>13</v>
      </c>
      <c r="B15" s="42" t="s">
        <v>1883</v>
      </c>
      <c r="C15" s="45">
        <v>10</v>
      </c>
      <c r="D15" s="2"/>
      <c r="E15" s="186"/>
      <c r="F15" s="186"/>
      <c r="G15" s="2"/>
    </row>
    <row r="16" spans="1:7" x14ac:dyDescent="0.2">
      <c r="A16" s="39">
        <v>14</v>
      </c>
      <c r="B16" s="42" t="s">
        <v>22</v>
      </c>
      <c r="C16" s="45">
        <v>19</v>
      </c>
      <c r="D16" s="2"/>
      <c r="E16" s="274"/>
      <c r="F16" s="275"/>
      <c r="G16" s="2"/>
    </row>
    <row r="17" spans="1:7" x14ac:dyDescent="0.2">
      <c r="A17" s="39">
        <v>15</v>
      </c>
      <c r="B17" s="42" t="s">
        <v>3079</v>
      </c>
      <c r="C17" s="45" t="s">
        <v>5</v>
      </c>
      <c r="D17" s="2"/>
      <c r="F17" s="2"/>
      <c r="G17" s="2"/>
    </row>
    <row r="18" spans="1:7" x14ac:dyDescent="0.2">
      <c r="A18" s="39">
        <v>16</v>
      </c>
      <c r="B18" s="42" t="s">
        <v>490</v>
      </c>
      <c r="C18" s="45">
        <v>1.4999999999999999E-2</v>
      </c>
      <c r="D18" s="2"/>
      <c r="E18" s="247" t="s">
        <v>3053</v>
      </c>
      <c r="F18" s="247"/>
      <c r="G18" s="2"/>
    </row>
    <row r="19" spans="1:7" x14ac:dyDescent="0.2">
      <c r="A19" s="39">
        <v>17</v>
      </c>
      <c r="B19" s="42" t="s">
        <v>24</v>
      </c>
      <c r="C19" s="45">
        <v>3</v>
      </c>
      <c r="D19" s="2"/>
      <c r="E19" s="2"/>
      <c r="F19" s="2"/>
      <c r="G19" s="2"/>
    </row>
    <row r="20" spans="1:7" x14ac:dyDescent="0.2">
      <c r="A20" s="39">
        <v>18</v>
      </c>
      <c r="B20" s="42" t="s">
        <v>491</v>
      </c>
      <c r="C20" s="57" t="s">
        <v>5</v>
      </c>
      <c r="D20" s="2"/>
      <c r="E20" s="2"/>
      <c r="F20" s="2"/>
      <c r="G20" s="2"/>
    </row>
    <row r="21" spans="1:7" x14ac:dyDescent="0.2">
      <c r="A21" s="39">
        <v>19</v>
      </c>
      <c r="B21" s="42" t="s">
        <v>25</v>
      </c>
      <c r="C21" s="47" t="s">
        <v>485</v>
      </c>
      <c r="D21" s="2"/>
      <c r="F21" s="2"/>
      <c r="G21" s="2"/>
    </row>
    <row r="22" spans="1:7" x14ac:dyDescent="0.2">
      <c r="A22" s="39">
        <v>20</v>
      </c>
      <c r="B22" s="42" t="s">
        <v>26</v>
      </c>
      <c r="C22" s="47" t="s">
        <v>27</v>
      </c>
      <c r="D22" s="2"/>
      <c r="F22" s="2"/>
      <c r="G22" s="2"/>
    </row>
    <row r="23" spans="1:7" x14ac:dyDescent="0.2">
      <c r="A23" s="39">
        <v>21</v>
      </c>
      <c r="B23" s="42" t="s">
        <v>28</v>
      </c>
      <c r="C23" s="47" t="s">
        <v>486</v>
      </c>
      <c r="D23" s="2"/>
      <c r="F23" s="2"/>
      <c r="G23" s="2"/>
    </row>
    <row r="24" spans="1:7" x14ac:dyDescent="0.2">
      <c r="A24" s="39">
        <v>22</v>
      </c>
      <c r="B24" s="42" t="s">
        <v>23</v>
      </c>
      <c r="C24" s="45">
        <v>4</v>
      </c>
      <c r="D24" s="2"/>
      <c r="F24" s="2"/>
      <c r="G24" s="2"/>
    </row>
    <row r="25" spans="1:7" x14ac:dyDescent="0.2">
      <c r="A25" s="39">
        <v>23</v>
      </c>
      <c r="B25" s="42" t="s">
        <v>553</v>
      </c>
      <c r="C25" s="45" t="s">
        <v>1109</v>
      </c>
      <c r="D25" s="2"/>
      <c r="F25" s="2"/>
      <c r="G25" s="2"/>
    </row>
    <row r="26" spans="1:7" x14ac:dyDescent="0.2">
      <c r="A26" s="39">
        <v>24</v>
      </c>
      <c r="B26" s="42" t="s">
        <v>516</v>
      </c>
      <c r="C26" s="45" t="s">
        <v>5</v>
      </c>
      <c r="D26" s="2"/>
      <c r="F26" s="2"/>
      <c r="G26" s="2"/>
    </row>
    <row r="27" spans="1:7" x14ac:dyDescent="0.2">
      <c r="A27" s="39">
        <v>25</v>
      </c>
      <c r="B27" s="42" t="s">
        <v>505</v>
      </c>
      <c r="C27" s="45" t="s">
        <v>547</v>
      </c>
      <c r="D27" s="2"/>
      <c r="G27" s="2"/>
    </row>
    <row r="28" spans="1:7" x14ac:dyDescent="0.2">
      <c r="A28" s="39">
        <v>26</v>
      </c>
      <c r="B28" s="42" t="s">
        <v>558</v>
      </c>
      <c r="C28" s="153">
        <f ca="1">TODAY()</f>
        <v>45462</v>
      </c>
    </row>
    <row r="29" spans="1:7" x14ac:dyDescent="0.2">
      <c r="A29" s="39">
        <v>27</v>
      </c>
      <c r="B29" s="42" t="s">
        <v>1108</v>
      </c>
      <c r="C29" s="45" t="s">
        <v>1109</v>
      </c>
    </row>
    <row r="30" spans="1:7" x14ac:dyDescent="0.2">
      <c r="A30" s="39">
        <v>28</v>
      </c>
      <c r="B30" s="42" t="s">
        <v>3080</v>
      </c>
      <c r="C30" s="45" t="s">
        <v>1109</v>
      </c>
    </row>
    <row r="31" spans="1:7" x14ac:dyDescent="0.2">
      <c r="A31" s="15"/>
      <c r="B31" s="15"/>
      <c r="C31" s="46"/>
    </row>
  </sheetData>
  <dataValidations count="3">
    <dataValidation type="list" allowBlank="1" showInputMessage="1" showErrorMessage="1" sqref="C27" xr:uid="{477C0893-6122-420B-A26D-81F3B9219192}">
      <formula1>"SMT, SMT2, SM1 (S=S), SM2 (S=S+T), UNIFICADO1, UNIFICADO2, UNIFICADO3"</formula1>
    </dataValidation>
    <dataValidation type="list" allowBlank="1" showInputMessage="1" showErrorMessage="1" sqref="C13 C25:C26 C20 C29:C30 C17" xr:uid="{678C6DD2-00F1-4B31-B368-F2BD0F9F75F6}">
      <formula1>"No, Si"</formula1>
    </dataValidation>
    <dataValidation type="list" allowBlank="1" showInputMessage="1" showErrorMessage="1" sqref="C3" xr:uid="{2B7EE19A-9C5E-430C-B494-8A6865D34239}">
      <formula1>"Automático,Desde APU,Desde Partida"</formula1>
    </dataValidation>
  </dataValidations>
  <pageMargins left="0.7" right="0.7" top="0.75" bottom="0.75" header="0.3" footer="0.3"/>
  <pageSetup paperSize="9" orientation="portrait"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AF001"/>
  </sheetPr>
  <dimension ref="A1:B7"/>
  <sheetViews>
    <sheetView workbookViewId="0">
      <selection activeCell="E47" sqref="E47"/>
    </sheetView>
  </sheetViews>
  <sheetFormatPr baseColWidth="10" defaultRowHeight="12.75" x14ac:dyDescent="0.2"/>
  <cols>
    <col min="2" max="2" width="21.85546875" bestFit="1" customWidth="1"/>
  </cols>
  <sheetData>
    <row r="1" spans="1:2" x14ac:dyDescent="0.2">
      <c r="A1" s="3" t="s">
        <v>506</v>
      </c>
      <c r="B1" s="3" t="s">
        <v>29</v>
      </c>
    </row>
    <row r="2" spans="1:2" x14ac:dyDescent="0.2">
      <c r="A2" s="6" t="s">
        <v>507</v>
      </c>
      <c r="B2" s="6" t="s">
        <v>508</v>
      </c>
    </row>
    <row r="3" spans="1:2" x14ac:dyDescent="0.2">
      <c r="A3" s="6" t="s">
        <v>306</v>
      </c>
      <c r="B3" s="6" t="s">
        <v>509</v>
      </c>
    </row>
    <row r="4" spans="1:2" x14ac:dyDescent="0.2">
      <c r="A4" s="6" t="s">
        <v>337</v>
      </c>
      <c r="B4" s="6" t="s">
        <v>510</v>
      </c>
    </row>
    <row r="5" spans="1:2" x14ac:dyDescent="0.2">
      <c r="A5" s="6" t="s">
        <v>511</v>
      </c>
      <c r="B5" s="6" t="s">
        <v>512</v>
      </c>
    </row>
    <row r="6" spans="1:2" x14ac:dyDescent="0.2">
      <c r="A6" s="6" t="s">
        <v>164</v>
      </c>
      <c r="B6" s="6" t="s">
        <v>513</v>
      </c>
    </row>
    <row r="7" spans="1:2" x14ac:dyDescent="0.2">
      <c r="A7" s="6" t="s">
        <v>514</v>
      </c>
      <c r="B7" s="6" t="s">
        <v>515</v>
      </c>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50731-D0C0-4D4A-B3E8-D4B15C2E65A9}">
  <sheetPr>
    <tabColor rgb="FF002060"/>
  </sheetPr>
  <dimension ref="A1:AA63"/>
  <sheetViews>
    <sheetView workbookViewId="0"/>
  </sheetViews>
  <sheetFormatPr baseColWidth="10" defaultRowHeight="12.75" x14ac:dyDescent="0.2"/>
  <cols>
    <col min="1" max="1" width="8.85546875" style="2" bestFit="1" customWidth="1"/>
    <col min="2" max="2" width="14.7109375" style="2" customWidth="1"/>
    <col min="3" max="3" width="33" style="2" bestFit="1" customWidth="1"/>
    <col min="4" max="4" width="21" style="2" bestFit="1" customWidth="1"/>
    <col min="5" max="16384" width="11.42578125" style="2"/>
  </cols>
  <sheetData>
    <row r="1" spans="1:26" ht="38.25" x14ac:dyDescent="0.2">
      <c r="A1" s="50" t="s">
        <v>29</v>
      </c>
      <c r="B1" s="51" t="s">
        <v>525</v>
      </c>
      <c r="C1" s="50" t="s">
        <v>2</v>
      </c>
      <c r="D1" s="50" t="s">
        <v>30</v>
      </c>
    </row>
    <row r="2" spans="1:26" x14ac:dyDescent="0.2">
      <c r="A2" s="6" t="s">
        <v>31</v>
      </c>
      <c r="B2" s="6" t="s">
        <v>31</v>
      </c>
      <c r="C2" s="2" t="s">
        <v>32</v>
      </c>
      <c r="D2" s="6">
        <v>0</v>
      </c>
    </row>
    <row r="3" spans="1:26" x14ac:dyDescent="0.2">
      <c r="A3" s="6" t="s">
        <v>33</v>
      </c>
      <c r="B3" s="6" t="s">
        <v>33</v>
      </c>
      <c r="C3" s="2" t="s">
        <v>34</v>
      </c>
      <c r="D3" s="6">
        <v>0</v>
      </c>
    </row>
    <row r="4" spans="1:26" x14ac:dyDescent="0.2">
      <c r="A4" s="6" t="s">
        <v>35</v>
      </c>
      <c r="B4" s="6" t="s">
        <v>35</v>
      </c>
      <c r="C4" s="2" t="s">
        <v>36</v>
      </c>
      <c r="D4" s="6">
        <v>2</v>
      </c>
    </row>
    <row r="5" spans="1:26" x14ac:dyDescent="0.2">
      <c r="A5" s="6" t="s">
        <v>37</v>
      </c>
      <c r="B5" s="6" t="s">
        <v>35</v>
      </c>
      <c r="C5" s="2" t="s">
        <v>36</v>
      </c>
      <c r="D5" s="6">
        <v>3</v>
      </c>
    </row>
    <row r="6" spans="1:26" x14ac:dyDescent="0.2">
      <c r="A6" s="6" t="s">
        <v>38</v>
      </c>
      <c r="B6" s="6" t="s">
        <v>38</v>
      </c>
      <c r="C6" s="2" t="s">
        <v>38</v>
      </c>
      <c r="D6" s="6">
        <v>0</v>
      </c>
      <c r="Z6" s="7"/>
    </row>
    <row r="7" spans="1:26" x14ac:dyDescent="0.2">
      <c r="A7" s="6" t="s">
        <v>2894</v>
      </c>
      <c r="B7" s="6" t="s">
        <v>31</v>
      </c>
      <c r="C7" s="2" t="s">
        <v>2895</v>
      </c>
      <c r="D7" s="6" t="s">
        <v>2896</v>
      </c>
    </row>
    <row r="8" spans="1:26" x14ac:dyDescent="0.2">
      <c r="A8" s="6" t="s">
        <v>58</v>
      </c>
      <c r="B8" s="6" t="s">
        <v>58</v>
      </c>
      <c r="C8" s="2" t="s">
        <v>526</v>
      </c>
      <c r="D8" s="6"/>
    </row>
    <row r="9" spans="1:26" x14ac:dyDescent="0.2">
      <c r="A9" s="6" t="s">
        <v>342</v>
      </c>
      <c r="B9" s="6" t="s">
        <v>342</v>
      </c>
      <c r="C9" s="2" t="s">
        <v>527</v>
      </c>
      <c r="D9" s="6"/>
    </row>
    <row r="10" spans="1:26" x14ac:dyDescent="0.2">
      <c r="A10" s="6" t="s">
        <v>343</v>
      </c>
      <c r="B10" s="6" t="s">
        <v>343</v>
      </c>
      <c r="C10" s="2" t="s">
        <v>528</v>
      </c>
      <c r="D10" s="6"/>
    </row>
    <row r="11" spans="1:26" x14ac:dyDescent="0.2">
      <c r="A11" s="6" t="s">
        <v>345</v>
      </c>
      <c r="B11" s="6" t="s">
        <v>345</v>
      </c>
      <c r="C11" s="2" t="s">
        <v>529</v>
      </c>
      <c r="D11" s="6"/>
    </row>
    <row r="12" spans="1:26" x14ac:dyDescent="0.2">
      <c r="A12" s="6" t="s">
        <v>3073</v>
      </c>
      <c r="B12" s="6" t="s">
        <v>205</v>
      </c>
      <c r="C12" s="2" t="s">
        <v>530</v>
      </c>
      <c r="D12" s="6"/>
    </row>
    <row r="13" spans="1:26" x14ac:dyDescent="0.2">
      <c r="A13" s="6" t="s">
        <v>346</v>
      </c>
      <c r="B13" s="6" t="s">
        <v>346</v>
      </c>
      <c r="C13" s="2" t="s">
        <v>531</v>
      </c>
      <c r="D13" s="6"/>
    </row>
    <row r="14" spans="1:26" x14ac:dyDescent="0.2">
      <c r="A14" s="6" t="s">
        <v>3074</v>
      </c>
      <c r="B14" s="6" t="s">
        <v>317</v>
      </c>
      <c r="C14" s="2" t="s">
        <v>532</v>
      </c>
      <c r="D14" s="6"/>
    </row>
    <row r="15" spans="1:26" x14ac:dyDescent="0.2">
      <c r="A15" s="6" t="s">
        <v>3075</v>
      </c>
      <c r="B15" s="6" t="s">
        <v>347</v>
      </c>
      <c r="C15" s="2" t="s">
        <v>533</v>
      </c>
      <c r="D15" s="6"/>
    </row>
    <row r="16" spans="1:26" x14ac:dyDescent="0.2">
      <c r="A16" s="6" t="s">
        <v>348</v>
      </c>
      <c r="B16" s="6" t="s">
        <v>348</v>
      </c>
      <c r="C16" s="2" t="s">
        <v>546</v>
      </c>
      <c r="D16" s="6"/>
    </row>
    <row r="17" spans="1:27" x14ac:dyDescent="0.2">
      <c r="A17" s="6" t="s">
        <v>349</v>
      </c>
      <c r="B17" s="6" t="s">
        <v>349</v>
      </c>
      <c r="C17" s="2" t="s">
        <v>534</v>
      </c>
      <c r="D17" s="6"/>
    </row>
    <row r="18" spans="1:27" x14ac:dyDescent="0.2">
      <c r="A18" s="6" t="s">
        <v>350</v>
      </c>
      <c r="B18" s="6" t="s">
        <v>350</v>
      </c>
      <c r="C18" s="2" t="s">
        <v>535</v>
      </c>
      <c r="D18" s="6"/>
      <c r="Z18" s="7"/>
      <c r="AA18" s="7"/>
    </row>
    <row r="19" spans="1:27" x14ac:dyDescent="0.2">
      <c r="A19" s="6" t="s">
        <v>352</v>
      </c>
      <c r="B19" s="6" t="s">
        <v>352</v>
      </c>
      <c r="C19" s="2" t="s">
        <v>536</v>
      </c>
      <c r="D19" s="6"/>
      <c r="Z19" s="7"/>
      <c r="AA19" s="7"/>
    </row>
    <row r="20" spans="1:27" x14ac:dyDescent="0.2">
      <c r="A20" s="6" t="s">
        <v>357</v>
      </c>
      <c r="B20" s="6" t="s">
        <v>357</v>
      </c>
      <c r="C20" s="2" t="s">
        <v>357</v>
      </c>
      <c r="D20" s="6"/>
    </row>
    <row r="21" spans="1:27" x14ac:dyDescent="0.2">
      <c r="A21" s="6" t="s">
        <v>178</v>
      </c>
      <c r="B21" s="6" t="s">
        <v>178</v>
      </c>
      <c r="C21" s="2" t="s">
        <v>178</v>
      </c>
      <c r="D21" s="6"/>
      <c r="Z21" s="7"/>
    </row>
    <row r="22" spans="1:27" x14ac:dyDescent="0.2">
      <c r="A22" s="6" t="s">
        <v>180</v>
      </c>
      <c r="B22" s="6" t="s">
        <v>180</v>
      </c>
      <c r="C22" s="2" t="s">
        <v>537</v>
      </c>
      <c r="D22" s="6"/>
    </row>
    <row r="63" spans="27:27" x14ac:dyDescent="0.2">
      <c r="AA63" s="8"/>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C00000"/>
  </sheetPr>
  <dimension ref="B1:R145"/>
  <sheetViews>
    <sheetView workbookViewId="0">
      <selection activeCell="G41" sqref="G41"/>
    </sheetView>
  </sheetViews>
  <sheetFormatPr baseColWidth="10" defaultRowHeight="12.75" x14ac:dyDescent="0.2"/>
  <cols>
    <col min="1" max="1" width="4.140625" style="2" customWidth="1"/>
    <col min="2" max="2" width="31.42578125" style="2" customWidth="1"/>
    <col min="3" max="3" width="17" style="2" customWidth="1"/>
    <col min="4" max="16384" width="11.42578125" style="2"/>
  </cols>
  <sheetData>
    <row r="1" spans="2:18" x14ac:dyDescent="0.2">
      <c r="B1" s="48" t="s">
        <v>39</v>
      </c>
      <c r="C1" s="49"/>
      <c r="E1" s="2" t="s">
        <v>40</v>
      </c>
    </row>
    <row r="2" spans="2:18" ht="25.5" x14ac:dyDescent="0.2">
      <c r="B2" s="50" t="s">
        <v>559</v>
      </c>
      <c r="C2" s="51" t="s">
        <v>2690</v>
      </c>
      <c r="E2" s="9" t="s">
        <v>41</v>
      </c>
      <c r="R2" s="6"/>
    </row>
    <row r="3" spans="2:18" x14ac:dyDescent="0.2">
      <c r="B3" s="2" t="s">
        <v>583</v>
      </c>
      <c r="C3" s="2">
        <v>300</v>
      </c>
    </row>
    <row r="4" spans="2:18" x14ac:dyDescent="0.2">
      <c r="B4" s="10" t="s">
        <v>2685</v>
      </c>
      <c r="C4" s="2">
        <v>300</v>
      </c>
      <c r="R4" s="11"/>
    </row>
    <row r="5" spans="2:18" x14ac:dyDescent="0.2">
      <c r="B5" s="10" t="s">
        <v>2686</v>
      </c>
      <c r="C5" s="2">
        <v>300</v>
      </c>
    </row>
    <row r="6" spans="2:18" x14ac:dyDescent="0.2">
      <c r="B6" s="2" t="s">
        <v>2687</v>
      </c>
      <c r="C6" s="2">
        <v>300</v>
      </c>
    </row>
    <row r="7" spans="2:18" x14ac:dyDescent="0.2">
      <c r="B7" s="2" t="s">
        <v>2688</v>
      </c>
      <c r="C7" s="2">
        <v>300</v>
      </c>
    </row>
    <row r="8" spans="2:18" x14ac:dyDescent="0.2">
      <c r="B8" s="10" t="s">
        <v>2689</v>
      </c>
      <c r="C8" s="2">
        <v>300</v>
      </c>
    </row>
    <row r="9" spans="2:18" x14ac:dyDescent="0.2">
      <c r="B9" s="10"/>
      <c r="C9" s="11"/>
    </row>
    <row r="10" spans="2:18" x14ac:dyDescent="0.2">
      <c r="B10" s="10"/>
    </row>
    <row r="11" spans="2:18" x14ac:dyDescent="0.2">
      <c r="B11" s="10"/>
      <c r="F11" s="11"/>
    </row>
    <row r="13" spans="2:18" x14ac:dyDescent="0.2">
      <c r="B13" s="10"/>
    </row>
    <row r="15" spans="2:18" x14ac:dyDescent="0.2">
      <c r="B15" s="10"/>
    </row>
    <row r="17" spans="2:6" x14ac:dyDescent="0.2">
      <c r="B17" s="10"/>
    </row>
    <row r="18" spans="2:6" x14ac:dyDescent="0.2">
      <c r="B18" s="10"/>
    </row>
    <row r="20" spans="2:6" x14ac:dyDescent="0.2">
      <c r="B20" s="10"/>
    </row>
    <row r="22" spans="2:6" x14ac:dyDescent="0.2">
      <c r="B22" s="10"/>
      <c r="F22" s="11"/>
    </row>
    <row r="23" spans="2:6" x14ac:dyDescent="0.2">
      <c r="B23" s="10"/>
    </row>
    <row r="24" spans="2:6" x14ac:dyDescent="0.2">
      <c r="B24" s="10"/>
    </row>
    <row r="29" spans="2:6" x14ac:dyDescent="0.2">
      <c r="B29" s="10"/>
    </row>
    <row r="33" spans="2:6" x14ac:dyDescent="0.2">
      <c r="B33" s="10"/>
    </row>
    <row r="35" spans="2:6" x14ac:dyDescent="0.2">
      <c r="B35" s="10"/>
    </row>
    <row r="36" spans="2:6" x14ac:dyDescent="0.2">
      <c r="B36" s="10"/>
    </row>
    <row r="37" spans="2:6" x14ac:dyDescent="0.2">
      <c r="B37" s="10"/>
    </row>
    <row r="38" spans="2:6" x14ac:dyDescent="0.2">
      <c r="B38" s="10"/>
    </row>
    <row r="40" spans="2:6" x14ac:dyDescent="0.2">
      <c r="B40" s="10"/>
      <c r="F40" s="11"/>
    </row>
    <row r="41" spans="2:6" x14ac:dyDescent="0.2">
      <c r="B41" s="10"/>
    </row>
    <row r="42" spans="2:6" x14ac:dyDescent="0.2">
      <c r="B42" s="10"/>
    </row>
    <row r="43" spans="2:6" x14ac:dyDescent="0.2">
      <c r="B43" s="10"/>
    </row>
    <row r="44" spans="2:6" x14ac:dyDescent="0.2">
      <c r="B44" s="10"/>
    </row>
    <row r="45" spans="2:6" x14ac:dyDescent="0.2">
      <c r="B45" s="10"/>
    </row>
    <row r="46" spans="2:6" x14ac:dyDescent="0.2">
      <c r="B46" s="10"/>
    </row>
    <row r="47" spans="2:6" x14ac:dyDescent="0.2">
      <c r="B47" s="10"/>
    </row>
    <row r="48" spans="2:6" x14ac:dyDescent="0.2">
      <c r="B48" s="10"/>
    </row>
    <row r="49" spans="2:2" x14ac:dyDescent="0.2">
      <c r="B49" s="10"/>
    </row>
    <row r="50" spans="2:2" x14ac:dyDescent="0.2">
      <c r="B50" s="10"/>
    </row>
    <row r="51" spans="2:2" x14ac:dyDescent="0.2">
      <c r="B51" s="10"/>
    </row>
    <row r="52" spans="2:2" x14ac:dyDescent="0.2">
      <c r="B52" s="10"/>
    </row>
    <row r="53" spans="2:2" x14ac:dyDescent="0.2">
      <c r="B53" s="10"/>
    </row>
    <row r="54" spans="2:2" x14ac:dyDescent="0.2">
      <c r="B54" s="10"/>
    </row>
    <row r="55" spans="2:2" x14ac:dyDescent="0.2">
      <c r="B55" s="10"/>
    </row>
    <row r="56" spans="2:2" x14ac:dyDescent="0.2">
      <c r="B56" s="10"/>
    </row>
    <row r="57" spans="2:2" x14ac:dyDescent="0.2">
      <c r="B57" s="10"/>
    </row>
    <row r="58" spans="2:2" x14ac:dyDescent="0.2">
      <c r="B58" s="10"/>
    </row>
    <row r="59" spans="2:2" x14ac:dyDescent="0.2">
      <c r="B59" s="10"/>
    </row>
    <row r="60" spans="2:2" x14ac:dyDescent="0.2">
      <c r="B60" s="10"/>
    </row>
    <row r="61" spans="2:2" x14ac:dyDescent="0.2">
      <c r="B61" s="10"/>
    </row>
    <row r="62" spans="2:2" x14ac:dyDescent="0.2">
      <c r="B62" s="10"/>
    </row>
    <row r="63" spans="2:2" x14ac:dyDescent="0.2">
      <c r="B63" s="10"/>
    </row>
    <row r="64" spans="2:2" x14ac:dyDescent="0.2">
      <c r="B64" s="10"/>
    </row>
    <row r="65" spans="2:2" x14ac:dyDescent="0.2">
      <c r="B65" s="10"/>
    </row>
    <row r="67" spans="2:2" x14ac:dyDescent="0.2">
      <c r="B67" s="10"/>
    </row>
    <row r="70" spans="2:2" x14ac:dyDescent="0.2">
      <c r="B70" s="10"/>
    </row>
    <row r="72" spans="2:2" x14ac:dyDescent="0.2">
      <c r="B72" s="10"/>
    </row>
    <row r="73" spans="2:2" x14ac:dyDescent="0.2">
      <c r="B73" s="10"/>
    </row>
    <row r="74" spans="2:2" x14ac:dyDescent="0.2">
      <c r="B74" s="10"/>
    </row>
    <row r="75" spans="2:2" x14ac:dyDescent="0.2">
      <c r="B75" s="10"/>
    </row>
    <row r="76" spans="2:2" x14ac:dyDescent="0.2">
      <c r="B76" s="10"/>
    </row>
    <row r="77" spans="2:2" x14ac:dyDescent="0.2">
      <c r="B77" s="10"/>
    </row>
    <row r="78" spans="2:2" x14ac:dyDescent="0.2">
      <c r="B78" s="10"/>
    </row>
    <row r="79" spans="2:2" x14ac:dyDescent="0.2">
      <c r="B79" s="10"/>
    </row>
    <row r="81" spans="2:2" x14ac:dyDescent="0.2">
      <c r="B81" s="10"/>
    </row>
    <row r="83" spans="2:2" x14ac:dyDescent="0.2">
      <c r="B83" s="10"/>
    </row>
    <row r="84" spans="2:2" x14ac:dyDescent="0.2">
      <c r="B84" s="10"/>
    </row>
    <row r="85" spans="2:2" x14ac:dyDescent="0.2">
      <c r="B85" s="10"/>
    </row>
    <row r="87" spans="2:2" x14ac:dyDescent="0.2">
      <c r="B87" s="10"/>
    </row>
    <row r="88" spans="2:2" x14ac:dyDescent="0.2">
      <c r="B88" s="10"/>
    </row>
    <row r="91" spans="2:2" x14ac:dyDescent="0.2">
      <c r="B91" s="10"/>
    </row>
    <row r="92" spans="2:2" x14ac:dyDescent="0.2">
      <c r="B92" s="10"/>
    </row>
    <row r="93" spans="2:2" x14ac:dyDescent="0.2">
      <c r="B93" s="10"/>
    </row>
    <row r="95" spans="2:2" x14ac:dyDescent="0.2">
      <c r="B95" s="10"/>
    </row>
    <row r="97" spans="2:2" x14ac:dyDescent="0.2">
      <c r="B97" s="10"/>
    </row>
    <row r="100" spans="2:2" x14ac:dyDescent="0.2">
      <c r="B100" s="10"/>
    </row>
    <row r="103" spans="2:2" x14ac:dyDescent="0.2">
      <c r="B103" s="10"/>
    </row>
    <row r="104" spans="2:2" x14ac:dyDescent="0.2">
      <c r="B104" s="10"/>
    </row>
    <row r="105" spans="2:2" x14ac:dyDescent="0.2">
      <c r="B105" s="10"/>
    </row>
    <row r="106" spans="2:2" x14ac:dyDescent="0.2">
      <c r="B106" s="10"/>
    </row>
    <row r="108" spans="2:2" x14ac:dyDescent="0.2">
      <c r="B108" s="10"/>
    </row>
    <row r="109" spans="2:2" x14ac:dyDescent="0.2">
      <c r="B109" s="10"/>
    </row>
    <row r="112" spans="2:2" x14ac:dyDescent="0.2">
      <c r="B112" s="10"/>
    </row>
    <row r="113" spans="2:2" x14ac:dyDescent="0.2">
      <c r="B113" s="10"/>
    </row>
    <row r="115" spans="2:2" x14ac:dyDescent="0.2">
      <c r="B115" s="10"/>
    </row>
    <row r="117" spans="2:2" x14ac:dyDescent="0.2">
      <c r="B117" s="10"/>
    </row>
    <row r="118" spans="2:2" x14ac:dyDescent="0.2">
      <c r="B118" s="10"/>
    </row>
    <row r="119" spans="2:2" x14ac:dyDescent="0.2">
      <c r="B119" s="10"/>
    </row>
    <row r="120" spans="2:2" x14ac:dyDescent="0.2">
      <c r="B120" s="10"/>
    </row>
    <row r="121" spans="2:2" x14ac:dyDescent="0.2">
      <c r="B121" s="10"/>
    </row>
    <row r="122" spans="2:2" x14ac:dyDescent="0.2">
      <c r="B122" s="10"/>
    </row>
    <row r="123" spans="2:2" x14ac:dyDescent="0.2">
      <c r="B123" s="10"/>
    </row>
    <row r="124" spans="2:2" x14ac:dyDescent="0.2">
      <c r="B124" s="10"/>
    </row>
    <row r="125" spans="2:2" x14ac:dyDescent="0.2">
      <c r="B125" s="10"/>
    </row>
    <row r="126" spans="2:2" x14ac:dyDescent="0.2">
      <c r="B126" s="10"/>
    </row>
    <row r="129" spans="2:2" x14ac:dyDescent="0.2">
      <c r="B129" s="10"/>
    </row>
    <row r="130" spans="2:2" x14ac:dyDescent="0.2">
      <c r="B130" s="10"/>
    </row>
    <row r="132" spans="2:2" x14ac:dyDescent="0.2">
      <c r="B132" s="10"/>
    </row>
    <row r="134" spans="2:2" x14ac:dyDescent="0.2">
      <c r="B134" s="10"/>
    </row>
    <row r="135" spans="2:2" x14ac:dyDescent="0.2">
      <c r="B135" s="10"/>
    </row>
    <row r="138" spans="2:2" x14ac:dyDescent="0.2">
      <c r="B138" s="10"/>
    </row>
    <row r="141" spans="2:2" x14ac:dyDescent="0.2">
      <c r="B141" s="10"/>
    </row>
    <row r="142" spans="2:2" x14ac:dyDescent="0.2">
      <c r="B142" s="10"/>
    </row>
    <row r="144" spans="2:2" x14ac:dyDescent="0.2">
      <c r="B144" s="10"/>
    </row>
    <row r="145" spans="2:2" x14ac:dyDescent="0.2">
      <c r="B145" s="10"/>
    </row>
  </sheetData>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249977111117893"/>
  </sheetPr>
  <dimension ref="A1:G15"/>
  <sheetViews>
    <sheetView workbookViewId="0"/>
  </sheetViews>
  <sheetFormatPr baseColWidth="10" defaultRowHeight="12.75" x14ac:dyDescent="0.2"/>
  <cols>
    <col min="1" max="1" width="27.28515625" customWidth="1"/>
  </cols>
  <sheetData>
    <row r="1" spans="1:7" ht="15" x14ac:dyDescent="0.25">
      <c r="A1" t="s">
        <v>570</v>
      </c>
      <c r="B1" s="71" t="s">
        <v>571</v>
      </c>
      <c r="C1" s="72"/>
      <c r="D1" s="72"/>
      <c r="E1" s="72"/>
      <c r="F1" s="72"/>
      <c r="G1" s="72"/>
    </row>
    <row r="2" spans="1:7" ht="15" x14ac:dyDescent="0.25">
      <c r="A2" s="73" t="s">
        <v>572</v>
      </c>
      <c r="B2" s="74" t="s">
        <v>573</v>
      </c>
      <c r="C2" s="74"/>
    </row>
    <row r="3" spans="1:7" ht="15" x14ac:dyDescent="0.25">
      <c r="A3" s="75"/>
      <c r="B3" s="76" t="s">
        <v>574</v>
      </c>
      <c r="C3" s="76" t="s">
        <v>575</v>
      </c>
    </row>
    <row r="4" spans="1:7" x14ac:dyDescent="0.2">
      <c r="A4" t="s">
        <v>2898</v>
      </c>
      <c r="C4" t="s">
        <v>5</v>
      </c>
    </row>
    <row r="5" spans="1:7" x14ac:dyDescent="0.2">
      <c r="A5" t="s">
        <v>261</v>
      </c>
      <c r="C5" t="s">
        <v>5</v>
      </c>
    </row>
    <row r="15" spans="1:7" x14ac:dyDescent="0.2">
      <c r="A15"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theme="4" tint="-0.249977111117893"/>
  </sheetPr>
  <dimension ref="A1:S747"/>
  <sheetViews>
    <sheetView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RowHeight="12.75" x14ac:dyDescent="0.2"/>
  <cols>
    <col min="1" max="1" width="13.85546875" style="1" customWidth="1"/>
    <col min="2" max="2" width="76.7109375" style="1" customWidth="1"/>
    <col min="3" max="3" width="9.85546875" style="1" customWidth="1"/>
    <col min="4" max="4" width="14.5703125" style="1" customWidth="1"/>
    <col min="5" max="5" width="12.85546875" style="1" customWidth="1"/>
    <col min="6" max="6" width="12.28515625" style="1" customWidth="1"/>
    <col min="7" max="7" width="12.85546875" style="1" customWidth="1"/>
    <col min="8" max="8" width="12.28515625" style="1" customWidth="1"/>
    <col min="9" max="9" width="8.140625" style="1" customWidth="1"/>
    <col min="10" max="10" width="9.5703125" style="1" customWidth="1"/>
    <col min="11" max="11" width="10.7109375" style="1" customWidth="1"/>
    <col min="12" max="12" width="9.5703125" style="1" customWidth="1"/>
    <col min="13" max="14" width="10.7109375" style="1" customWidth="1"/>
    <col min="15" max="16384" width="11.42578125" style="1"/>
  </cols>
  <sheetData>
    <row r="1" spans="1:19" x14ac:dyDescent="0.2">
      <c r="A1" s="1" t="s">
        <v>568</v>
      </c>
    </row>
    <row r="2" spans="1:19" x14ac:dyDescent="0.2">
      <c r="A2" s="1" t="s">
        <v>42</v>
      </c>
      <c r="B2" s="1">
        <v>1</v>
      </c>
      <c r="C2" s="1" t="s">
        <v>43</v>
      </c>
      <c r="D2" s="1" t="s">
        <v>44</v>
      </c>
      <c r="E2" s="69" t="s">
        <v>344</v>
      </c>
      <c r="F2" s="69"/>
      <c r="G2" s="69"/>
      <c r="H2" s="69"/>
      <c r="J2" s="5" t="s">
        <v>1190</v>
      </c>
      <c r="K2" s="5" t="s">
        <v>1190</v>
      </c>
      <c r="L2" s="5" t="s">
        <v>1191</v>
      </c>
      <c r="M2" s="5" t="s">
        <v>1191</v>
      </c>
      <c r="N2" s="5" t="s">
        <v>1192</v>
      </c>
    </row>
    <row r="3" spans="1:19" ht="37.5" customHeight="1" x14ac:dyDescent="0.2">
      <c r="A3" s="13" t="s">
        <v>1</v>
      </c>
      <c r="B3" s="13" t="s">
        <v>45</v>
      </c>
      <c r="C3" s="14" t="s">
        <v>487</v>
      </c>
      <c r="D3" s="14" t="s">
        <v>73</v>
      </c>
      <c r="E3" s="14" t="s">
        <v>74</v>
      </c>
      <c r="F3" s="13" t="s">
        <v>46</v>
      </c>
      <c r="G3" s="14" t="s">
        <v>560</v>
      </c>
      <c r="H3" s="14" t="s">
        <v>47</v>
      </c>
      <c r="I3" s="67"/>
      <c r="J3" s="13" t="s">
        <v>339</v>
      </c>
      <c r="K3" s="14" t="s">
        <v>576</v>
      </c>
      <c r="L3" s="13" t="s">
        <v>339</v>
      </c>
      <c r="M3" s="14" t="s">
        <v>576</v>
      </c>
      <c r="N3" s="14" t="s">
        <v>576</v>
      </c>
      <c r="P3" s="198" t="s">
        <v>1187</v>
      </c>
      <c r="Q3" s="201" t="s">
        <v>1188</v>
      </c>
      <c r="R3" s="199" t="s">
        <v>1461</v>
      </c>
      <c r="S3" s="200" t="s">
        <v>2887</v>
      </c>
    </row>
    <row r="4" spans="1:19" x14ac:dyDescent="0.2">
      <c r="A4" s="17" t="s">
        <v>48</v>
      </c>
      <c r="B4" s="37" t="s">
        <v>3034</v>
      </c>
      <c r="C4" s="10"/>
      <c r="D4" s="31"/>
      <c r="E4" s="31"/>
      <c r="F4" s="31"/>
      <c r="G4" s="31"/>
      <c r="H4" s="31">
        <v>43</v>
      </c>
      <c r="I4" s="5"/>
      <c r="J4" s="17"/>
      <c r="K4" s="17"/>
      <c r="L4" s="17"/>
      <c r="M4" s="17"/>
      <c r="N4" s="17"/>
    </row>
    <row r="5" spans="1:19" x14ac:dyDescent="0.2">
      <c r="A5" s="16">
        <v>1001</v>
      </c>
      <c r="B5" s="192" t="s">
        <v>49</v>
      </c>
      <c r="C5" s="31" t="s">
        <v>31</v>
      </c>
      <c r="D5" s="196">
        <v>119297.27506426735</v>
      </c>
      <c r="E5" s="196" t="str">
        <f>IF(F5="",ROUND(15%*D5,2),"")</f>
        <v/>
      </c>
      <c r="F5" s="197">
        <v>5.6</v>
      </c>
      <c r="G5" s="31" t="str">
        <f>IF(D5="","","Bogotá")</f>
        <v>Bogotá</v>
      </c>
      <c r="H5" s="31"/>
      <c r="I5" s="5"/>
    </row>
    <row r="6" spans="1:19" x14ac:dyDescent="0.2">
      <c r="A6" s="16">
        <v>1003</v>
      </c>
      <c r="B6" s="10" t="s">
        <v>50</v>
      </c>
      <c r="C6" s="31" t="s">
        <v>31</v>
      </c>
      <c r="D6" s="196">
        <v>202237.28534704371</v>
      </c>
      <c r="E6" s="196" t="str">
        <f t="shared" ref="E6:E71" si="0">IF(F6="",ROUND(15%*D6,2),"")</f>
        <v/>
      </c>
      <c r="F6" s="197">
        <v>9.3000000000000007</v>
      </c>
      <c r="G6" s="31" t="str">
        <f t="shared" ref="G6:G71" si="1">IF(D6="","","Bogotá")</f>
        <v>Bogotá</v>
      </c>
      <c r="H6" s="31"/>
      <c r="I6" s="5"/>
    </row>
    <row r="7" spans="1:19" x14ac:dyDescent="0.2">
      <c r="A7" s="16">
        <v>1004</v>
      </c>
      <c r="B7" s="10" t="s">
        <v>1197</v>
      </c>
      <c r="C7" s="31" t="s">
        <v>31</v>
      </c>
      <c r="D7" s="196">
        <v>232913.72750642675</v>
      </c>
      <c r="E7" s="196" t="str">
        <f t="shared" si="0"/>
        <v/>
      </c>
      <c r="F7" s="197">
        <v>11.2</v>
      </c>
      <c r="G7" s="31" t="str">
        <f t="shared" si="1"/>
        <v>Bogotá</v>
      </c>
      <c r="H7" s="31"/>
      <c r="I7" s="5"/>
      <c r="P7" s="1" t="s">
        <v>1446</v>
      </c>
    </row>
    <row r="8" spans="1:19" x14ac:dyDescent="0.2">
      <c r="A8" s="16">
        <v>1011</v>
      </c>
      <c r="B8" s="10" t="s">
        <v>1228</v>
      </c>
      <c r="C8" s="31" t="s">
        <v>31</v>
      </c>
      <c r="D8" s="196">
        <v>31074.099742930593</v>
      </c>
      <c r="E8" s="196">
        <f t="shared" si="0"/>
        <v>4661.1099999999997</v>
      </c>
      <c r="F8" s="31"/>
      <c r="G8" s="31" t="str">
        <f t="shared" si="1"/>
        <v>Bogotá</v>
      </c>
      <c r="H8" s="31"/>
      <c r="I8" s="5"/>
    </row>
    <row r="9" spans="1:19" x14ac:dyDescent="0.2">
      <c r="A9" s="16">
        <v>1023</v>
      </c>
      <c r="B9" s="10" t="s">
        <v>1214</v>
      </c>
      <c r="C9" s="31" t="s">
        <v>31</v>
      </c>
      <c r="D9" s="196">
        <v>69590.077120822622</v>
      </c>
      <c r="E9" s="196">
        <f t="shared" si="0"/>
        <v>10438.51</v>
      </c>
      <c r="F9" s="197"/>
      <c r="G9" s="31" t="str">
        <f t="shared" si="1"/>
        <v>Bogotá</v>
      </c>
      <c r="H9" s="31"/>
      <c r="I9" s="5"/>
    </row>
    <row r="10" spans="1:19" x14ac:dyDescent="0.2">
      <c r="A10" s="16">
        <v>1024</v>
      </c>
      <c r="B10" s="10" t="s">
        <v>1213</v>
      </c>
      <c r="C10" s="31" t="s">
        <v>31</v>
      </c>
      <c r="D10" s="196">
        <v>119297.27506426735</v>
      </c>
      <c r="E10" s="196">
        <f t="shared" si="0"/>
        <v>17894.59</v>
      </c>
      <c r="F10" s="197"/>
      <c r="G10" s="31" t="str">
        <f t="shared" si="1"/>
        <v>Bogotá</v>
      </c>
      <c r="H10" s="31"/>
      <c r="I10" s="5"/>
    </row>
    <row r="11" spans="1:19" x14ac:dyDescent="0.2">
      <c r="A11" s="16">
        <v>1025</v>
      </c>
      <c r="B11" s="10" t="s">
        <v>1212</v>
      </c>
      <c r="C11" s="31" t="s">
        <v>31</v>
      </c>
      <c r="D11" s="196">
        <v>397657.58354755782</v>
      </c>
      <c r="E11" s="196">
        <f t="shared" si="0"/>
        <v>59648.639999999999</v>
      </c>
      <c r="F11" s="197"/>
      <c r="G11" s="31" t="str">
        <f t="shared" si="1"/>
        <v>Bogotá</v>
      </c>
      <c r="H11" s="31"/>
      <c r="I11" s="5"/>
    </row>
    <row r="12" spans="1:19" x14ac:dyDescent="0.2">
      <c r="A12" s="16">
        <v>1026</v>
      </c>
      <c r="B12" s="10" t="s">
        <v>1211</v>
      </c>
      <c r="C12" s="31" t="s">
        <v>31</v>
      </c>
      <c r="D12" s="196">
        <v>397657.58354755782</v>
      </c>
      <c r="E12" s="196">
        <f t="shared" si="0"/>
        <v>59648.639999999999</v>
      </c>
      <c r="F12" s="197"/>
      <c r="G12" s="31" t="str">
        <f t="shared" si="1"/>
        <v>Bogotá</v>
      </c>
      <c r="H12" s="31"/>
      <c r="I12" s="5"/>
    </row>
    <row r="13" spans="1:19" x14ac:dyDescent="0.2">
      <c r="A13" s="16">
        <v>1027</v>
      </c>
      <c r="B13" s="10" t="s">
        <v>1218</v>
      </c>
      <c r="C13" s="31" t="s">
        <v>31</v>
      </c>
      <c r="D13" s="196">
        <v>248535.98971722368</v>
      </c>
      <c r="E13" s="196">
        <f t="shared" si="0"/>
        <v>37280.400000000001</v>
      </c>
      <c r="F13" s="197"/>
      <c r="G13" s="31" t="str">
        <f t="shared" si="1"/>
        <v>Bogotá</v>
      </c>
      <c r="H13" s="31"/>
      <c r="I13" s="5"/>
    </row>
    <row r="14" spans="1:19" x14ac:dyDescent="0.2">
      <c r="A14" s="16">
        <v>1028</v>
      </c>
      <c r="B14" s="10" t="s">
        <v>1215</v>
      </c>
      <c r="C14" s="31" t="s">
        <v>31</v>
      </c>
      <c r="D14" s="196">
        <v>596486.37532133679</v>
      </c>
      <c r="E14" s="196">
        <f t="shared" si="0"/>
        <v>89472.960000000006</v>
      </c>
      <c r="F14" s="197"/>
      <c r="G14" s="31" t="str">
        <f t="shared" si="1"/>
        <v>Bogotá</v>
      </c>
      <c r="H14" s="31"/>
      <c r="I14" s="5"/>
    </row>
    <row r="15" spans="1:19" x14ac:dyDescent="0.2">
      <c r="A15" s="16">
        <v>1029</v>
      </c>
      <c r="B15" s="10" t="s">
        <v>1216</v>
      </c>
      <c r="C15" s="31" t="s">
        <v>31</v>
      </c>
      <c r="D15" s="196">
        <v>298243.18766066839</v>
      </c>
      <c r="E15" s="196">
        <f t="shared" si="0"/>
        <v>44736.480000000003</v>
      </c>
      <c r="F15" s="197"/>
      <c r="G15" s="31" t="str">
        <f t="shared" si="1"/>
        <v>Bogotá</v>
      </c>
      <c r="H15" s="31"/>
      <c r="I15" s="5"/>
    </row>
    <row r="16" spans="1:19" x14ac:dyDescent="0.2">
      <c r="A16" s="16">
        <v>1030</v>
      </c>
      <c r="B16" s="10" t="s">
        <v>1217</v>
      </c>
      <c r="C16" s="31" t="s">
        <v>31</v>
      </c>
      <c r="D16" s="196">
        <v>596486.37532133679</v>
      </c>
      <c r="E16" s="196">
        <f t="shared" si="0"/>
        <v>89472.960000000006</v>
      </c>
      <c r="F16" s="197"/>
      <c r="G16" s="31" t="str">
        <f t="shared" si="1"/>
        <v>Bogotá</v>
      </c>
      <c r="H16" s="31"/>
      <c r="I16" s="5"/>
    </row>
    <row r="17" spans="1:16" x14ac:dyDescent="0.2">
      <c r="A17" s="267">
        <v>1031</v>
      </c>
      <c r="B17" s="268" t="s">
        <v>3076</v>
      </c>
      <c r="C17" s="269" t="s">
        <v>31</v>
      </c>
      <c r="D17" s="270">
        <f>+D15*1.1</f>
        <v>328067.50642673526</v>
      </c>
      <c r="E17" s="270">
        <f t="shared" ref="E17" si="2">IF(F17="",ROUND(15%*D17,2),"")</f>
        <v>49210.13</v>
      </c>
      <c r="F17" s="271"/>
      <c r="G17" s="269" t="str">
        <f t="shared" ref="G17" si="3">IF(D17="","","Bogotá")</f>
        <v>Bogotá</v>
      </c>
      <c r="H17" s="31"/>
      <c r="I17" s="5"/>
    </row>
    <row r="18" spans="1:16" x14ac:dyDescent="0.2">
      <c r="A18" s="17" t="s">
        <v>577</v>
      </c>
      <c r="B18" s="37" t="s">
        <v>578</v>
      </c>
      <c r="C18" s="10"/>
      <c r="D18" s="31"/>
      <c r="E18" s="196">
        <f t="shared" si="0"/>
        <v>0</v>
      </c>
      <c r="F18" s="31"/>
      <c r="G18" s="31" t="str">
        <f t="shared" si="1"/>
        <v/>
      </c>
      <c r="H18" s="31">
        <v>30</v>
      </c>
      <c r="I18" s="5"/>
      <c r="J18" s="17"/>
      <c r="K18" s="17"/>
      <c r="L18" s="17"/>
      <c r="M18" s="17"/>
      <c r="N18" s="17"/>
    </row>
    <row r="19" spans="1:16" x14ac:dyDescent="0.2">
      <c r="A19" s="78">
        <v>1012</v>
      </c>
      <c r="B19" s="192" t="s">
        <v>668</v>
      </c>
      <c r="C19" s="31" t="s">
        <v>31</v>
      </c>
      <c r="D19" s="196">
        <v>94920</v>
      </c>
      <c r="E19" s="196" t="str">
        <f t="shared" si="0"/>
        <v/>
      </c>
      <c r="F19" s="196">
        <f>+F21*1.4/3</f>
        <v>10.266666666666666</v>
      </c>
      <c r="G19" s="31" t="str">
        <f t="shared" si="1"/>
        <v>Bogotá</v>
      </c>
      <c r="H19" s="31"/>
      <c r="I19" s="5"/>
      <c r="J19" s="1" t="s">
        <v>580</v>
      </c>
      <c r="K19" s="1">
        <v>200448</v>
      </c>
    </row>
    <row r="20" spans="1:16" x14ac:dyDescent="0.2">
      <c r="A20" s="16">
        <v>1013</v>
      </c>
      <c r="B20" s="192" t="s">
        <v>1541</v>
      </c>
      <c r="C20" s="31" t="s">
        <v>31</v>
      </c>
      <c r="D20" s="196">
        <v>169500</v>
      </c>
      <c r="E20" s="196" t="str">
        <f t="shared" si="0"/>
        <v/>
      </c>
      <c r="F20" s="196">
        <f>+F21*2.5/3</f>
        <v>18.333333333333332</v>
      </c>
      <c r="G20" s="31" t="str">
        <f t="shared" si="1"/>
        <v>Bogotá</v>
      </c>
      <c r="H20" s="31"/>
      <c r="I20" s="5"/>
      <c r="J20" s="1" t="s">
        <v>580</v>
      </c>
      <c r="K20" s="1">
        <v>200448</v>
      </c>
      <c r="P20" s="1" t="s">
        <v>1476</v>
      </c>
    </row>
    <row r="21" spans="1:16" x14ac:dyDescent="0.2">
      <c r="A21" s="78">
        <v>1014</v>
      </c>
      <c r="B21" s="192" t="s">
        <v>669</v>
      </c>
      <c r="C21" s="31" t="s">
        <v>31</v>
      </c>
      <c r="D21" s="196">
        <v>203400</v>
      </c>
      <c r="E21" s="196" t="str">
        <f t="shared" si="0"/>
        <v/>
      </c>
      <c r="F21" s="196">
        <f>+F24/2</f>
        <v>22</v>
      </c>
      <c r="G21" s="31" t="str">
        <f t="shared" si="1"/>
        <v>Bogotá</v>
      </c>
      <c r="H21" s="31"/>
      <c r="I21" s="5"/>
      <c r="J21" s="1" t="s">
        <v>579</v>
      </c>
      <c r="K21" s="1">
        <v>200458</v>
      </c>
    </row>
    <row r="22" spans="1:16" x14ac:dyDescent="0.2">
      <c r="A22" s="78">
        <v>1015</v>
      </c>
      <c r="B22" s="192" t="s">
        <v>664</v>
      </c>
      <c r="C22" s="31" t="s">
        <v>31</v>
      </c>
      <c r="D22" s="196">
        <v>210519</v>
      </c>
      <c r="E22" s="196" t="str">
        <f t="shared" si="0"/>
        <v/>
      </c>
      <c r="F22" s="196">
        <f>+F23*2.4/4</f>
        <v>17.28</v>
      </c>
      <c r="G22" s="31" t="str">
        <f t="shared" si="1"/>
        <v>Bogotá</v>
      </c>
      <c r="H22" s="31"/>
      <c r="I22" s="5"/>
      <c r="J22" s="1" t="s">
        <v>596</v>
      </c>
      <c r="K22" s="1">
        <v>200333</v>
      </c>
    </row>
    <row r="23" spans="1:16" x14ac:dyDescent="0.2">
      <c r="A23" s="78">
        <v>1016</v>
      </c>
      <c r="B23" s="192" t="s">
        <v>665</v>
      </c>
      <c r="C23" s="31" t="s">
        <v>31</v>
      </c>
      <c r="D23" s="196">
        <v>350865</v>
      </c>
      <c r="E23" s="196" t="str">
        <f t="shared" si="0"/>
        <v/>
      </c>
      <c r="F23" s="197">
        <v>28.8</v>
      </c>
      <c r="G23" s="31" t="str">
        <f t="shared" si="1"/>
        <v>Bogotá</v>
      </c>
      <c r="H23" s="31"/>
      <c r="I23" s="5"/>
      <c r="J23" s="1" t="s">
        <v>629</v>
      </c>
      <c r="K23" s="1">
        <v>200328</v>
      </c>
    </row>
    <row r="24" spans="1:16" x14ac:dyDescent="0.2">
      <c r="A24" s="78">
        <v>1017</v>
      </c>
      <c r="B24" s="192" t="s">
        <v>2692</v>
      </c>
      <c r="C24" s="31" t="s">
        <v>31</v>
      </c>
      <c r="D24" s="196">
        <v>406800</v>
      </c>
      <c r="E24" s="196" t="str">
        <f t="shared" si="0"/>
        <v/>
      </c>
      <c r="F24" s="197">
        <v>44</v>
      </c>
      <c r="G24" s="31" t="str">
        <f t="shared" si="1"/>
        <v>Bogotá</v>
      </c>
      <c r="H24" s="31"/>
      <c r="I24" s="5"/>
      <c r="J24" s="1" t="s">
        <v>629</v>
      </c>
      <c r="K24" s="1">
        <v>109997</v>
      </c>
    </row>
    <row r="25" spans="1:16" x14ac:dyDescent="0.2">
      <c r="A25" s="78">
        <v>1018</v>
      </c>
      <c r="B25" s="192" t="s">
        <v>661</v>
      </c>
      <c r="C25" s="31" t="s">
        <v>31</v>
      </c>
      <c r="D25" s="196">
        <v>199332</v>
      </c>
      <c r="E25" s="196" t="str">
        <f t="shared" si="0"/>
        <v/>
      </c>
      <c r="F25" s="196">
        <f>+F26*2.4/3</f>
        <v>18.648</v>
      </c>
      <c r="G25" s="31" t="str">
        <f t="shared" si="1"/>
        <v>Bogotá</v>
      </c>
      <c r="H25" s="31"/>
      <c r="I25" s="5"/>
      <c r="J25" s="1" t="s">
        <v>596</v>
      </c>
      <c r="K25" s="1">
        <v>10004148</v>
      </c>
    </row>
    <row r="26" spans="1:16" x14ac:dyDescent="0.2">
      <c r="A26" s="78">
        <v>1019</v>
      </c>
      <c r="B26" s="192" t="s">
        <v>667</v>
      </c>
      <c r="C26" s="31" t="s">
        <v>31</v>
      </c>
      <c r="D26" s="196">
        <v>249165</v>
      </c>
      <c r="E26" s="196" t="str">
        <f t="shared" si="0"/>
        <v/>
      </c>
      <c r="F26" s="196">
        <f>+F28*1.05</f>
        <v>23.31</v>
      </c>
      <c r="G26" s="31" t="str">
        <f t="shared" si="1"/>
        <v>Bogotá</v>
      </c>
      <c r="H26" s="31"/>
      <c r="I26" s="5"/>
      <c r="J26" s="1" t="s">
        <v>596</v>
      </c>
      <c r="K26" s="1">
        <v>10002450</v>
      </c>
    </row>
    <row r="27" spans="1:16" x14ac:dyDescent="0.2">
      <c r="A27" s="78">
        <v>1020</v>
      </c>
      <c r="B27" s="192" t="s">
        <v>666</v>
      </c>
      <c r="C27" s="31" t="s">
        <v>31</v>
      </c>
      <c r="D27" s="196">
        <v>261623.25</v>
      </c>
      <c r="E27" s="196" t="str">
        <f t="shared" si="0"/>
        <v/>
      </c>
      <c r="F27" s="196">
        <f>+F29*1.05</f>
        <v>24.4755</v>
      </c>
      <c r="G27" s="31" t="str">
        <f t="shared" si="1"/>
        <v>Bogotá</v>
      </c>
      <c r="H27" s="31"/>
      <c r="I27" s="5"/>
      <c r="J27" s="1" t="s">
        <v>596</v>
      </c>
      <c r="K27" s="1">
        <v>10002450</v>
      </c>
    </row>
    <row r="28" spans="1:16" x14ac:dyDescent="0.2">
      <c r="A28" s="78">
        <v>1021</v>
      </c>
      <c r="B28" s="192" t="s">
        <v>740</v>
      </c>
      <c r="C28" s="31" t="s">
        <v>31</v>
      </c>
      <c r="D28" s="196">
        <v>237300</v>
      </c>
      <c r="E28" s="196" t="str">
        <f t="shared" si="0"/>
        <v/>
      </c>
      <c r="F28" s="197">
        <v>22.2</v>
      </c>
      <c r="G28" s="31" t="str">
        <f t="shared" si="1"/>
        <v>Bogotá</v>
      </c>
      <c r="H28" s="31"/>
      <c r="I28" s="5"/>
      <c r="J28" s="1" t="s">
        <v>742</v>
      </c>
      <c r="K28" s="1">
        <v>10004143</v>
      </c>
    </row>
    <row r="29" spans="1:16" x14ac:dyDescent="0.2">
      <c r="A29" s="78">
        <v>1022</v>
      </c>
      <c r="B29" s="192" t="s">
        <v>741</v>
      </c>
      <c r="C29" s="31" t="s">
        <v>31</v>
      </c>
      <c r="D29" s="196">
        <v>249165</v>
      </c>
      <c r="E29" s="196" t="str">
        <f t="shared" si="0"/>
        <v/>
      </c>
      <c r="F29" s="196">
        <f>+F28*1.05</f>
        <v>23.31</v>
      </c>
      <c r="G29" s="31" t="str">
        <f t="shared" si="1"/>
        <v>Bogotá</v>
      </c>
      <c r="H29" s="31"/>
      <c r="I29" s="5"/>
      <c r="J29" s="1" t="s">
        <v>743</v>
      </c>
      <c r="K29" s="1">
        <v>10004144</v>
      </c>
    </row>
    <row r="30" spans="1:16" x14ac:dyDescent="0.2">
      <c r="A30" s="16">
        <v>1056</v>
      </c>
      <c r="B30" s="192" t="s">
        <v>1556</v>
      </c>
      <c r="C30" s="31" t="s">
        <v>31</v>
      </c>
      <c r="D30" s="196">
        <v>135600.00000000006</v>
      </c>
      <c r="E30" s="196" t="str">
        <f t="shared" si="0"/>
        <v/>
      </c>
      <c r="F30" s="196">
        <f>+F21*0.666666666666667</f>
        <v>14.666666666666673</v>
      </c>
      <c r="G30" s="31" t="str">
        <f t="shared" si="1"/>
        <v>Bogotá</v>
      </c>
      <c r="H30" s="31"/>
      <c r="I30" s="5"/>
    </row>
    <row r="31" spans="1:16" x14ac:dyDescent="0.2">
      <c r="A31" s="86">
        <v>1051</v>
      </c>
      <c r="B31" s="192" t="s">
        <v>1082</v>
      </c>
      <c r="C31" s="31" t="s">
        <v>31</v>
      </c>
      <c r="D31" s="196">
        <v>149443</v>
      </c>
      <c r="E31" s="196" t="str">
        <f t="shared" si="0"/>
        <v/>
      </c>
      <c r="F31" s="197">
        <v>11.5</v>
      </c>
      <c r="G31" s="31" t="str">
        <f t="shared" si="1"/>
        <v>Bogotá</v>
      </c>
      <c r="H31" s="31"/>
      <c r="I31" s="5"/>
      <c r="K31" s="1" t="s">
        <v>1081</v>
      </c>
    </row>
    <row r="32" spans="1:16" x14ac:dyDescent="0.2">
      <c r="A32" s="86">
        <v>1052</v>
      </c>
      <c r="B32" s="192" t="s">
        <v>1090</v>
      </c>
      <c r="C32" s="31" t="s">
        <v>31</v>
      </c>
      <c r="D32" s="196">
        <v>112082.25</v>
      </c>
      <c r="E32" s="196" t="str">
        <f t="shared" si="0"/>
        <v/>
      </c>
      <c r="F32" s="196">
        <f>+F31*1.5/2</f>
        <v>8.625</v>
      </c>
      <c r="G32" s="31" t="str">
        <f t="shared" si="1"/>
        <v>Bogotá</v>
      </c>
      <c r="H32" s="31"/>
      <c r="I32" s="5"/>
      <c r="K32" s="1" t="s">
        <v>1089</v>
      </c>
    </row>
    <row r="33" spans="1:17" x14ac:dyDescent="0.2">
      <c r="A33" s="86">
        <v>1053</v>
      </c>
      <c r="B33" s="192" t="s">
        <v>1099</v>
      </c>
      <c r="C33" s="31" t="s">
        <v>31</v>
      </c>
      <c r="D33" s="196">
        <v>271200.00000000012</v>
      </c>
      <c r="E33" s="196" t="str">
        <f t="shared" si="0"/>
        <v/>
      </c>
      <c r="F33" s="196">
        <f>+F30*2</f>
        <v>29.333333333333346</v>
      </c>
      <c r="G33" s="31" t="str">
        <f t="shared" si="1"/>
        <v>Bogotá</v>
      </c>
      <c r="H33" s="31"/>
      <c r="I33" s="5"/>
      <c r="K33" s="1" t="s">
        <v>1097</v>
      </c>
    </row>
    <row r="34" spans="1:17" x14ac:dyDescent="0.2">
      <c r="A34" s="86">
        <v>1054</v>
      </c>
      <c r="B34" s="192" t="s">
        <v>1100</v>
      </c>
      <c r="C34" s="31" t="s">
        <v>31</v>
      </c>
      <c r="D34" s="196">
        <v>448329</v>
      </c>
      <c r="E34" s="196" t="str">
        <f t="shared" si="0"/>
        <v/>
      </c>
      <c r="F34" s="196">
        <f>+F31*3</f>
        <v>34.5</v>
      </c>
      <c r="G34" s="31" t="str">
        <f t="shared" si="1"/>
        <v>Bogotá</v>
      </c>
      <c r="H34" s="31"/>
      <c r="I34" s="5"/>
      <c r="K34" s="1" t="s">
        <v>1098</v>
      </c>
    </row>
    <row r="35" spans="1:17" x14ac:dyDescent="0.2">
      <c r="A35" s="86">
        <v>1055</v>
      </c>
      <c r="B35" s="192" t="s">
        <v>1102</v>
      </c>
      <c r="C35" s="31" t="s">
        <v>31</v>
      </c>
      <c r="D35" s="196">
        <v>224164.5</v>
      </c>
      <c r="E35" s="196" t="str">
        <f t="shared" si="0"/>
        <v/>
      </c>
      <c r="F35" s="196">
        <f>+F31*1.5</f>
        <v>17.25</v>
      </c>
      <c r="G35" s="31" t="str">
        <f t="shared" si="1"/>
        <v>Bogotá</v>
      </c>
      <c r="H35" s="31"/>
      <c r="I35" s="5"/>
      <c r="K35" s="1" t="s">
        <v>1101</v>
      </c>
    </row>
    <row r="36" spans="1:17" x14ac:dyDescent="0.2">
      <c r="A36" s="16">
        <v>1057</v>
      </c>
      <c r="B36" s="192" t="s">
        <v>1872</v>
      </c>
      <c r="C36" s="31" t="s">
        <v>31</v>
      </c>
      <c r="D36" s="196">
        <v>406800</v>
      </c>
      <c r="E36" s="196">
        <f t="shared" si="0"/>
        <v>61020</v>
      </c>
      <c r="F36" s="197"/>
      <c r="G36" s="31" t="str">
        <f t="shared" si="1"/>
        <v>Bogotá</v>
      </c>
      <c r="H36" s="31"/>
      <c r="I36" s="5"/>
      <c r="J36" s="1" t="s">
        <v>580</v>
      </c>
      <c r="K36" s="1">
        <v>200448</v>
      </c>
      <c r="P36" s="1" t="s">
        <v>1476</v>
      </c>
    </row>
    <row r="37" spans="1:17" x14ac:dyDescent="0.2">
      <c r="A37" s="78">
        <v>1058</v>
      </c>
      <c r="B37" s="60" t="s">
        <v>3063</v>
      </c>
      <c r="C37" s="5" t="s">
        <v>31</v>
      </c>
      <c r="D37" s="196">
        <v>210519</v>
      </c>
      <c r="E37" s="196" t="str">
        <f t="shared" si="0"/>
        <v/>
      </c>
      <c r="F37" s="196">
        <v>17.28</v>
      </c>
      <c r="G37" s="31" t="str">
        <f t="shared" ref="G37" si="4">IF(D37="","","Bogotá")</f>
        <v>Bogotá</v>
      </c>
      <c r="H37" s="5"/>
      <c r="I37" s="5"/>
      <c r="J37" s="230"/>
      <c r="P37" s="230"/>
      <c r="Q37" s="89"/>
    </row>
    <row r="38" spans="1:17" x14ac:dyDescent="0.2">
      <c r="A38" s="17" t="s">
        <v>137</v>
      </c>
      <c r="B38" s="37" t="s">
        <v>138</v>
      </c>
      <c r="C38" s="31"/>
      <c r="D38" s="31"/>
      <c r="E38" s="196">
        <f t="shared" si="0"/>
        <v>0</v>
      </c>
      <c r="F38" s="31"/>
      <c r="G38" s="31" t="str">
        <f t="shared" si="1"/>
        <v/>
      </c>
      <c r="H38" s="31">
        <v>62</v>
      </c>
      <c r="I38" s="5"/>
      <c r="J38" s="17"/>
      <c r="K38" s="17"/>
      <c r="L38" s="17"/>
      <c r="M38" s="17"/>
      <c r="N38" s="17"/>
    </row>
    <row r="39" spans="1:17" x14ac:dyDescent="0.2">
      <c r="A39" s="78">
        <v>2001</v>
      </c>
      <c r="B39" s="10" t="s">
        <v>1129</v>
      </c>
      <c r="C39" s="31" t="s">
        <v>31</v>
      </c>
      <c r="D39" s="196">
        <v>498375</v>
      </c>
      <c r="E39" s="196" t="str">
        <f t="shared" si="0"/>
        <v/>
      </c>
      <c r="F39" s="197">
        <v>530</v>
      </c>
      <c r="G39" s="31" t="str">
        <f t="shared" si="1"/>
        <v>Bogotá</v>
      </c>
      <c r="H39" s="31"/>
      <c r="I39" s="5"/>
    </row>
    <row r="40" spans="1:17" x14ac:dyDescent="0.2">
      <c r="A40" s="78">
        <v>2002</v>
      </c>
      <c r="B40" s="10" t="s">
        <v>1128</v>
      </c>
      <c r="C40" s="31" t="s">
        <v>31</v>
      </c>
      <c r="D40" s="196">
        <v>664743.375</v>
      </c>
      <c r="E40" s="196" t="str">
        <f t="shared" si="0"/>
        <v/>
      </c>
      <c r="F40" s="197">
        <v>545</v>
      </c>
      <c r="G40" s="31" t="str">
        <f t="shared" si="1"/>
        <v>Bogotá</v>
      </c>
      <c r="H40" s="31"/>
      <c r="I40" s="5"/>
    </row>
    <row r="41" spans="1:17" x14ac:dyDescent="0.2">
      <c r="A41" s="78">
        <v>2003</v>
      </c>
      <c r="B41" s="10" t="s">
        <v>1127</v>
      </c>
      <c r="C41" s="31" t="s">
        <v>31</v>
      </c>
      <c r="D41" s="196">
        <v>831111.75</v>
      </c>
      <c r="E41" s="196" t="str">
        <f t="shared" si="0"/>
        <v/>
      </c>
      <c r="F41" s="197">
        <v>545</v>
      </c>
      <c r="G41" s="31" t="str">
        <f t="shared" si="1"/>
        <v>Bogotá</v>
      </c>
      <c r="H41" s="31"/>
      <c r="I41" s="5"/>
    </row>
    <row r="42" spans="1:17" x14ac:dyDescent="0.2">
      <c r="A42" s="78">
        <v>2004</v>
      </c>
      <c r="B42" s="10" t="s">
        <v>1130</v>
      </c>
      <c r="C42" s="31" t="s">
        <v>31</v>
      </c>
      <c r="D42" s="196">
        <v>903153</v>
      </c>
      <c r="E42" s="196" t="str">
        <f t="shared" si="0"/>
        <v/>
      </c>
      <c r="F42" s="31">
        <v>1050</v>
      </c>
      <c r="G42" s="31" t="str">
        <f t="shared" si="1"/>
        <v>Bogotá</v>
      </c>
      <c r="H42" s="31"/>
      <c r="I42" s="5"/>
    </row>
    <row r="43" spans="1:17" x14ac:dyDescent="0.2">
      <c r="A43" s="78">
        <v>2005</v>
      </c>
      <c r="B43" s="10" t="s">
        <v>1131</v>
      </c>
      <c r="C43" s="31" t="s">
        <v>31</v>
      </c>
      <c r="D43" s="196">
        <v>1125042.5</v>
      </c>
      <c r="E43" s="196" t="str">
        <f t="shared" si="0"/>
        <v/>
      </c>
      <c r="F43" s="31">
        <v>1270</v>
      </c>
      <c r="G43" s="31" t="str">
        <f t="shared" si="1"/>
        <v>Bogotá</v>
      </c>
      <c r="H43" s="31"/>
      <c r="I43" s="5"/>
    </row>
    <row r="44" spans="1:17" x14ac:dyDescent="0.2">
      <c r="A44" s="78">
        <v>2006</v>
      </c>
      <c r="B44" s="10" t="s">
        <v>1132</v>
      </c>
      <c r="C44" s="31" t="s">
        <v>31</v>
      </c>
      <c r="D44" s="196">
        <v>1346932</v>
      </c>
      <c r="E44" s="196" t="str">
        <f t="shared" si="0"/>
        <v/>
      </c>
      <c r="F44" s="31">
        <v>1270</v>
      </c>
      <c r="G44" s="31" t="str">
        <f t="shared" si="1"/>
        <v>Bogotá</v>
      </c>
      <c r="H44" s="31"/>
      <c r="I44" s="5"/>
    </row>
    <row r="45" spans="1:17" x14ac:dyDescent="0.2">
      <c r="A45" s="78">
        <v>2007</v>
      </c>
      <c r="B45" s="10" t="s">
        <v>1133</v>
      </c>
      <c r="C45" s="31" t="s">
        <v>31</v>
      </c>
      <c r="D45" s="196">
        <v>1731769.7142857143</v>
      </c>
      <c r="E45" s="196" t="str">
        <f t="shared" si="0"/>
        <v/>
      </c>
      <c r="F45" s="31">
        <v>1270</v>
      </c>
      <c r="G45" s="31" t="str">
        <f t="shared" si="1"/>
        <v>Bogotá</v>
      </c>
      <c r="H45" s="31"/>
      <c r="I45" s="5"/>
    </row>
    <row r="46" spans="1:17" x14ac:dyDescent="0.2">
      <c r="A46" s="78">
        <v>2008</v>
      </c>
      <c r="B46" s="10" t="s">
        <v>1142</v>
      </c>
      <c r="C46" s="31" t="s">
        <v>31</v>
      </c>
      <c r="D46" s="196">
        <v>1232897.5720308484</v>
      </c>
      <c r="E46" s="196" t="str">
        <f t="shared" si="0"/>
        <v/>
      </c>
      <c r="F46" s="31">
        <v>1750</v>
      </c>
      <c r="G46" s="31" t="str">
        <f t="shared" si="1"/>
        <v>Bogotá</v>
      </c>
      <c r="H46" s="31"/>
      <c r="I46" s="5"/>
    </row>
    <row r="47" spans="1:17" x14ac:dyDescent="0.2">
      <c r="A47" s="78">
        <v>2009</v>
      </c>
      <c r="B47" s="10" t="s">
        <v>139</v>
      </c>
      <c r="C47" s="31" t="s">
        <v>31</v>
      </c>
      <c r="D47" s="196">
        <v>1372418.5756298201</v>
      </c>
      <c r="E47" s="196" t="str">
        <f t="shared" si="0"/>
        <v/>
      </c>
      <c r="F47" s="31">
        <v>1800</v>
      </c>
      <c r="G47" s="31" t="str">
        <f t="shared" si="1"/>
        <v>Bogotá</v>
      </c>
      <c r="H47" s="31"/>
      <c r="I47" s="5"/>
    </row>
    <row r="48" spans="1:17" x14ac:dyDescent="0.2">
      <c r="A48" s="16">
        <v>2010</v>
      </c>
      <c r="B48" s="10" t="s">
        <v>1136</v>
      </c>
      <c r="C48" s="31" t="s">
        <v>31</v>
      </c>
      <c r="D48" s="196">
        <v>1647438.5604113112</v>
      </c>
      <c r="E48" s="196" t="str">
        <f t="shared" si="0"/>
        <v/>
      </c>
      <c r="F48" s="31">
        <v>750</v>
      </c>
      <c r="G48" s="31" t="str">
        <f t="shared" si="1"/>
        <v>Bogotá</v>
      </c>
      <c r="H48" s="31"/>
      <c r="I48" s="5"/>
    </row>
    <row r="49" spans="1:14" x14ac:dyDescent="0.2">
      <c r="A49" s="78">
        <v>2011</v>
      </c>
      <c r="B49" s="10" t="s">
        <v>1135</v>
      </c>
      <c r="C49" s="31" t="s">
        <v>31</v>
      </c>
      <c r="D49" s="196">
        <v>1817863.2390745503</v>
      </c>
      <c r="E49" s="196" t="str">
        <f t="shared" si="0"/>
        <v/>
      </c>
      <c r="F49" s="31">
        <v>1050</v>
      </c>
      <c r="G49" s="31" t="str">
        <f t="shared" si="1"/>
        <v>Bogotá</v>
      </c>
      <c r="H49" s="31"/>
      <c r="I49" s="5"/>
    </row>
    <row r="50" spans="1:14" x14ac:dyDescent="0.2">
      <c r="A50" s="78">
        <v>2012</v>
      </c>
      <c r="B50" s="10" t="s">
        <v>1134</v>
      </c>
      <c r="C50" s="31" t="s">
        <v>31</v>
      </c>
      <c r="D50" s="196">
        <v>2158712.5964010283</v>
      </c>
      <c r="E50" s="196" t="str">
        <f t="shared" si="0"/>
        <v/>
      </c>
      <c r="F50" s="31">
        <v>1350</v>
      </c>
      <c r="G50" s="31" t="str">
        <f t="shared" si="1"/>
        <v>Bogotá</v>
      </c>
      <c r="H50" s="31"/>
      <c r="I50" s="5"/>
    </row>
    <row r="51" spans="1:14" x14ac:dyDescent="0.2">
      <c r="A51" s="78">
        <v>2013</v>
      </c>
      <c r="B51" s="10" t="s">
        <v>1137</v>
      </c>
      <c r="C51" s="31" t="s">
        <v>31</v>
      </c>
      <c r="D51" s="196">
        <v>2385945.5012853472</v>
      </c>
      <c r="E51" s="196" t="str">
        <f t="shared" si="0"/>
        <v/>
      </c>
      <c r="F51" s="31">
        <v>750</v>
      </c>
      <c r="G51" s="31" t="str">
        <f t="shared" si="1"/>
        <v>Bogotá</v>
      </c>
      <c r="H51" s="31"/>
      <c r="I51" s="5"/>
    </row>
    <row r="52" spans="1:14" x14ac:dyDescent="0.2">
      <c r="A52" s="78">
        <v>2014</v>
      </c>
      <c r="B52" s="10" t="s">
        <v>1138</v>
      </c>
      <c r="C52" s="31" t="s">
        <v>31</v>
      </c>
      <c r="D52" s="196">
        <v>2840411.3110539848</v>
      </c>
      <c r="E52" s="196" t="str">
        <f t="shared" si="0"/>
        <v/>
      </c>
      <c r="F52" s="31">
        <v>1050</v>
      </c>
      <c r="G52" s="31" t="str">
        <f t="shared" si="1"/>
        <v>Bogotá</v>
      </c>
      <c r="H52" s="31"/>
      <c r="I52" s="5"/>
    </row>
    <row r="53" spans="1:14" x14ac:dyDescent="0.2">
      <c r="A53" s="78">
        <v>2015</v>
      </c>
      <c r="B53" s="10" t="s">
        <v>1427</v>
      </c>
      <c r="C53" s="31" t="s">
        <v>31</v>
      </c>
      <c r="D53" s="196">
        <v>711227.63064267358</v>
      </c>
      <c r="E53" s="196">
        <f t="shared" si="0"/>
        <v>106684.14</v>
      </c>
      <c r="F53" s="31"/>
      <c r="G53" s="31" t="str">
        <f t="shared" si="1"/>
        <v>Bogotá</v>
      </c>
      <c r="H53" s="31"/>
      <c r="I53" s="5"/>
    </row>
    <row r="54" spans="1:14" x14ac:dyDescent="0.2">
      <c r="A54" s="17" t="s">
        <v>2378</v>
      </c>
      <c r="B54" s="37" t="s">
        <v>2379</v>
      </c>
      <c r="C54" s="31"/>
      <c r="D54" s="31"/>
      <c r="E54" s="196">
        <f t="shared" si="0"/>
        <v>0</v>
      </c>
      <c r="F54" s="31"/>
      <c r="G54" s="31" t="str">
        <f t="shared" si="1"/>
        <v/>
      </c>
      <c r="H54" s="31">
        <v>62</v>
      </c>
      <c r="I54" s="5"/>
      <c r="J54" s="17"/>
      <c r="K54" s="17"/>
      <c r="L54" s="17"/>
      <c r="M54" s="17"/>
      <c r="N54" s="17"/>
    </row>
    <row r="55" spans="1:14" x14ac:dyDescent="0.2">
      <c r="A55" s="78">
        <v>3001</v>
      </c>
      <c r="B55" s="10" t="s">
        <v>2380</v>
      </c>
      <c r="C55" s="31" t="s">
        <v>31</v>
      </c>
      <c r="D55" s="196">
        <v>1429450</v>
      </c>
      <c r="E55" s="196">
        <f t="shared" si="0"/>
        <v>214417.5</v>
      </c>
      <c r="F55" s="197"/>
      <c r="G55" s="31" t="str">
        <f t="shared" si="1"/>
        <v>Bogotá</v>
      </c>
      <c r="H55" s="31"/>
      <c r="I55" s="5"/>
    </row>
    <row r="56" spans="1:14" x14ac:dyDescent="0.2">
      <c r="A56" s="78">
        <v>3002</v>
      </c>
      <c r="B56" s="10" t="s">
        <v>2381</v>
      </c>
      <c r="C56" s="31" t="s">
        <v>31</v>
      </c>
      <c r="D56" s="196">
        <v>1219960</v>
      </c>
      <c r="E56" s="196">
        <f t="shared" si="0"/>
        <v>182994</v>
      </c>
      <c r="F56" s="197"/>
      <c r="G56" s="31" t="str">
        <f t="shared" si="1"/>
        <v>Bogotá</v>
      </c>
      <c r="H56" s="31"/>
      <c r="I56" s="5"/>
    </row>
    <row r="57" spans="1:14" x14ac:dyDescent="0.2">
      <c r="A57" s="78">
        <v>3003</v>
      </c>
      <c r="B57" s="10" t="s">
        <v>2408</v>
      </c>
      <c r="C57" s="31" t="s">
        <v>31</v>
      </c>
      <c r="D57" s="196">
        <v>1400271</v>
      </c>
      <c r="E57" s="196">
        <f t="shared" si="0"/>
        <v>210040.65</v>
      </c>
      <c r="F57" s="197"/>
      <c r="G57" s="31" t="str">
        <f t="shared" si="1"/>
        <v>Bogotá</v>
      </c>
      <c r="H57" s="31"/>
      <c r="I57" s="5"/>
    </row>
    <row r="58" spans="1:14" x14ac:dyDescent="0.2">
      <c r="A58" s="78">
        <v>3004</v>
      </c>
      <c r="B58" s="10" t="s">
        <v>2382</v>
      </c>
      <c r="C58" s="31" t="s">
        <v>31</v>
      </c>
      <c r="D58" s="196">
        <v>1608131.25</v>
      </c>
      <c r="E58" s="196">
        <f t="shared" si="0"/>
        <v>241219.69</v>
      </c>
      <c r="F58" s="197"/>
      <c r="G58" s="31" t="str">
        <f t="shared" si="1"/>
        <v>Bogotá</v>
      </c>
      <c r="H58" s="31"/>
      <c r="I58" s="5"/>
    </row>
    <row r="59" spans="1:14" x14ac:dyDescent="0.2">
      <c r="A59" s="78">
        <v>3005</v>
      </c>
      <c r="B59" s="10" t="s">
        <v>2383</v>
      </c>
      <c r="C59" s="31" t="s">
        <v>31</v>
      </c>
      <c r="D59" s="196">
        <v>1372455</v>
      </c>
      <c r="E59" s="196">
        <f t="shared" si="0"/>
        <v>205868.25</v>
      </c>
      <c r="F59" s="197"/>
      <c r="G59" s="31" t="str">
        <f t="shared" si="1"/>
        <v>Bogotá</v>
      </c>
      <c r="H59" s="31"/>
      <c r="I59" s="5"/>
    </row>
    <row r="60" spans="1:14" x14ac:dyDescent="0.2">
      <c r="A60" s="78">
        <v>3006</v>
      </c>
      <c r="B60" s="10" t="s">
        <v>2384</v>
      </c>
      <c r="C60" s="31" t="s">
        <v>31</v>
      </c>
      <c r="D60" s="196">
        <v>1417774.3875</v>
      </c>
      <c r="E60" s="196">
        <f t="shared" si="0"/>
        <v>212666.16</v>
      </c>
      <c r="F60" s="197"/>
      <c r="G60" s="31" t="str">
        <f t="shared" si="1"/>
        <v>Bogotá</v>
      </c>
      <c r="H60" s="31"/>
      <c r="I60" s="5"/>
    </row>
    <row r="61" spans="1:14" x14ac:dyDescent="0.2">
      <c r="A61" s="78">
        <v>3007</v>
      </c>
      <c r="B61" s="10" t="s">
        <v>2385</v>
      </c>
      <c r="C61" s="31" t="s">
        <v>31</v>
      </c>
      <c r="D61" s="196">
        <v>2891923</v>
      </c>
      <c r="E61" s="196">
        <f t="shared" si="0"/>
        <v>433788.45</v>
      </c>
      <c r="F61" s="197"/>
      <c r="G61" s="31" t="str">
        <f t="shared" si="1"/>
        <v>Bogotá</v>
      </c>
      <c r="H61" s="31"/>
      <c r="I61" s="5"/>
    </row>
    <row r="62" spans="1:14" x14ac:dyDescent="0.2">
      <c r="A62" s="78">
        <v>3008</v>
      </c>
      <c r="B62" s="10" t="s">
        <v>2386</v>
      </c>
      <c r="C62" s="31" t="s">
        <v>31</v>
      </c>
      <c r="D62" s="196">
        <v>3319351.3813018459</v>
      </c>
      <c r="E62" s="196">
        <f t="shared" si="0"/>
        <v>497902.71</v>
      </c>
      <c r="F62" s="197"/>
      <c r="G62" s="31" t="str">
        <f t="shared" si="1"/>
        <v>Bogotá</v>
      </c>
      <c r="H62" s="31"/>
      <c r="I62" s="5"/>
    </row>
    <row r="63" spans="1:14" x14ac:dyDescent="0.2">
      <c r="A63" s="78">
        <v>3009</v>
      </c>
      <c r="B63" s="10" t="s">
        <v>2387</v>
      </c>
      <c r="C63" s="31" t="s">
        <v>31</v>
      </c>
      <c r="D63" s="196">
        <v>3428958.5972017325</v>
      </c>
      <c r="E63" s="196">
        <f t="shared" si="0"/>
        <v>514343.79</v>
      </c>
      <c r="F63" s="197"/>
      <c r="G63" s="31" t="str">
        <f t="shared" si="1"/>
        <v>Bogotá</v>
      </c>
      <c r="H63" s="31"/>
      <c r="I63" s="5"/>
    </row>
    <row r="64" spans="1:14" x14ac:dyDescent="0.2">
      <c r="A64" s="78">
        <v>3010</v>
      </c>
      <c r="B64" s="10" t="s">
        <v>2388</v>
      </c>
      <c r="C64" s="31" t="s">
        <v>31</v>
      </c>
      <c r="D64" s="196">
        <v>3809953.9968908136</v>
      </c>
      <c r="E64" s="196">
        <f t="shared" si="0"/>
        <v>571493.1</v>
      </c>
      <c r="F64" s="197"/>
      <c r="G64" s="31" t="str">
        <f t="shared" si="1"/>
        <v>Bogotá</v>
      </c>
      <c r="H64" s="31"/>
      <c r="I64" s="5"/>
    </row>
    <row r="65" spans="1:16" x14ac:dyDescent="0.2">
      <c r="A65" s="78">
        <v>3011</v>
      </c>
      <c r="B65" s="10" t="s">
        <v>2389</v>
      </c>
      <c r="C65" s="31" t="s">
        <v>31</v>
      </c>
      <c r="D65" s="196">
        <v>3132916.583333333</v>
      </c>
      <c r="E65" s="196">
        <f t="shared" si="0"/>
        <v>469937.49</v>
      </c>
      <c r="F65" s="197"/>
      <c r="G65" s="31" t="str">
        <f t="shared" si="1"/>
        <v>Bogotá</v>
      </c>
      <c r="H65" s="31"/>
      <c r="I65" s="5"/>
    </row>
    <row r="66" spans="1:16" x14ac:dyDescent="0.2">
      <c r="A66" s="78">
        <v>3012</v>
      </c>
      <c r="B66" s="10" t="s">
        <v>2390</v>
      </c>
      <c r="C66" s="31" t="s">
        <v>31</v>
      </c>
      <c r="D66" s="196">
        <v>2819624.9249999998</v>
      </c>
      <c r="E66" s="196">
        <f t="shared" si="0"/>
        <v>422943.74</v>
      </c>
      <c r="F66" s="197"/>
      <c r="G66" s="31" t="str">
        <f t="shared" si="1"/>
        <v>Bogotá</v>
      </c>
      <c r="H66" s="31"/>
      <c r="I66" s="5"/>
    </row>
    <row r="67" spans="1:16" x14ac:dyDescent="0.2">
      <c r="A67" s="78">
        <v>3013</v>
      </c>
      <c r="B67" s="10" t="s">
        <v>2391</v>
      </c>
      <c r="C67" s="31" t="s">
        <v>31</v>
      </c>
      <c r="D67" s="196">
        <v>3759062</v>
      </c>
      <c r="E67" s="196">
        <f t="shared" si="0"/>
        <v>563859.30000000005</v>
      </c>
      <c r="F67" s="197"/>
      <c r="G67" s="31" t="str">
        <f t="shared" si="1"/>
        <v>Bogotá</v>
      </c>
      <c r="H67" s="31"/>
      <c r="I67" s="5"/>
    </row>
    <row r="68" spans="1:16" x14ac:dyDescent="0.2">
      <c r="A68" s="78">
        <v>3014</v>
      </c>
      <c r="B68" s="10" t="s">
        <v>2392</v>
      </c>
      <c r="C68" s="31" t="s">
        <v>31</v>
      </c>
      <c r="D68" s="196">
        <v>4660280</v>
      </c>
      <c r="E68" s="196">
        <f t="shared" si="0"/>
        <v>699042</v>
      </c>
      <c r="F68" s="197"/>
      <c r="G68" s="31" t="str">
        <f t="shared" si="1"/>
        <v>Bogotá</v>
      </c>
      <c r="H68" s="31"/>
      <c r="I68" s="5"/>
    </row>
    <row r="69" spans="1:16" x14ac:dyDescent="0.2">
      <c r="A69" s="78">
        <v>3015</v>
      </c>
      <c r="B69" s="10" t="s">
        <v>2393</v>
      </c>
      <c r="C69" s="31" t="s">
        <v>31</v>
      </c>
      <c r="D69" s="196">
        <v>5777560.9123765454</v>
      </c>
      <c r="E69" s="196">
        <f t="shared" si="0"/>
        <v>866634.14</v>
      </c>
      <c r="F69" s="197"/>
      <c r="G69" s="31" t="str">
        <f t="shared" si="1"/>
        <v>Bogotá</v>
      </c>
      <c r="H69" s="31"/>
      <c r="I69" s="5"/>
    </row>
    <row r="70" spans="1:16" x14ac:dyDescent="0.2">
      <c r="A70" s="17" t="s">
        <v>51</v>
      </c>
      <c r="B70" s="37" t="s">
        <v>52</v>
      </c>
      <c r="C70" s="31"/>
      <c r="D70" s="31"/>
      <c r="E70" s="196">
        <f t="shared" si="0"/>
        <v>0</v>
      </c>
      <c r="F70" s="31"/>
      <c r="G70" s="31" t="str">
        <f t="shared" si="1"/>
        <v/>
      </c>
      <c r="H70" s="31">
        <v>30</v>
      </c>
      <c r="I70" s="5"/>
      <c r="J70" s="17"/>
      <c r="K70" s="17"/>
      <c r="L70" s="17"/>
      <c r="M70" s="17"/>
      <c r="N70" s="17"/>
    </row>
    <row r="71" spans="1:16" x14ac:dyDescent="0.2">
      <c r="A71" s="86">
        <v>7002</v>
      </c>
      <c r="B71" s="10" t="s">
        <v>1189</v>
      </c>
      <c r="C71" s="31" t="s">
        <v>31</v>
      </c>
      <c r="D71" s="196">
        <v>86859.777892030863</v>
      </c>
      <c r="E71" s="196" t="str">
        <f t="shared" si="0"/>
        <v/>
      </c>
      <c r="F71" s="31">
        <v>6.95</v>
      </c>
      <c r="G71" s="31" t="str">
        <f t="shared" si="1"/>
        <v>Bogotá</v>
      </c>
      <c r="H71" s="31"/>
      <c r="I71" s="5"/>
    </row>
    <row r="72" spans="1:16" x14ac:dyDescent="0.2">
      <c r="A72" s="16">
        <v>7004</v>
      </c>
      <c r="B72" s="10" t="s">
        <v>1598</v>
      </c>
      <c r="C72" s="31" t="s">
        <v>31</v>
      </c>
      <c r="D72" s="196">
        <v>33040.5</v>
      </c>
      <c r="E72" s="196">
        <f t="shared" ref="E72:E135" si="5">IF(F72="",ROUND(15%*D72,2),"")</f>
        <v>4956.08</v>
      </c>
      <c r="F72" s="31"/>
      <c r="G72" s="31" t="str">
        <f t="shared" ref="G72:G135" si="6">IF(D72="","","Bogotá")</f>
        <v>Bogotá</v>
      </c>
      <c r="H72" s="31"/>
      <c r="I72" s="5"/>
    </row>
    <row r="73" spans="1:16" x14ac:dyDescent="0.2">
      <c r="A73" s="16">
        <v>7005</v>
      </c>
      <c r="B73" s="10" t="s">
        <v>1599</v>
      </c>
      <c r="C73" s="31" t="s">
        <v>31</v>
      </c>
      <c r="D73" s="196">
        <v>33040.5</v>
      </c>
      <c r="E73" s="196">
        <f t="shared" si="5"/>
        <v>4956.08</v>
      </c>
      <c r="F73" s="31"/>
      <c r="G73" s="31" t="str">
        <f t="shared" si="6"/>
        <v>Bogotá</v>
      </c>
      <c r="H73" s="31"/>
      <c r="I73" s="5"/>
    </row>
    <row r="74" spans="1:16" x14ac:dyDescent="0.2">
      <c r="A74" s="16">
        <v>7006</v>
      </c>
      <c r="B74" s="10" t="s">
        <v>1566</v>
      </c>
      <c r="C74" s="31" t="s">
        <v>31</v>
      </c>
      <c r="D74" s="196">
        <v>39648.6</v>
      </c>
      <c r="E74" s="196">
        <f t="shared" si="5"/>
        <v>5947.29</v>
      </c>
      <c r="F74" s="31"/>
      <c r="G74" s="31" t="str">
        <f t="shared" si="6"/>
        <v>Bogotá</v>
      </c>
      <c r="H74" s="31"/>
      <c r="I74" s="5"/>
    </row>
    <row r="75" spans="1:16" x14ac:dyDescent="0.2">
      <c r="A75" s="16">
        <v>7007</v>
      </c>
      <c r="B75" s="193" t="s">
        <v>1473</v>
      </c>
      <c r="C75" s="31" t="s">
        <v>31</v>
      </c>
      <c r="D75" s="196">
        <v>93798</v>
      </c>
      <c r="E75" s="196" t="str">
        <f t="shared" si="5"/>
        <v/>
      </c>
      <c r="F75" s="196">
        <f>+F81*1.2</f>
        <v>4.5720000000000001</v>
      </c>
      <c r="G75" s="31" t="str">
        <f t="shared" si="6"/>
        <v>Bogotá</v>
      </c>
      <c r="H75" s="31"/>
      <c r="I75" s="5"/>
    </row>
    <row r="76" spans="1:16" x14ac:dyDescent="0.2">
      <c r="A76" s="16">
        <v>7008</v>
      </c>
      <c r="B76" s="10" t="s">
        <v>1219</v>
      </c>
      <c r="C76" s="31" t="s">
        <v>31</v>
      </c>
      <c r="D76" s="196">
        <v>52933.905192802064</v>
      </c>
      <c r="E76" s="196" t="str">
        <f t="shared" si="5"/>
        <v/>
      </c>
      <c r="F76" s="197">
        <v>2</v>
      </c>
      <c r="G76" s="31" t="str">
        <f t="shared" si="6"/>
        <v>Bogotá</v>
      </c>
      <c r="H76" s="31"/>
      <c r="I76" s="5"/>
    </row>
    <row r="77" spans="1:16" x14ac:dyDescent="0.2">
      <c r="A77" s="16">
        <v>7009</v>
      </c>
      <c r="B77" s="10" t="s">
        <v>1220</v>
      </c>
      <c r="C77" s="31" t="s">
        <v>31</v>
      </c>
      <c r="D77" s="196">
        <v>69715.055218508991</v>
      </c>
      <c r="E77" s="196" t="str">
        <f t="shared" si="5"/>
        <v/>
      </c>
      <c r="F77" s="31">
        <f>2.14+10.2+1</f>
        <v>13.34</v>
      </c>
      <c r="G77" s="31" t="str">
        <f t="shared" si="6"/>
        <v>Bogotá</v>
      </c>
      <c r="H77" s="31"/>
      <c r="I77" s="5"/>
    </row>
    <row r="78" spans="1:16" x14ac:dyDescent="0.2">
      <c r="A78" s="16">
        <v>7010</v>
      </c>
      <c r="B78" s="193" t="s">
        <v>1198</v>
      </c>
      <c r="C78" s="31" t="s">
        <v>31</v>
      </c>
      <c r="D78" s="196">
        <v>246297.74560411312</v>
      </c>
      <c r="E78" s="196" t="str">
        <f t="shared" si="5"/>
        <v/>
      </c>
      <c r="F78" s="31">
        <v>3</v>
      </c>
      <c r="G78" s="31" t="str">
        <f t="shared" si="6"/>
        <v>Bogotá</v>
      </c>
      <c r="H78" s="31"/>
      <c r="I78" s="5"/>
      <c r="P78" s="1" t="s">
        <v>1533</v>
      </c>
    </row>
    <row r="79" spans="1:16" x14ac:dyDescent="0.2">
      <c r="A79" s="16">
        <v>7011</v>
      </c>
      <c r="B79" s="10" t="s">
        <v>1199</v>
      </c>
      <c r="C79" s="31" t="s">
        <v>31</v>
      </c>
      <c r="D79" s="196">
        <v>238196.89254498717</v>
      </c>
      <c r="E79" s="196" t="str">
        <f t="shared" si="5"/>
        <v/>
      </c>
      <c r="F79" s="31">
        <v>2.9</v>
      </c>
      <c r="G79" s="31" t="str">
        <f t="shared" si="6"/>
        <v>Bogotá</v>
      </c>
      <c r="H79" s="31"/>
      <c r="I79" s="5"/>
    </row>
    <row r="80" spans="1:16" x14ac:dyDescent="0.2">
      <c r="A80" s="78">
        <v>7012</v>
      </c>
      <c r="B80" s="10" t="s">
        <v>53</v>
      </c>
      <c r="C80" s="31" t="s">
        <v>31</v>
      </c>
      <c r="D80" s="196">
        <v>5305.8883290488438</v>
      </c>
      <c r="E80" s="196" t="str">
        <f t="shared" si="5"/>
        <v/>
      </c>
      <c r="F80" s="31">
        <v>0.26</v>
      </c>
      <c r="G80" s="31" t="str">
        <f t="shared" si="6"/>
        <v>Bogotá</v>
      </c>
      <c r="H80" s="31"/>
      <c r="I80" s="5"/>
    </row>
    <row r="81" spans="1:16" x14ac:dyDescent="0.2">
      <c r="A81" s="78">
        <v>7013</v>
      </c>
      <c r="B81" s="10" t="s">
        <v>1196</v>
      </c>
      <c r="C81" s="31" t="s">
        <v>31</v>
      </c>
      <c r="D81" s="196">
        <v>78165</v>
      </c>
      <c r="E81" s="196" t="str">
        <f t="shared" si="5"/>
        <v/>
      </c>
      <c r="F81" s="197">
        <v>3.81</v>
      </c>
      <c r="G81" s="31" t="str">
        <f t="shared" si="6"/>
        <v>Bogotá</v>
      </c>
      <c r="H81" s="31"/>
      <c r="I81" s="5"/>
      <c r="J81" s="1" t="s">
        <v>590</v>
      </c>
      <c r="K81" s="1">
        <v>200139</v>
      </c>
      <c r="P81" s="1" t="s">
        <v>1532</v>
      </c>
    </row>
    <row r="82" spans="1:16" x14ac:dyDescent="0.2">
      <c r="A82" s="78">
        <v>7014</v>
      </c>
      <c r="B82" s="10" t="s">
        <v>1195</v>
      </c>
      <c r="C82" s="31" t="s">
        <v>31</v>
      </c>
      <c r="D82" s="196">
        <v>109431</v>
      </c>
      <c r="E82" s="196" t="str">
        <f t="shared" si="5"/>
        <v/>
      </c>
      <c r="F82" s="197">
        <v>8.3000000000000007</v>
      </c>
      <c r="G82" s="31" t="str">
        <f t="shared" si="6"/>
        <v>Bogotá</v>
      </c>
      <c r="H82" s="31"/>
      <c r="I82" s="5"/>
      <c r="J82" s="1" t="s">
        <v>591</v>
      </c>
      <c r="K82" s="1">
        <v>200140</v>
      </c>
    </row>
    <row r="83" spans="1:16" x14ac:dyDescent="0.2">
      <c r="A83" s="78">
        <v>7015</v>
      </c>
      <c r="B83" s="10" t="s">
        <v>595</v>
      </c>
      <c r="C83" s="31" t="s">
        <v>31</v>
      </c>
      <c r="D83" s="196">
        <v>25340</v>
      </c>
      <c r="E83" s="196" t="str">
        <f t="shared" si="5"/>
        <v/>
      </c>
      <c r="F83" s="197">
        <v>0.35</v>
      </c>
      <c r="G83" s="31" t="str">
        <f t="shared" si="6"/>
        <v>Bogotá</v>
      </c>
      <c r="H83" s="31"/>
      <c r="I83" s="5"/>
      <c r="J83" s="1" t="s">
        <v>594</v>
      </c>
      <c r="K83" s="1">
        <v>200041</v>
      </c>
    </row>
    <row r="84" spans="1:16" x14ac:dyDescent="0.2">
      <c r="A84" s="78">
        <v>7016</v>
      </c>
      <c r="B84" s="10" t="s">
        <v>598</v>
      </c>
      <c r="C84" s="31" t="s">
        <v>31</v>
      </c>
      <c r="D84" s="196">
        <v>15000</v>
      </c>
      <c r="E84" s="196" t="str">
        <f t="shared" si="5"/>
        <v/>
      </c>
      <c r="F84" s="197">
        <v>0.5</v>
      </c>
      <c r="G84" s="31" t="str">
        <f t="shared" si="6"/>
        <v>Bogotá</v>
      </c>
      <c r="H84" s="31"/>
      <c r="I84" s="5"/>
      <c r="J84" s="1" t="s">
        <v>597</v>
      </c>
      <c r="K84" s="1">
        <v>200256</v>
      </c>
    </row>
    <row r="85" spans="1:16" x14ac:dyDescent="0.2">
      <c r="A85" s="78">
        <v>7017</v>
      </c>
      <c r="B85" s="10" t="s">
        <v>770</v>
      </c>
      <c r="C85" s="31" t="s">
        <v>31</v>
      </c>
      <c r="D85" s="196">
        <v>11436</v>
      </c>
      <c r="E85" s="196" t="str">
        <f t="shared" si="5"/>
        <v/>
      </c>
      <c r="F85" s="197">
        <v>0.5</v>
      </c>
      <c r="G85" s="31" t="str">
        <f t="shared" si="6"/>
        <v>Bogotá</v>
      </c>
      <c r="H85" s="31"/>
      <c r="I85" s="5"/>
      <c r="J85" s="1" t="s">
        <v>600</v>
      </c>
      <c r="K85" s="1">
        <v>205070</v>
      </c>
      <c r="P85" s="1" t="s">
        <v>1666</v>
      </c>
    </row>
    <row r="86" spans="1:16" x14ac:dyDescent="0.2">
      <c r="A86" s="78">
        <v>7018</v>
      </c>
      <c r="B86" s="10" t="s">
        <v>771</v>
      </c>
      <c r="C86" s="31" t="s">
        <v>31</v>
      </c>
      <c r="D86" s="196">
        <v>16010.4</v>
      </c>
      <c r="E86" s="196" t="str">
        <f t="shared" si="5"/>
        <v/>
      </c>
      <c r="F86" s="196">
        <f>+F85*1.4</f>
        <v>0.7</v>
      </c>
      <c r="G86" s="31" t="str">
        <f t="shared" si="6"/>
        <v>Bogotá</v>
      </c>
      <c r="H86" s="31"/>
      <c r="I86" s="5"/>
      <c r="J86" s="1" t="s">
        <v>601</v>
      </c>
      <c r="K86" s="1">
        <v>205071</v>
      </c>
      <c r="P86" s="1" t="s">
        <v>1670</v>
      </c>
    </row>
    <row r="87" spans="1:16" x14ac:dyDescent="0.2">
      <c r="A87" s="78">
        <v>7019</v>
      </c>
      <c r="B87" s="10" t="s">
        <v>772</v>
      </c>
      <c r="C87" s="31" t="s">
        <v>31</v>
      </c>
      <c r="D87" s="196">
        <v>5653</v>
      </c>
      <c r="E87" s="196" t="str">
        <f t="shared" si="5"/>
        <v/>
      </c>
      <c r="F87" s="197">
        <v>0.4</v>
      </c>
      <c r="G87" s="31" t="str">
        <f t="shared" si="6"/>
        <v>Bogotá</v>
      </c>
      <c r="H87" s="31"/>
      <c r="I87" s="5"/>
      <c r="J87" s="1" t="s">
        <v>602</v>
      </c>
      <c r="K87" s="1">
        <v>205064</v>
      </c>
      <c r="P87" s="1" t="s">
        <v>1661</v>
      </c>
    </row>
    <row r="88" spans="1:16" x14ac:dyDescent="0.2">
      <c r="A88" s="78">
        <v>7020</v>
      </c>
      <c r="B88" s="10" t="s">
        <v>773</v>
      </c>
      <c r="C88" s="31" t="s">
        <v>31</v>
      </c>
      <c r="D88" s="196">
        <v>7407</v>
      </c>
      <c r="E88" s="196" t="str">
        <f t="shared" si="5"/>
        <v/>
      </c>
      <c r="F88" s="197">
        <v>0.5</v>
      </c>
      <c r="G88" s="31" t="str">
        <f t="shared" si="6"/>
        <v>Bogotá</v>
      </c>
      <c r="H88" s="31"/>
      <c r="I88" s="5"/>
      <c r="J88" s="1" t="s">
        <v>603</v>
      </c>
      <c r="K88" s="1">
        <v>205065</v>
      </c>
      <c r="P88" s="1" t="s">
        <v>1668</v>
      </c>
    </row>
    <row r="89" spans="1:16" x14ac:dyDescent="0.2">
      <c r="A89" s="78">
        <v>7021</v>
      </c>
      <c r="B89" s="10" t="s">
        <v>774</v>
      </c>
      <c r="C89" s="31" t="s">
        <v>31</v>
      </c>
      <c r="D89" s="196">
        <v>6783.5999999999995</v>
      </c>
      <c r="E89" s="196" t="str">
        <f t="shared" si="5"/>
        <v/>
      </c>
      <c r="F89" s="197">
        <v>0.4</v>
      </c>
      <c r="G89" s="31" t="str">
        <f t="shared" si="6"/>
        <v>Bogotá</v>
      </c>
      <c r="H89" s="31"/>
      <c r="I89" s="5"/>
      <c r="J89" s="1" t="s">
        <v>604</v>
      </c>
      <c r="K89" s="1">
        <v>205066</v>
      </c>
      <c r="P89" s="1" t="s">
        <v>1663</v>
      </c>
    </row>
    <row r="90" spans="1:16" x14ac:dyDescent="0.2">
      <c r="A90" s="78">
        <v>7022</v>
      </c>
      <c r="B90" s="10" t="s">
        <v>775</v>
      </c>
      <c r="C90" s="31" t="s">
        <v>31</v>
      </c>
      <c r="D90" s="196">
        <v>8888.4</v>
      </c>
      <c r="E90" s="196" t="str">
        <f t="shared" si="5"/>
        <v/>
      </c>
      <c r="F90" s="197">
        <v>0.5</v>
      </c>
      <c r="G90" s="31" t="str">
        <f t="shared" si="6"/>
        <v>Bogotá</v>
      </c>
      <c r="H90" s="31"/>
      <c r="I90" s="5"/>
      <c r="J90" s="1" t="s">
        <v>605</v>
      </c>
      <c r="K90" s="1">
        <v>205067</v>
      </c>
    </row>
    <row r="91" spans="1:16" x14ac:dyDescent="0.2">
      <c r="A91" s="78">
        <v>7023</v>
      </c>
      <c r="B91" s="10" t="s">
        <v>1682</v>
      </c>
      <c r="C91" s="31" t="s">
        <v>31</v>
      </c>
      <c r="D91" s="196">
        <v>7914.2</v>
      </c>
      <c r="E91" s="196" t="str">
        <f t="shared" si="5"/>
        <v/>
      </c>
      <c r="F91" s="197">
        <v>0.4</v>
      </c>
      <c r="G91" s="31" t="str">
        <f t="shared" si="6"/>
        <v>Bogotá</v>
      </c>
      <c r="H91" s="31"/>
      <c r="I91" s="5"/>
      <c r="J91" s="1" t="s">
        <v>784</v>
      </c>
      <c r="K91" s="1">
        <v>205074</v>
      </c>
      <c r="P91" t="s">
        <v>1677</v>
      </c>
    </row>
    <row r="92" spans="1:16" x14ac:dyDescent="0.2">
      <c r="A92" s="78">
        <v>7024</v>
      </c>
      <c r="B92" s="10" t="s">
        <v>1681</v>
      </c>
      <c r="C92" s="31" t="s">
        <v>31</v>
      </c>
      <c r="D92" s="196">
        <v>10369.799999999999</v>
      </c>
      <c r="E92" s="196" t="str">
        <f t="shared" si="5"/>
        <v/>
      </c>
      <c r="F92" s="197">
        <v>0.5</v>
      </c>
      <c r="G92" s="31" t="str">
        <f t="shared" si="6"/>
        <v>Bogotá</v>
      </c>
      <c r="H92" s="31"/>
      <c r="I92" s="5"/>
      <c r="J92" s="1" t="s">
        <v>785</v>
      </c>
      <c r="P92" s="1" t="s">
        <v>1683</v>
      </c>
    </row>
    <row r="93" spans="1:16" x14ac:dyDescent="0.2">
      <c r="A93" s="78">
        <v>7025</v>
      </c>
      <c r="B93" s="10" t="s">
        <v>624</v>
      </c>
      <c r="C93" s="31" t="s">
        <v>31</v>
      </c>
      <c r="D93" s="196">
        <v>9746</v>
      </c>
      <c r="E93" s="196" t="str">
        <f t="shared" si="5"/>
        <v/>
      </c>
      <c r="F93" s="197">
        <v>0.53</v>
      </c>
      <c r="G93" s="31" t="str">
        <f t="shared" si="6"/>
        <v>Bogotá</v>
      </c>
      <c r="H93" s="31"/>
      <c r="I93" s="5"/>
      <c r="J93" s="1" t="s">
        <v>610</v>
      </c>
      <c r="K93" s="1">
        <v>205165</v>
      </c>
    </row>
    <row r="94" spans="1:16" x14ac:dyDescent="0.2">
      <c r="A94" s="78">
        <v>7026</v>
      </c>
      <c r="B94" s="10" t="s">
        <v>612</v>
      </c>
      <c r="C94" s="31" t="s">
        <v>31</v>
      </c>
      <c r="D94" s="196">
        <v>27354</v>
      </c>
      <c r="E94" s="196" t="str">
        <f t="shared" si="5"/>
        <v/>
      </c>
      <c r="F94" s="197">
        <v>2.2999999999999998</v>
      </c>
      <c r="G94" s="31" t="str">
        <f t="shared" si="6"/>
        <v>Bogotá</v>
      </c>
      <c r="H94" s="31"/>
      <c r="I94" s="5"/>
      <c r="J94" s="1" t="s">
        <v>611</v>
      </c>
      <c r="K94" s="1">
        <v>132018</v>
      </c>
    </row>
    <row r="95" spans="1:16" x14ac:dyDescent="0.2">
      <c r="A95" s="78">
        <v>7027</v>
      </c>
      <c r="B95" s="10" t="s">
        <v>619</v>
      </c>
      <c r="C95" s="31" t="s">
        <v>31</v>
      </c>
      <c r="D95" s="196">
        <v>39765</v>
      </c>
      <c r="E95" s="196" t="str">
        <f t="shared" si="5"/>
        <v/>
      </c>
      <c r="F95" s="197">
        <v>0.7</v>
      </c>
      <c r="G95" s="31" t="str">
        <f t="shared" si="6"/>
        <v>Bogotá</v>
      </c>
      <c r="H95" s="31"/>
      <c r="I95" s="5"/>
      <c r="J95" s="1" t="s">
        <v>618</v>
      </c>
      <c r="K95" s="1">
        <v>205162</v>
      </c>
    </row>
    <row r="96" spans="1:16" x14ac:dyDescent="0.2">
      <c r="A96" s="78">
        <v>7028</v>
      </c>
      <c r="B96" s="10" t="s">
        <v>628</v>
      </c>
      <c r="C96" s="31" t="s">
        <v>31</v>
      </c>
      <c r="D96" s="196">
        <v>170000</v>
      </c>
      <c r="E96" s="196">
        <f t="shared" si="5"/>
        <v>25500</v>
      </c>
      <c r="F96" s="197"/>
      <c r="G96" s="31" t="str">
        <f t="shared" si="6"/>
        <v>Bogotá</v>
      </c>
      <c r="H96" s="31"/>
      <c r="I96" s="5"/>
      <c r="J96" s="1" t="s">
        <v>627</v>
      </c>
      <c r="K96" s="1">
        <v>132031</v>
      </c>
    </row>
    <row r="97" spans="1:16" x14ac:dyDescent="0.2">
      <c r="A97" s="78">
        <v>7029</v>
      </c>
      <c r="B97" s="10" t="s">
        <v>634</v>
      </c>
      <c r="C97" s="31" t="s">
        <v>31</v>
      </c>
      <c r="D97" s="196">
        <v>170000</v>
      </c>
      <c r="E97" s="196">
        <f t="shared" si="5"/>
        <v>25500</v>
      </c>
      <c r="F97" s="197"/>
      <c r="G97" s="31" t="str">
        <f t="shared" si="6"/>
        <v>Bogotá</v>
      </c>
      <c r="H97" s="31"/>
      <c r="I97" s="5"/>
      <c r="J97" s="1" t="s">
        <v>633</v>
      </c>
      <c r="K97" s="1">
        <v>200469</v>
      </c>
    </row>
    <row r="98" spans="1:16" x14ac:dyDescent="0.2">
      <c r="A98" s="78">
        <v>7030</v>
      </c>
      <c r="B98" s="10" t="s">
        <v>652</v>
      </c>
      <c r="C98" s="31" t="s">
        <v>31</v>
      </c>
      <c r="D98" s="196">
        <v>25340</v>
      </c>
      <c r="E98" s="196" t="str">
        <f t="shared" si="5"/>
        <v/>
      </c>
      <c r="F98" s="196">
        <f>+F99</f>
        <v>0.35</v>
      </c>
      <c r="G98" s="31" t="str">
        <f t="shared" si="6"/>
        <v>Bogotá</v>
      </c>
      <c r="H98" s="31"/>
      <c r="I98" s="5"/>
      <c r="J98" s="1" t="s">
        <v>633</v>
      </c>
      <c r="K98" s="1">
        <v>10004522</v>
      </c>
    </row>
    <row r="99" spans="1:16" x14ac:dyDescent="0.2">
      <c r="A99" s="78">
        <v>7031</v>
      </c>
      <c r="B99" s="10" t="s">
        <v>654</v>
      </c>
      <c r="C99" s="31" t="s">
        <v>31</v>
      </c>
      <c r="D99" s="196">
        <v>25340</v>
      </c>
      <c r="E99" s="196" t="str">
        <f t="shared" si="5"/>
        <v/>
      </c>
      <c r="F99" s="197">
        <v>0.35</v>
      </c>
      <c r="G99" s="31" t="str">
        <f t="shared" si="6"/>
        <v>Bogotá</v>
      </c>
      <c r="H99" s="31"/>
      <c r="I99" s="5"/>
      <c r="J99" s="1" t="s">
        <v>653</v>
      </c>
      <c r="K99" s="1">
        <v>10005774</v>
      </c>
    </row>
    <row r="100" spans="1:16" x14ac:dyDescent="0.2">
      <c r="A100" s="78">
        <v>7032</v>
      </c>
      <c r="B100" s="10" t="s">
        <v>662</v>
      </c>
      <c r="C100" s="31" t="s">
        <v>31</v>
      </c>
      <c r="D100" s="196">
        <v>45200</v>
      </c>
      <c r="E100" s="196" t="str">
        <f t="shared" si="5"/>
        <v/>
      </c>
      <c r="F100" s="197">
        <v>3.8</v>
      </c>
      <c r="G100" s="31" t="str">
        <f t="shared" si="6"/>
        <v>Bogotá</v>
      </c>
      <c r="H100" s="31"/>
      <c r="I100" s="5"/>
      <c r="J100" s="1" t="s">
        <v>597</v>
      </c>
      <c r="K100" s="1">
        <v>10007138</v>
      </c>
    </row>
    <row r="101" spans="1:16" x14ac:dyDescent="0.2">
      <c r="A101" s="78">
        <v>7033</v>
      </c>
      <c r="B101" s="10" t="s">
        <v>670</v>
      </c>
      <c r="C101" s="31" t="s">
        <v>31</v>
      </c>
      <c r="D101" s="196">
        <v>105259.5</v>
      </c>
      <c r="E101" s="196" t="str">
        <f t="shared" si="5"/>
        <v/>
      </c>
      <c r="F101" s="196">
        <f>+F22/2</f>
        <v>8.64</v>
      </c>
      <c r="G101" s="31" t="str">
        <f t="shared" si="6"/>
        <v>Bogotá</v>
      </c>
      <c r="H101" s="31"/>
      <c r="I101" s="5"/>
      <c r="J101" s="1" t="s">
        <v>663</v>
      </c>
    </row>
    <row r="102" spans="1:16" x14ac:dyDescent="0.2">
      <c r="A102" s="78">
        <v>7034</v>
      </c>
      <c r="B102" s="10" t="s">
        <v>678</v>
      </c>
      <c r="C102" s="31" t="s">
        <v>31</v>
      </c>
      <c r="D102" s="31">
        <v>9746</v>
      </c>
      <c r="E102" s="196" t="str">
        <f t="shared" si="5"/>
        <v/>
      </c>
      <c r="F102" s="197">
        <v>0.53</v>
      </c>
      <c r="G102" s="31" t="str">
        <f t="shared" si="6"/>
        <v>Bogotá</v>
      </c>
      <c r="H102" s="31"/>
      <c r="I102" s="5"/>
      <c r="J102" s="1" t="s">
        <v>674</v>
      </c>
      <c r="K102" s="1">
        <v>10002443</v>
      </c>
    </row>
    <row r="103" spans="1:16" x14ac:dyDescent="0.2">
      <c r="A103" s="78">
        <v>7035</v>
      </c>
      <c r="B103" s="10" t="s">
        <v>679</v>
      </c>
      <c r="C103" s="31" t="s">
        <v>31</v>
      </c>
      <c r="D103" s="31">
        <v>10000</v>
      </c>
      <c r="E103" s="196" t="str">
        <f t="shared" si="5"/>
        <v/>
      </c>
      <c r="F103" s="197">
        <f>+F102*1.3</f>
        <v>0.68900000000000006</v>
      </c>
      <c r="G103" s="31" t="str">
        <f t="shared" si="6"/>
        <v>Bogotá</v>
      </c>
      <c r="H103" s="31"/>
      <c r="I103" s="5"/>
      <c r="J103" s="1" t="s">
        <v>675</v>
      </c>
      <c r="K103" s="1">
        <v>10002448</v>
      </c>
      <c r="P103" s="1" t="s">
        <v>1395</v>
      </c>
    </row>
    <row r="104" spans="1:16" x14ac:dyDescent="0.2">
      <c r="A104" s="78">
        <v>7036</v>
      </c>
      <c r="B104" s="10" t="s">
        <v>752</v>
      </c>
      <c r="C104" s="31" t="s">
        <v>31</v>
      </c>
      <c r="D104" s="31">
        <v>27354</v>
      </c>
      <c r="E104" s="196" t="str">
        <f t="shared" si="5"/>
        <v/>
      </c>
      <c r="F104" s="197">
        <v>2.2999999999999998</v>
      </c>
      <c r="G104" s="31" t="str">
        <f t="shared" si="6"/>
        <v>Bogotá</v>
      </c>
      <c r="H104" s="31"/>
      <c r="I104" s="5"/>
      <c r="J104" s="1" t="s">
        <v>754</v>
      </c>
      <c r="K104" s="1">
        <v>10002434</v>
      </c>
      <c r="P104" s="1" t="s">
        <v>1675</v>
      </c>
    </row>
    <row r="105" spans="1:16" x14ac:dyDescent="0.2">
      <c r="A105" s="78">
        <v>7037</v>
      </c>
      <c r="B105" s="10" t="s">
        <v>753</v>
      </c>
      <c r="C105" s="31" t="s">
        <v>31</v>
      </c>
      <c r="D105" s="31">
        <v>32824.799999999996</v>
      </c>
      <c r="E105" s="196" t="str">
        <f t="shared" si="5"/>
        <v/>
      </c>
      <c r="F105" s="31">
        <f>+F104*1.2</f>
        <v>2.76</v>
      </c>
      <c r="G105" s="31" t="str">
        <f t="shared" si="6"/>
        <v>Bogotá</v>
      </c>
      <c r="H105" s="31"/>
      <c r="I105" s="5"/>
      <c r="J105" s="1" t="s">
        <v>755</v>
      </c>
      <c r="K105" s="1">
        <v>10021496</v>
      </c>
    </row>
    <row r="106" spans="1:16" x14ac:dyDescent="0.2">
      <c r="A106" s="78">
        <v>7038</v>
      </c>
      <c r="B106" s="10" t="s">
        <v>758</v>
      </c>
      <c r="C106" s="31" t="s">
        <v>31</v>
      </c>
      <c r="D106" s="31">
        <v>11436</v>
      </c>
      <c r="E106" s="196" t="str">
        <f t="shared" si="5"/>
        <v/>
      </c>
      <c r="F106" s="197">
        <v>0.5</v>
      </c>
      <c r="G106" s="31" t="str">
        <f t="shared" si="6"/>
        <v>Bogotá</v>
      </c>
      <c r="H106" s="31"/>
      <c r="I106" s="5"/>
      <c r="J106" s="1" t="s">
        <v>756</v>
      </c>
      <c r="K106" s="1">
        <v>10005775</v>
      </c>
    </row>
    <row r="107" spans="1:16" x14ac:dyDescent="0.2">
      <c r="A107" s="78">
        <v>7039</v>
      </c>
      <c r="B107" s="10" t="s">
        <v>759</v>
      </c>
      <c r="C107" s="31" t="s">
        <v>31</v>
      </c>
      <c r="D107" s="31">
        <v>25340</v>
      </c>
      <c r="E107" s="196" t="str">
        <f t="shared" si="5"/>
        <v/>
      </c>
      <c r="F107" s="197">
        <v>0.35</v>
      </c>
      <c r="G107" s="31" t="str">
        <f t="shared" si="6"/>
        <v>Bogotá</v>
      </c>
      <c r="H107" s="31"/>
      <c r="I107" s="5"/>
      <c r="J107" s="1" t="s">
        <v>757</v>
      </c>
      <c r="K107" s="1">
        <v>10048921</v>
      </c>
    </row>
    <row r="108" spans="1:16" x14ac:dyDescent="0.2">
      <c r="A108" s="78">
        <v>7040</v>
      </c>
      <c r="B108" s="10" t="s">
        <v>766</v>
      </c>
      <c r="C108" s="31" t="s">
        <v>31</v>
      </c>
      <c r="D108" s="31">
        <v>13645</v>
      </c>
      <c r="E108" s="196" t="str">
        <f t="shared" si="5"/>
        <v/>
      </c>
      <c r="F108" s="197">
        <v>0.12</v>
      </c>
      <c r="G108" s="31" t="str">
        <f t="shared" si="6"/>
        <v>Bogotá</v>
      </c>
      <c r="H108" s="31"/>
      <c r="I108" s="5"/>
      <c r="J108" s="1" t="s">
        <v>764</v>
      </c>
    </row>
    <row r="109" spans="1:16" x14ac:dyDescent="0.2">
      <c r="A109" s="78">
        <v>7041</v>
      </c>
      <c r="B109" s="10" t="s">
        <v>767</v>
      </c>
      <c r="C109" s="31" t="s">
        <v>31</v>
      </c>
      <c r="D109" s="31">
        <v>15654</v>
      </c>
      <c r="E109" s="196" t="str">
        <f t="shared" si="5"/>
        <v/>
      </c>
      <c r="F109" s="197">
        <v>0.2</v>
      </c>
      <c r="G109" s="31" t="str">
        <f t="shared" si="6"/>
        <v>Bogotá</v>
      </c>
      <c r="H109" s="31"/>
      <c r="I109" s="5"/>
      <c r="J109" s="1" t="s">
        <v>765</v>
      </c>
    </row>
    <row r="110" spans="1:16" x14ac:dyDescent="0.2">
      <c r="A110" s="78">
        <v>7042</v>
      </c>
      <c r="B110" s="10" t="s">
        <v>777</v>
      </c>
      <c r="C110" s="31" t="s">
        <v>31</v>
      </c>
      <c r="D110" s="31">
        <v>32488</v>
      </c>
      <c r="E110" s="196" t="str">
        <f t="shared" si="5"/>
        <v/>
      </c>
      <c r="F110" s="197">
        <v>0.3</v>
      </c>
      <c r="G110" s="31" t="str">
        <f t="shared" si="6"/>
        <v>Bogotá</v>
      </c>
      <c r="H110" s="31"/>
      <c r="I110" s="5"/>
      <c r="J110" s="1" t="s">
        <v>776</v>
      </c>
    </row>
    <row r="111" spans="1:16" x14ac:dyDescent="0.2">
      <c r="A111" s="78">
        <v>7043</v>
      </c>
      <c r="B111" s="10" t="s">
        <v>780</v>
      </c>
      <c r="C111" s="31" t="s">
        <v>31</v>
      </c>
      <c r="D111" s="196">
        <v>11871.3</v>
      </c>
      <c r="E111" s="196" t="str">
        <f t="shared" si="5"/>
        <v/>
      </c>
      <c r="F111" s="197">
        <v>0.4</v>
      </c>
      <c r="G111" s="31" t="str">
        <f t="shared" si="6"/>
        <v>Bogotá</v>
      </c>
      <c r="H111" s="31"/>
      <c r="I111" s="5"/>
      <c r="J111" s="1" t="s">
        <v>778</v>
      </c>
      <c r="K111" s="1">
        <v>10006422</v>
      </c>
    </row>
    <row r="112" spans="1:16" x14ac:dyDescent="0.2">
      <c r="A112" s="78">
        <v>7044</v>
      </c>
      <c r="B112" s="10" t="s">
        <v>781</v>
      </c>
      <c r="C112" s="31" t="s">
        <v>31</v>
      </c>
      <c r="D112" s="196">
        <v>15554.699999999999</v>
      </c>
      <c r="E112" s="196" t="str">
        <f t="shared" si="5"/>
        <v/>
      </c>
      <c r="F112" s="196">
        <f>+F92*1.2</f>
        <v>0.6</v>
      </c>
      <c r="G112" s="31" t="str">
        <f t="shared" si="6"/>
        <v>Bogotá</v>
      </c>
      <c r="H112" s="31"/>
      <c r="I112" s="5"/>
      <c r="J112" s="1" t="s">
        <v>779</v>
      </c>
      <c r="K112" s="1">
        <v>10006422</v>
      </c>
    </row>
    <row r="113" spans="1:16" x14ac:dyDescent="0.2">
      <c r="A113" s="78">
        <v>7045</v>
      </c>
      <c r="B113" s="10" t="s">
        <v>787</v>
      </c>
      <c r="C113" s="31" t="s">
        <v>31</v>
      </c>
      <c r="D113" s="31">
        <v>31643</v>
      </c>
      <c r="E113" s="196" t="str">
        <f t="shared" si="5"/>
        <v/>
      </c>
      <c r="F113" s="197">
        <v>0.5</v>
      </c>
      <c r="G113" s="31" t="str">
        <f t="shared" si="6"/>
        <v>Bogotá</v>
      </c>
      <c r="H113" s="31"/>
      <c r="I113" s="5"/>
      <c r="J113" s="1" t="s">
        <v>786</v>
      </c>
      <c r="K113" s="1">
        <v>10004888</v>
      </c>
    </row>
    <row r="114" spans="1:16" x14ac:dyDescent="0.2">
      <c r="A114" s="78">
        <v>7046</v>
      </c>
      <c r="B114" s="10" t="s">
        <v>789</v>
      </c>
      <c r="C114" s="31" t="s">
        <v>31</v>
      </c>
      <c r="D114" s="196">
        <v>11871.3</v>
      </c>
      <c r="E114" s="196" t="str">
        <f t="shared" si="5"/>
        <v/>
      </c>
      <c r="F114" s="196">
        <f>+F111</f>
        <v>0.4</v>
      </c>
      <c r="G114" s="31" t="str">
        <f t="shared" si="6"/>
        <v>Bogotá</v>
      </c>
      <c r="H114" s="31"/>
      <c r="I114" s="5"/>
      <c r="J114" s="1" t="s">
        <v>788</v>
      </c>
      <c r="K114" s="1">
        <v>10006413</v>
      </c>
    </row>
    <row r="115" spans="1:16" x14ac:dyDescent="0.2">
      <c r="A115" s="78">
        <v>7047</v>
      </c>
      <c r="B115" s="10" t="s">
        <v>791</v>
      </c>
      <c r="C115" s="31" t="s">
        <v>31</v>
      </c>
      <c r="D115" s="196">
        <v>15554.699999999999</v>
      </c>
      <c r="E115" s="196" t="str">
        <f t="shared" si="5"/>
        <v/>
      </c>
      <c r="F115" s="196">
        <f>+F112</f>
        <v>0.6</v>
      </c>
      <c r="G115" s="31" t="str">
        <f t="shared" si="6"/>
        <v>Bogotá</v>
      </c>
      <c r="H115" s="31"/>
      <c r="I115" s="5"/>
      <c r="J115" s="1" t="s">
        <v>790</v>
      </c>
      <c r="K115" s="1">
        <v>10006417</v>
      </c>
    </row>
    <row r="116" spans="1:16" x14ac:dyDescent="0.2">
      <c r="A116" s="16">
        <v>7048</v>
      </c>
      <c r="B116" s="10" t="s">
        <v>1085</v>
      </c>
      <c r="C116" s="31" t="s">
        <v>31</v>
      </c>
      <c r="D116" s="31">
        <v>47460</v>
      </c>
      <c r="E116" s="196" t="str">
        <f t="shared" si="5"/>
        <v/>
      </c>
      <c r="F116" s="31">
        <f>ROUND(F19/2,2)</f>
        <v>5.13</v>
      </c>
      <c r="G116" s="31" t="str">
        <f t="shared" si="6"/>
        <v>Bogotá</v>
      </c>
      <c r="H116" s="31"/>
      <c r="I116" s="5"/>
      <c r="J116" s="1" t="s">
        <v>976</v>
      </c>
    </row>
    <row r="117" spans="1:16" x14ac:dyDescent="0.2">
      <c r="A117" s="16">
        <v>7049</v>
      </c>
      <c r="B117" s="10" t="s">
        <v>1379</v>
      </c>
      <c r="C117" s="31" t="s">
        <v>31</v>
      </c>
      <c r="D117" s="31">
        <v>14911.5</v>
      </c>
      <c r="E117" s="196" t="str">
        <f t="shared" si="5"/>
        <v/>
      </c>
      <c r="F117" s="197">
        <v>2.2999999999999998</v>
      </c>
      <c r="G117" s="31" t="str">
        <f t="shared" si="6"/>
        <v>Bogotá</v>
      </c>
      <c r="H117" s="31"/>
      <c r="I117" s="5"/>
      <c r="J117" s="1" t="s">
        <v>977</v>
      </c>
    </row>
    <row r="118" spans="1:16" x14ac:dyDescent="0.2">
      <c r="A118" s="16">
        <v>7050</v>
      </c>
      <c r="B118" s="10" t="s">
        <v>979</v>
      </c>
      <c r="C118" s="31" t="s">
        <v>31</v>
      </c>
      <c r="D118" s="31">
        <v>17893.8</v>
      </c>
      <c r="E118" s="196" t="str">
        <f t="shared" si="5"/>
        <v/>
      </c>
      <c r="F118" s="197">
        <f>+F117*1.1</f>
        <v>2.5299999999999998</v>
      </c>
      <c r="G118" s="31" t="str">
        <f t="shared" si="6"/>
        <v>Bogotá</v>
      </c>
      <c r="H118" s="31"/>
      <c r="I118" s="5"/>
      <c r="J118" s="1" t="s">
        <v>978</v>
      </c>
    </row>
    <row r="119" spans="1:16" x14ac:dyDescent="0.2">
      <c r="A119" s="16">
        <v>7051</v>
      </c>
      <c r="B119" s="10" t="s">
        <v>980</v>
      </c>
      <c r="C119" s="31" t="s">
        <v>31</v>
      </c>
      <c r="D119" s="31">
        <v>3639</v>
      </c>
      <c r="E119" s="196" t="str">
        <f t="shared" si="5"/>
        <v/>
      </c>
      <c r="F119" s="197">
        <v>0.85</v>
      </c>
      <c r="G119" s="31" t="str">
        <f t="shared" si="6"/>
        <v>Bogotá</v>
      </c>
      <c r="H119" s="31"/>
      <c r="I119" s="5"/>
    </row>
    <row r="120" spans="1:16" x14ac:dyDescent="0.2">
      <c r="A120" s="16">
        <v>7053</v>
      </c>
      <c r="B120" s="10" t="s">
        <v>983</v>
      </c>
      <c r="C120" s="31" t="s">
        <v>31</v>
      </c>
      <c r="D120" s="31">
        <v>9941</v>
      </c>
      <c r="E120" s="196" t="str">
        <f t="shared" si="5"/>
        <v/>
      </c>
      <c r="F120" s="197">
        <v>2.2999999999999998</v>
      </c>
      <c r="G120" s="31" t="str">
        <f t="shared" si="6"/>
        <v>Bogotá</v>
      </c>
      <c r="H120" s="31"/>
      <c r="I120" s="5"/>
    </row>
    <row r="121" spans="1:16" x14ac:dyDescent="0.2">
      <c r="A121" s="16">
        <v>7054</v>
      </c>
      <c r="B121" s="10" t="s">
        <v>1084</v>
      </c>
      <c r="C121" s="31" t="s">
        <v>31</v>
      </c>
      <c r="D121" s="31">
        <v>64718.174999999996</v>
      </c>
      <c r="E121" s="196" t="str">
        <f t="shared" si="5"/>
        <v/>
      </c>
      <c r="F121" s="31">
        <f>ROUND(F122/1.1,2)</f>
        <v>4.24</v>
      </c>
      <c r="G121" s="31" t="str">
        <f t="shared" si="6"/>
        <v>Bogotá</v>
      </c>
      <c r="H121" s="31"/>
      <c r="I121" s="5"/>
    </row>
    <row r="122" spans="1:16" x14ac:dyDescent="0.2">
      <c r="A122" s="16">
        <v>7055</v>
      </c>
      <c r="B122" s="10" t="s">
        <v>1083</v>
      </c>
      <c r="C122" s="31" t="s">
        <v>31</v>
      </c>
      <c r="D122" s="31">
        <v>43145.45</v>
      </c>
      <c r="E122" s="196" t="str">
        <f t="shared" si="5"/>
        <v/>
      </c>
      <c r="F122" s="31">
        <f>ROUND(F116/1.1,2)</f>
        <v>4.66</v>
      </c>
      <c r="G122" s="31" t="str">
        <f t="shared" si="6"/>
        <v>Bogotá</v>
      </c>
      <c r="H122" s="31"/>
      <c r="I122" s="5"/>
    </row>
    <row r="123" spans="1:16" x14ac:dyDescent="0.2">
      <c r="A123" s="16">
        <v>7056</v>
      </c>
      <c r="B123" s="10" t="s">
        <v>994</v>
      </c>
      <c r="C123" s="31" t="s">
        <v>31</v>
      </c>
      <c r="D123" s="31">
        <v>6973.4</v>
      </c>
      <c r="E123" s="196" t="str">
        <f t="shared" si="5"/>
        <v/>
      </c>
      <c r="F123" s="197">
        <f>+F80*1.1</f>
        <v>0.28600000000000003</v>
      </c>
      <c r="G123" s="31" t="str">
        <f t="shared" si="6"/>
        <v>Bogotá</v>
      </c>
      <c r="H123" s="31"/>
      <c r="I123" s="5"/>
      <c r="P123" s="1" t="s">
        <v>1698</v>
      </c>
    </row>
    <row r="124" spans="1:16" x14ac:dyDescent="0.2">
      <c r="A124" s="16">
        <v>7057</v>
      </c>
      <c r="B124" s="10" t="s">
        <v>996</v>
      </c>
      <c r="C124" s="31" t="s">
        <v>31</v>
      </c>
      <c r="D124" s="31">
        <v>9941</v>
      </c>
      <c r="E124" s="196" t="str">
        <f t="shared" si="5"/>
        <v/>
      </c>
      <c r="F124" s="197">
        <v>2.2999999999999998</v>
      </c>
      <c r="G124" s="31" t="str">
        <f t="shared" si="6"/>
        <v>Bogotá</v>
      </c>
      <c r="H124" s="31"/>
      <c r="I124" s="5"/>
    </row>
    <row r="125" spans="1:16" x14ac:dyDescent="0.2">
      <c r="A125" s="16">
        <v>7058</v>
      </c>
      <c r="B125" s="10" t="s">
        <v>997</v>
      </c>
      <c r="C125" s="31" t="s">
        <v>31</v>
      </c>
      <c r="D125" s="196">
        <v>202237.28534704371</v>
      </c>
      <c r="E125" s="196" t="str">
        <f t="shared" si="5"/>
        <v/>
      </c>
      <c r="F125" s="197">
        <f>+F6</f>
        <v>9.3000000000000007</v>
      </c>
      <c r="G125" s="31" t="str">
        <f t="shared" si="6"/>
        <v>Bogotá</v>
      </c>
      <c r="H125" s="31"/>
      <c r="I125" s="5"/>
    </row>
    <row r="126" spans="1:16" x14ac:dyDescent="0.2">
      <c r="A126" s="16">
        <v>7059</v>
      </c>
      <c r="B126" s="10" t="s">
        <v>998</v>
      </c>
      <c r="C126" s="31" t="s">
        <v>31</v>
      </c>
      <c r="D126" s="196">
        <v>101700000</v>
      </c>
      <c r="E126" s="196" t="str">
        <f t="shared" si="5"/>
        <v/>
      </c>
      <c r="F126" s="197">
        <f>+F129*1.2</f>
        <v>48</v>
      </c>
      <c r="G126" s="31" t="str">
        <f t="shared" si="6"/>
        <v>Bogotá</v>
      </c>
      <c r="H126" s="31"/>
      <c r="I126" s="5"/>
    </row>
    <row r="127" spans="1:16" x14ac:dyDescent="0.2">
      <c r="A127" s="16">
        <v>7060</v>
      </c>
      <c r="B127" s="10" t="s">
        <v>1002</v>
      </c>
      <c r="C127" s="31" t="s">
        <v>31</v>
      </c>
      <c r="D127" s="31">
        <v>27354</v>
      </c>
      <c r="E127" s="196" t="str">
        <f t="shared" si="5"/>
        <v/>
      </c>
      <c r="F127" s="197">
        <v>2.2999999999999998</v>
      </c>
      <c r="G127" s="31" t="str">
        <f t="shared" si="6"/>
        <v>Bogotá</v>
      </c>
      <c r="H127" s="31"/>
      <c r="I127" s="5"/>
    </row>
    <row r="128" spans="1:16" x14ac:dyDescent="0.2">
      <c r="A128" s="16">
        <v>7061</v>
      </c>
      <c r="B128" s="10" t="s">
        <v>1003</v>
      </c>
      <c r="C128" s="31" t="s">
        <v>31</v>
      </c>
      <c r="D128" s="31">
        <v>11436</v>
      </c>
      <c r="E128" s="196" t="str">
        <f t="shared" si="5"/>
        <v/>
      </c>
      <c r="F128" s="197">
        <f>+F130</f>
        <v>0.5</v>
      </c>
      <c r="G128" s="31" t="str">
        <f t="shared" si="6"/>
        <v>Bogotá</v>
      </c>
      <c r="H128" s="31"/>
      <c r="I128" s="5"/>
    </row>
    <row r="129" spans="1:16" x14ac:dyDescent="0.2">
      <c r="A129" s="16">
        <v>7062</v>
      </c>
      <c r="B129" s="10" t="s">
        <v>1007</v>
      </c>
      <c r="C129" s="31" t="s">
        <v>31</v>
      </c>
      <c r="D129" s="196">
        <v>84750000</v>
      </c>
      <c r="E129" s="196" t="str">
        <f t="shared" si="5"/>
        <v/>
      </c>
      <c r="F129" s="197">
        <v>40</v>
      </c>
      <c r="G129" s="31" t="str">
        <f t="shared" si="6"/>
        <v>Bogotá</v>
      </c>
      <c r="H129" s="31"/>
      <c r="I129" s="5"/>
    </row>
    <row r="130" spans="1:16" x14ac:dyDescent="0.2">
      <c r="A130" s="16">
        <v>7063</v>
      </c>
      <c r="B130" s="10" t="s">
        <v>1009</v>
      </c>
      <c r="C130" s="31" t="s">
        <v>31</v>
      </c>
      <c r="D130" s="31">
        <v>11436</v>
      </c>
      <c r="E130" s="196" t="str">
        <f t="shared" si="5"/>
        <v/>
      </c>
      <c r="F130" s="197">
        <v>0.5</v>
      </c>
      <c r="G130" s="31" t="str">
        <f t="shared" si="6"/>
        <v>Bogotá</v>
      </c>
      <c r="H130" s="31"/>
      <c r="I130" s="5"/>
    </row>
    <row r="131" spans="1:16" x14ac:dyDescent="0.2">
      <c r="A131" s="86">
        <v>7064</v>
      </c>
      <c r="B131" s="10" t="s">
        <v>1086</v>
      </c>
      <c r="C131" s="31" t="s">
        <v>31</v>
      </c>
      <c r="D131" s="31">
        <v>9746</v>
      </c>
      <c r="E131" s="196" t="str">
        <f t="shared" si="5"/>
        <v/>
      </c>
      <c r="F131" s="197">
        <v>0.53</v>
      </c>
      <c r="G131" s="31" t="str">
        <f t="shared" si="6"/>
        <v>Bogotá</v>
      </c>
      <c r="H131" s="31"/>
      <c r="I131" s="5"/>
    </row>
    <row r="132" spans="1:16" x14ac:dyDescent="0.2">
      <c r="A132" s="86">
        <v>7065</v>
      </c>
      <c r="B132" s="10" t="s">
        <v>1088</v>
      </c>
      <c r="C132" s="31" t="s">
        <v>31</v>
      </c>
      <c r="D132" s="31">
        <v>39765</v>
      </c>
      <c r="E132" s="196" t="str">
        <f t="shared" si="5"/>
        <v/>
      </c>
      <c r="F132" s="197">
        <v>0.7</v>
      </c>
      <c r="G132" s="31" t="str">
        <f t="shared" si="6"/>
        <v>Bogotá</v>
      </c>
      <c r="H132" s="31"/>
      <c r="I132" s="5"/>
    </row>
    <row r="133" spans="1:16" x14ac:dyDescent="0.2">
      <c r="A133" s="86">
        <v>7066</v>
      </c>
      <c r="B133" s="10" t="s">
        <v>1092</v>
      </c>
      <c r="C133" s="31" t="s">
        <v>31</v>
      </c>
      <c r="D133" s="31">
        <v>21897</v>
      </c>
      <c r="E133" s="196" t="str">
        <f t="shared" si="5"/>
        <v/>
      </c>
      <c r="F133" s="197">
        <v>1.6</v>
      </c>
      <c r="G133" s="31" t="str">
        <f t="shared" si="6"/>
        <v>Bogotá</v>
      </c>
      <c r="H133" s="31"/>
      <c r="I133" s="5"/>
    </row>
    <row r="134" spans="1:16" x14ac:dyDescent="0.2">
      <c r="A134" s="86">
        <v>7067</v>
      </c>
      <c r="B134" s="10" t="s">
        <v>1091</v>
      </c>
      <c r="C134" s="31" t="s">
        <v>31</v>
      </c>
      <c r="D134" s="31">
        <v>14944</v>
      </c>
      <c r="E134" s="196" t="str">
        <f t="shared" si="5"/>
        <v/>
      </c>
      <c r="F134" s="197">
        <v>0.4</v>
      </c>
      <c r="G134" s="31" t="str">
        <f t="shared" si="6"/>
        <v>Bogotá</v>
      </c>
      <c r="H134" s="31"/>
      <c r="I134" s="5"/>
    </row>
    <row r="135" spans="1:16" x14ac:dyDescent="0.2">
      <c r="A135" s="86">
        <v>7068</v>
      </c>
      <c r="B135" s="10" t="s">
        <v>1095</v>
      </c>
      <c r="C135" s="31" t="s">
        <v>31</v>
      </c>
      <c r="D135" s="31">
        <v>21702</v>
      </c>
      <c r="E135" s="196" t="str">
        <f t="shared" si="5"/>
        <v/>
      </c>
      <c r="F135" s="197">
        <v>0.24</v>
      </c>
      <c r="G135" s="31" t="str">
        <f t="shared" si="6"/>
        <v>Bogotá</v>
      </c>
      <c r="H135" s="31"/>
      <c r="I135" s="5"/>
    </row>
    <row r="136" spans="1:16" x14ac:dyDescent="0.2">
      <c r="A136" s="86">
        <v>7069</v>
      </c>
      <c r="B136" s="10" t="s">
        <v>1094</v>
      </c>
      <c r="C136" s="31" t="s">
        <v>31</v>
      </c>
      <c r="D136" s="31">
        <v>25730</v>
      </c>
      <c r="E136" s="196" t="str">
        <f t="shared" ref="E136:E199" si="7">IF(F136="",ROUND(15%*D136,2),"")</f>
        <v/>
      </c>
      <c r="F136" s="197">
        <v>0.3</v>
      </c>
      <c r="G136" s="31" t="str">
        <f t="shared" ref="G136:G197" si="8">IF(D136="","","Bogotá")</f>
        <v>Bogotá</v>
      </c>
      <c r="H136" s="31"/>
      <c r="I136" s="5"/>
    </row>
    <row r="137" spans="1:16" x14ac:dyDescent="0.2">
      <c r="A137" s="86">
        <v>7070</v>
      </c>
      <c r="B137" s="10" t="s">
        <v>1096</v>
      </c>
      <c r="C137" s="31" t="s">
        <v>31</v>
      </c>
      <c r="D137" s="31">
        <v>45200</v>
      </c>
      <c r="E137" s="196" t="str">
        <f t="shared" si="7"/>
        <v/>
      </c>
      <c r="F137" s="197">
        <v>3.8</v>
      </c>
      <c r="G137" s="31" t="str">
        <f t="shared" si="8"/>
        <v>Bogotá</v>
      </c>
      <c r="H137" s="31"/>
      <c r="I137" s="5"/>
    </row>
    <row r="138" spans="1:16" x14ac:dyDescent="0.2">
      <c r="A138" s="86">
        <v>7071</v>
      </c>
      <c r="B138" s="10" t="s">
        <v>1103</v>
      </c>
      <c r="C138" s="31" t="s">
        <v>31</v>
      </c>
      <c r="D138" s="31">
        <v>23521</v>
      </c>
      <c r="E138" s="196" t="str">
        <f t="shared" si="7"/>
        <v/>
      </c>
      <c r="F138" s="197">
        <v>0.28000000000000003</v>
      </c>
      <c r="G138" s="31" t="str">
        <f t="shared" si="8"/>
        <v>Bogotá</v>
      </c>
      <c r="H138" s="31"/>
      <c r="I138" s="5"/>
    </row>
    <row r="139" spans="1:16" x14ac:dyDescent="0.2">
      <c r="A139" s="86">
        <v>7072</v>
      </c>
      <c r="B139" s="10" t="s">
        <v>1104</v>
      </c>
      <c r="C139" s="31" t="s">
        <v>31</v>
      </c>
      <c r="D139" s="31">
        <v>60102</v>
      </c>
      <c r="E139" s="196" t="str">
        <f t="shared" si="7"/>
        <v/>
      </c>
      <c r="F139" s="197">
        <v>2.4</v>
      </c>
      <c r="G139" s="31" t="str">
        <f t="shared" si="8"/>
        <v>Bogotá</v>
      </c>
      <c r="H139" s="31"/>
      <c r="I139" s="5"/>
    </row>
    <row r="140" spans="1:16" x14ac:dyDescent="0.2">
      <c r="A140" s="86">
        <v>7073</v>
      </c>
      <c r="B140" s="10" t="s">
        <v>1105</v>
      </c>
      <c r="C140" s="31" t="s">
        <v>31</v>
      </c>
      <c r="D140" s="31">
        <v>48081.599999999999</v>
      </c>
      <c r="E140" s="196" t="str">
        <f t="shared" si="7"/>
        <v/>
      </c>
      <c r="F140" s="197">
        <f>+F$139/5*4</f>
        <v>1.92</v>
      </c>
      <c r="G140" s="31" t="str">
        <f t="shared" si="8"/>
        <v>Bogotá</v>
      </c>
      <c r="H140" s="31"/>
      <c r="I140" s="5"/>
    </row>
    <row r="141" spans="1:16" x14ac:dyDescent="0.2">
      <c r="A141" s="86">
        <v>7074</v>
      </c>
      <c r="B141" s="10" t="s">
        <v>1106</v>
      </c>
      <c r="C141" s="31" t="s">
        <v>31</v>
      </c>
      <c r="D141" s="31">
        <v>36061.199999999997</v>
      </c>
      <c r="E141" s="196" t="str">
        <f t="shared" si="7"/>
        <v/>
      </c>
      <c r="F141" s="197">
        <f>+F$139/5*3</f>
        <v>1.44</v>
      </c>
      <c r="G141" s="31" t="str">
        <f t="shared" si="8"/>
        <v>Bogotá</v>
      </c>
      <c r="H141" s="31"/>
      <c r="I141" s="5"/>
    </row>
    <row r="142" spans="1:16" x14ac:dyDescent="0.2">
      <c r="A142" s="86">
        <v>7075</v>
      </c>
      <c r="B142" s="10" t="s">
        <v>1107</v>
      </c>
      <c r="C142" s="31" t="s">
        <v>31</v>
      </c>
      <c r="D142" s="31">
        <v>24040.799999999999</v>
      </c>
      <c r="E142" s="196" t="str">
        <f t="shared" si="7"/>
        <v/>
      </c>
      <c r="F142" s="197">
        <f>+F$139/5*2</f>
        <v>0.96</v>
      </c>
      <c r="G142" s="31" t="str">
        <f t="shared" si="8"/>
        <v>Bogotá</v>
      </c>
      <c r="H142" s="31"/>
      <c r="I142" s="5"/>
    </row>
    <row r="143" spans="1:16" x14ac:dyDescent="0.2">
      <c r="A143" s="16">
        <v>7076</v>
      </c>
      <c r="B143" s="10" t="s">
        <v>1484</v>
      </c>
      <c r="C143" s="31" t="s">
        <v>31</v>
      </c>
      <c r="D143" s="31">
        <v>32488</v>
      </c>
      <c r="E143" s="196" t="str">
        <f t="shared" si="7"/>
        <v/>
      </c>
      <c r="F143" s="197">
        <v>0.3</v>
      </c>
      <c r="G143" s="31" t="str">
        <f t="shared" si="8"/>
        <v>Bogotá</v>
      </c>
      <c r="H143" s="31"/>
      <c r="I143" s="5"/>
      <c r="P143" s="1" t="s">
        <v>1447</v>
      </c>
    </row>
    <row r="144" spans="1:16" x14ac:dyDescent="0.2">
      <c r="A144" s="16">
        <v>7077</v>
      </c>
      <c r="B144" s="10" t="s">
        <v>2730</v>
      </c>
      <c r="C144" s="31" t="s">
        <v>31</v>
      </c>
      <c r="D144" s="31">
        <v>62647.200000000004</v>
      </c>
      <c r="E144" s="196" t="str">
        <f t="shared" si="7"/>
        <v/>
      </c>
      <c r="F144" s="31">
        <f>ROUND(F151*1.1,2)</f>
        <v>6.78</v>
      </c>
      <c r="G144" s="31" t="str">
        <f t="shared" si="8"/>
        <v>Bogotá</v>
      </c>
      <c r="H144" s="31"/>
      <c r="I144" s="5"/>
    </row>
    <row r="145" spans="1:9" x14ac:dyDescent="0.2">
      <c r="A145" s="16">
        <v>7078</v>
      </c>
      <c r="B145" s="10" t="s">
        <v>1397</v>
      </c>
      <c r="C145" s="31" t="s">
        <v>31</v>
      </c>
      <c r="D145" s="196">
        <v>31643</v>
      </c>
      <c r="E145" s="196" t="str">
        <f t="shared" si="7"/>
        <v/>
      </c>
      <c r="F145" s="196">
        <v>0.5</v>
      </c>
      <c r="G145" s="31" t="str">
        <f t="shared" si="8"/>
        <v>Bogotá</v>
      </c>
      <c r="H145" s="31"/>
      <c r="I145" s="5"/>
    </row>
    <row r="146" spans="1:9" x14ac:dyDescent="0.2">
      <c r="A146" s="16">
        <v>7079</v>
      </c>
      <c r="B146" s="10" t="s">
        <v>1403</v>
      </c>
      <c r="C146" s="31" t="s">
        <v>31</v>
      </c>
      <c r="D146" s="196">
        <v>31643</v>
      </c>
      <c r="E146" s="196" t="str">
        <f t="shared" si="7"/>
        <v/>
      </c>
      <c r="F146" s="196">
        <f>+F145</f>
        <v>0.5</v>
      </c>
      <c r="G146" s="31" t="str">
        <f t="shared" si="8"/>
        <v>Bogotá</v>
      </c>
      <c r="H146" s="31"/>
      <c r="I146" s="5"/>
    </row>
    <row r="147" spans="1:9" x14ac:dyDescent="0.2">
      <c r="A147" s="16">
        <v>7080</v>
      </c>
      <c r="B147" s="10" t="s">
        <v>1496</v>
      </c>
      <c r="C147" s="31" t="s">
        <v>31</v>
      </c>
      <c r="D147" s="196">
        <v>12222</v>
      </c>
      <c r="E147" s="196" t="str">
        <f t="shared" si="7"/>
        <v/>
      </c>
      <c r="F147" s="196">
        <v>0.4</v>
      </c>
      <c r="G147" s="31" t="str">
        <f t="shared" si="8"/>
        <v>Bogotá</v>
      </c>
      <c r="H147" s="31"/>
      <c r="I147" s="5"/>
    </row>
    <row r="148" spans="1:9" x14ac:dyDescent="0.2">
      <c r="A148" s="16">
        <v>7081</v>
      </c>
      <c r="B148" s="10" t="s">
        <v>1529</v>
      </c>
      <c r="C148" s="31" t="s">
        <v>31</v>
      </c>
      <c r="D148" s="196">
        <v>26611</v>
      </c>
      <c r="E148" s="196" t="str">
        <f t="shared" si="7"/>
        <v/>
      </c>
      <c r="F148" s="196">
        <v>3</v>
      </c>
      <c r="G148" s="31" t="str">
        <f t="shared" si="8"/>
        <v>Bogotá</v>
      </c>
      <c r="H148" s="31"/>
      <c r="I148" s="5"/>
    </row>
    <row r="149" spans="1:9" x14ac:dyDescent="0.2">
      <c r="A149" s="16">
        <v>7082</v>
      </c>
      <c r="B149" s="10" t="s">
        <v>1531</v>
      </c>
      <c r="C149" s="31" t="s">
        <v>31</v>
      </c>
      <c r="D149" s="196">
        <v>32488</v>
      </c>
      <c r="E149" s="196" t="str">
        <f t="shared" si="7"/>
        <v/>
      </c>
      <c r="F149" s="196">
        <v>0.18</v>
      </c>
      <c r="G149" s="31" t="str">
        <f t="shared" si="8"/>
        <v>Bogotá</v>
      </c>
      <c r="H149" s="31"/>
      <c r="I149" s="5"/>
    </row>
    <row r="150" spans="1:9" x14ac:dyDescent="0.2">
      <c r="A150" s="16">
        <v>7083</v>
      </c>
      <c r="B150" s="10" t="s">
        <v>1530</v>
      </c>
      <c r="C150" s="31" t="s">
        <v>31</v>
      </c>
      <c r="D150" s="196">
        <v>32488</v>
      </c>
      <c r="E150" s="196" t="str">
        <f t="shared" si="7"/>
        <v/>
      </c>
      <c r="F150" s="196">
        <f>+F149</f>
        <v>0.18</v>
      </c>
      <c r="G150" s="31" t="str">
        <f t="shared" si="8"/>
        <v>Bogotá</v>
      </c>
      <c r="H150" s="31"/>
      <c r="I150" s="5"/>
    </row>
    <row r="151" spans="1:9" x14ac:dyDescent="0.2">
      <c r="A151" s="16">
        <v>7085</v>
      </c>
      <c r="B151" s="10" t="s">
        <v>1548</v>
      </c>
      <c r="C151" s="31" t="s">
        <v>31</v>
      </c>
      <c r="D151" s="196">
        <v>56952</v>
      </c>
      <c r="E151" s="196" t="str">
        <f t="shared" si="7"/>
        <v/>
      </c>
      <c r="F151" s="196">
        <f>ROUND(F116*1.2,2)</f>
        <v>6.16</v>
      </c>
      <c r="G151" s="31" t="str">
        <f t="shared" si="8"/>
        <v>Bogotá</v>
      </c>
      <c r="H151" s="31"/>
      <c r="I151" s="5"/>
    </row>
    <row r="152" spans="1:9" x14ac:dyDescent="0.2">
      <c r="A152" s="16">
        <v>7086</v>
      </c>
      <c r="B152" s="10" t="s">
        <v>1572</v>
      </c>
      <c r="C152" s="31" t="s">
        <v>31</v>
      </c>
      <c r="D152" s="196">
        <v>9777.6</v>
      </c>
      <c r="E152" s="196" t="str">
        <f t="shared" si="7"/>
        <v/>
      </c>
      <c r="F152" s="196">
        <f>+F146</f>
        <v>0.5</v>
      </c>
      <c r="G152" s="31" t="str">
        <f t="shared" si="8"/>
        <v>Bogotá</v>
      </c>
      <c r="H152" s="31"/>
      <c r="I152" s="5"/>
    </row>
    <row r="153" spans="1:9" x14ac:dyDescent="0.2">
      <c r="A153" s="16">
        <v>7087</v>
      </c>
      <c r="B153" s="10" t="s">
        <v>1576</v>
      </c>
      <c r="C153" s="31" t="s">
        <v>31</v>
      </c>
      <c r="D153" s="196">
        <v>17154</v>
      </c>
      <c r="E153" s="196" t="str">
        <f t="shared" si="7"/>
        <v/>
      </c>
      <c r="F153" s="196">
        <f>+F85</f>
        <v>0.5</v>
      </c>
      <c r="G153" s="31" t="str">
        <f t="shared" si="8"/>
        <v>Bogotá</v>
      </c>
      <c r="H153" s="31"/>
      <c r="I153" s="5"/>
    </row>
    <row r="154" spans="1:9" x14ac:dyDescent="0.2">
      <c r="A154" s="16">
        <v>7088</v>
      </c>
      <c r="B154" s="10" t="s">
        <v>1594</v>
      </c>
      <c r="C154" s="31" t="s">
        <v>31</v>
      </c>
      <c r="D154" s="196">
        <v>17154</v>
      </c>
      <c r="E154" s="196" t="str">
        <f t="shared" si="7"/>
        <v/>
      </c>
      <c r="F154" s="196">
        <f>+F153</f>
        <v>0.5</v>
      </c>
      <c r="G154" s="31" t="str">
        <f t="shared" si="8"/>
        <v>Bogotá</v>
      </c>
      <c r="H154" s="31"/>
      <c r="I154" s="5"/>
    </row>
    <row r="155" spans="1:9" x14ac:dyDescent="0.2">
      <c r="A155" s="16">
        <v>7089</v>
      </c>
      <c r="B155" s="10" t="s">
        <v>1595</v>
      </c>
      <c r="C155" s="31" t="s">
        <v>31</v>
      </c>
      <c r="D155" s="196">
        <v>11436</v>
      </c>
      <c r="E155" s="196" t="str">
        <f t="shared" si="7"/>
        <v/>
      </c>
      <c r="F155" s="31">
        <v>0.5</v>
      </c>
      <c r="G155" s="31" t="str">
        <f t="shared" si="8"/>
        <v>Bogotá</v>
      </c>
      <c r="H155" s="31"/>
      <c r="I155" s="5"/>
    </row>
    <row r="156" spans="1:9" x14ac:dyDescent="0.2">
      <c r="A156" s="16">
        <v>7090</v>
      </c>
      <c r="B156" s="10" t="s">
        <v>2652</v>
      </c>
      <c r="C156" s="31" t="s">
        <v>31</v>
      </c>
      <c r="D156" s="196">
        <v>11436</v>
      </c>
      <c r="E156" s="196" t="str">
        <f t="shared" si="7"/>
        <v/>
      </c>
      <c r="F156" s="196">
        <f>+F155</f>
        <v>0.5</v>
      </c>
      <c r="G156" s="31" t="str">
        <f t="shared" si="8"/>
        <v>Bogotá</v>
      </c>
      <c r="H156" s="31"/>
      <c r="I156" s="5"/>
    </row>
    <row r="157" spans="1:9" x14ac:dyDescent="0.2">
      <c r="A157" s="16">
        <v>7091</v>
      </c>
      <c r="B157" s="10" t="s">
        <v>1678</v>
      </c>
      <c r="C157" s="31" t="s">
        <v>31</v>
      </c>
      <c r="D157" s="196">
        <v>6173</v>
      </c>
      <c r="E157" s="196" t="str">
        <f t="shared" si="7"/>
        <v/>
      </c>
      <c r="F157" s="31">
        <v>0.25</v>
      </c>
      <c r="G157" s="31" t="str">
        <f t="shared" si="8"/>
        <v>Bogotá</v>
      </c>
      <c r="H157" s="31"/>
      <c r="I157" s="5"/>
    </row>
    <row r="158" spans="1:9" x14ac:dyDescent="0.2">
      <c r="A158" s="16">
        <v>7092</v>
      </c>
      <c r="B158" s="10" t="s">
        <v>1680</v>
      </c>
      <c r="C158" s="31" t="s">
        <v>31</v>
      </c>
      <c r="D158" s="196">
        <v>22367.25</v>
      </c>
      <c r="E158" s="196" t="str">
        <f t="shared" si="7"/>
        <v/>
      </c>
      <c r="F158" s="196">
        <f>+F117*1.1</f>
        <v>2.5299999999999998</v>
      </c>
      <c r="G158" s="31" t="str">
        <f t="shared" si="8"/>
        <v>Bogotá</v>
      </c>
      <c r="H158" s="31"/>
      <c r="I158" s="5"/>
    </row>
    <row r="159" spans="1:9" x14ac:dyDescent="0.2">
      <c r="A159" s="16">
        <v>7093</v>
      </c>
      <c r="B159" s="10" t="s">
        <v>1685</v>
      </c>
      <c r="C159" s="31" t="s">
        <v>31</v>
      </c>
      <c r="D159" s="196">
        <v>14944</v>
      </c>
      <c r="E159" s="196" t="str">
        <f t="shared" si="7"/>
        <v/>
      </c>
      <c r="F159" s="31">
        <v>0.4</v>
      </c>
      <c r="G159" s="31" t="str">
        <f t="shared" si="8"/>
        <v>Bogotá</v>
      </c>
      <c r="H159" s="31"/>
      <c r="I159" s="5"/>
    </row>
    <row r="160" spans="1:9" x14ac:dyDescent="0.2">
      <c r="A160" s="16">
        <v>7094</v>
      </c>
      <c r="B160" s="10" t="s">
        <v>1860</v>
      </c>
      <c r="C160" s="31" t="s">
        <v>31</v>
      </c>
      <c r="D160" s="196">
        <v>22741.599999999999</v>
      </c>
      <c r="E160" s="196" t="str">
        <f t="shared" si="7"/>
        <v/>
      </c>
      <c r="F160" s="196">
        <v>0.4</v>
      </c>
      <c r="G160" s="31" t="str">
        <f t="shared" si="8"/>
        <v>Bogotá</v>
      </c>
      <c r="H160" s="31"/>
      <c r="I160" s="5"/>
    </row>
    <row r="161" spans="1:14" x14ac:dyDescent="0.2">
      <c r="A161" s="108">
        <v>7095</v>
      </c>
      <c r="B161" s="10" t="s">
        <v>2647</v>
      </c>
      <c r="C161" s="31" t="s">
        <v>31</v>
      </c>
      <c r="D161" s="196">
        <v>13645</v>
      </c>
      <c r="E161" s="196" t="str">
        <f t="shared" si="7"/>
        <v/>
      </c>
      <c r="F161" s="31">
        <v>0.12</v>
      </c>
      <c r="G161" s="31" t="str">
        <f t="shared" si="8"/>
        <v>Bogotá</v>
      </c>
      <c r="H161" s="31"/>
      <c r="I161" s="5"/>
    </row>
    <row r="162" spans="1:14" x14ac:dyDescent="0.2">
      <c r="A162" s="108">
        <v>7096</v>
      </c>
      <c r="B162" s="10" t="s">
        <v>2693</v>
      </c>
      <c r="C162" s="31" t="s">
        <v>31</v>
      </c>
      <c r="D162" s="196">
        <v>13645</v>
      </c>
      <c r="E162" s="196" t="str">
        <f t="shared" si="7"/>
        <v/>
      </c>
      <c r="F162" s="196">
        <f>+F161</f>
        <v>0.12</v>
      </c>
      <c r="G162" s="31" t="str">
        <f t="shared" si="8"/>
        <v>Bogotá</v>
      </c>
      <c r="H162" s="31"/>
      <c r="I162" s="5"/>
    </row>
    <row r="163" spans="1:14" x14ac:dyDescent="0.2">
      <c r="A163" s="108">
        <v>7097</v>
      </c>
      <c r="B163" s="10" t="s">
        <v>2708</v>
      </c>
      <c r="C163" s="31" t="s">
        <v>31</v>
      </c>
      <c r="D163" s="31">
        <v>26642.550000000003</v>
      </c>
      <c r="E163" s="196" t="str">
        <f t="shared" si="7"/>
        <v/>
      </c>
      <c r="F163" s="197">
        <v>0.7</v>
      </c>
      <c r="G163" s="31" t="str">
        <f t="shared" si="8"/>
        <v>Bogotá</v>
      </c>
      <c r="H163" s="31"/>
      <c r="I163" s="5"/>
    </row>
    <row r="164" spans="1:14" x14ac:dyDescent="0.2">
      <c r="A164" s="108">
        <v>7098</v>
      </c>
      <c r="B164" s="10" t="s">
        <v>2706</v>
      </c>
      <c r="C164" s="31" t="s">
        <v>31</v>
      </c>
      <c r="D164" s="31">
        <v>53285.100000000006</v>
      </c>
      <c r="E164" s="196" t="str">
        <f t="shared" si="7"/>
        <v/>
      </c>
      <c r="F164" s="197">
        <v>0.7</v>
      </c>
      <c r="G164" s="31" t="str">
        <f t="shared" si="8"/>
        <v>Bogotá</v>
      </c>
      <c r="H164" s="31"/>
      <c r="I164" s="5"/>
    </row>
    <row r="165" spans="1:14" x14ac:dyDescent="0.2">
      <c r="A165" s="108">
        <v>7099</v>
      </c>
      <c r="B165" s="10" t="s">
        <v>2712</v>
      </c>
      <c r="C165" s="31" t="s">
        <v>31</v>
      </c>
      <c r="D165" s="196">
        <v>11436</v>
      </c>
      <c r="E165" s="196" t="str">
        <f t="shared" si="7"/>
        <v/>
      </c>
      <c r="F165" s="196">
        <f>+F85</f>
        <v>0.5</v>
      </c>
      <c r="G165" s="31" t="str">
        <f t="shared" si="8"/>
        <v>Bogotá</v>
      </c>
      <c r="H165" s="31"/>
      <c r="I165" s="5"/>
    </row>
    <row r="166" spans="1:14" x14ac:dyDescent="0.2">
      <c r="A166" s="108">
        <v>7100</v>
      </c>
      <c r="B166" s="10" t="s">
        <v>2713</v>
      </c>
      <c r="C166" s="31" t="s">
        <v>31</v>
      </c>
      <c r="D166" s="196">
        <v>11436</v>
      </c>
      <c r="E166" s="196" t="str">
        <f t="shared" si="7"/>
        <v/>
      </c>
      <c r="F166" s="196">
        <f>+F85</f>
        <v>0.5</v>
      </c>
      <c r="G166" s="31" t="str">
        <f t="shared" si="8"/>
        <v>Bogotá</v>
      </c>
      <c r="H166" s="31"/>
      <c r="I166" s="5"/>
    </row>
    <row r="167" spans="1:14" x14ac:dyDescent="0.2">
      <c r="A167" s="108">
        <v>7101</v>
      </c>
      <c r="B167" s="10" t="s">
        <v>2731</v>
      </c>
      <c r="C167" s="31" t="s">
        <v>31</v>
      </c>
      <c r="D167" s="31">
        <v>80546.400000000009</v>
      </c>
      <c r="E167" s="196" t="str">
        <f t="shared" si="7"/>
        <v/>
      </c>
      <c r="F167" s="31">
        <f>ROUND(F144/7*9,2)</f>
        <v>8.7200000000000006</v>
      </c>
      <c r="G167" s="31" t="str">
        <f t="shared" si="8"/>
        <v>Bogotá</v>
      </c>
      <c r="H167" s="31"/>
      <c r="I167" s="5"/>
    </row>
    <row r="168" spans="1:14" x14ac:dyDescent="0.2">
      <c r="A168" s="108">
        <v>7102</v>
      </c>
      <c r="B168" s="10" t="s">
        <v>2807</v>
      </c>
      <c r="C168" s="31" t="s">
        <v>31</v>
      </c>
      <c r="D168" s="196">
        <v>4006.666666666667</v>
      </c>
      <c r="E168" s="196" t="str">
        <f t="shared" si="7"/>
        <v/>
      </c>
      <c r="F168" s="196">
        <f>+F275</f>
        <v>1.0680000000000001</v>
      </c>
      <c r="G168" s="31" t="str">
        <f t="shared" si="8"/>
        <v>Bogotá</v>
      </c>
      <c r="H168" s="31"/>
      <c r="I168" s="5"/>
    </row>
    <row r="169" spans="1:14" x14ac:dyDescent="0.2">
      <c r="A169" s="108">
        <v>7103</v>
      </c>
      <c r="B169" s="10" t="s">
        <v>2811</v>
      </c>
      <c r="C169" s="31" t="s">
        <v>31</v>
      </c>
      <c r="D169" s="196">
        <v>5848</v>
      </c>
      <c r="E169" s="196" t="str">
        <f t="shared" si="7"/>
        <v/>
      </c>
      <c r="F169" s="196">
        <f>+F599</f>
        <v>0.28000000000000003</v>
      </c>
      <c r="G169" s="31" t="str">
        <f t="shared" si="8"/>
        <v>Bogotá</v>
      </c>
      <c r="H169" s="31"/>
      <c r="I169" s="5"/>
    </row>
    <row r="170" spans="1:14" x14ac:dyDescent="0.2">
      <c r="A170" s="108">
        <v>7104</v>
      </c>
      <c r="B170" s="10" t="s">
        <v>2814</v>
      </c>
      <c r="C170" s="31" t="s">
        <v>31</v>
      </c>
      <c r="D170" s="196">
        <v>7602.4000000000005</v>
      </c>
      <c r="E170" s="196" t="str">
        <f t="shared" si="7"/>
        <v/>
      </c>
      <c r="F170" s="196">
        <f>+F608</f>
        <v>0.33600000000000002</v>
      </c>
      <c r="G170" s="31" t="str">
        <f t="shared" si="8"/>
        <v>Bogotá</v>
      </c>
      <c r="H170" s="31"/>
      <c r="I170" s="5"/>
    </row>
    <row r="171" spans="1:14" x14ac:dyDescent="0.2">
      <c r="A171" s="108">
        <v>7105</v>
      </c>
      <c r="B171" s="10" t="s">
        <v>2818</v>
      </c>
      <c r="C171" s="31" t="s">
        <v>31</v>
      </c>
      <c r="D171" s="196">
        <v>11683</v>
      </c>
      <c r="E171" s="196">
        <f t="shared" si="7"/>
        <v>1752.45</v>
      </c>
      <c r="F171" s="196"/>
      <c r="G171" s="31" t="str">
        <f t="shared" si="8"/>
        <v>Bogotá</v>
      </c>
      <c r="H171" s="31"/>
      <c r="I171" s="5"/>
    </row>
    <row r="172" spans="1:14" x14ac:dyDescent="0.2">
      <c r="A172" s="17" t="s">
        <v>54</v>
      </c>
      <c r="B172" s="37" t="s">
        <v>55</v>
      </c>
      <c r="C172" s="31"/>
      <c r="D172" s="31"/>
      <c r="E172" s="196">
        <f t="shared" si="7"/>
        <v>0</v>
      </c>
      <c r="F172" s="31"/>
      <c r="G172" s="31" t="str">
        <f t="shared" si="8"/>
        <v/>
      </c>
      <c r="H172" s="31">
        <v>30</v>
      </c>
      <c r="I172" s="5"/>
      <c r="J172" s="17"/>
      <c r="K172" s="17"/>
      <c r="L172" s="17"/>
      <c r="M172" s="17"/>
      <c r="N172" s="17"/>
    </row>
    <row r="173" spans="1:14" x14ac:dyDescent="0.2">
      <c r="A173" s="16">
        <v>8005</v>
      </c>
      <c r="B173" s="10" t="s">
        <v>1210</v>
      </c>
      <c r="C173" s="31" t="s">
        <v>31</v>
      </c>
      <c r="D173" s="196">
        <v>87098.372442159394</v>
      </c>
      <c r="E173" s="196" t="str">
        <f t="shared" si="7"/>
        <v/>
      </c>
      <c r="F173" s="197">
        <f>3.2+1.1</f>
        <v>4.3000000000000007</v>
      </c>
      <c r="G173" s="31" t="str">
        <f t="shared" si="8"/>
        <v>Bogotá</v>
      </c>
      <c r="H173" s="31"/>
      <c r="I173" s="5"/>
    </row>
    <row r="174" spans="1:14" x14ac:dyDescent="0.2">
      <c r="A174" s="78">
        <v>8008</v>
      </c>
      <c r="B174" s="10" t="s">
        <v>768</v>
      </c>
      <c r="C174" s="31" t="s">
        <v>31</v>
      </c>
      <c r="D174" s="196">
        <v>78165</v>
      </c>
      <c r="E174" s="196" t="str">
        <f t="shared" si="7"/>
        <v/>
      </c>
      <c r="F174" s="197">
        <v>1.85</v>
      </c>
      <c r="G174" s="31" t="str">
        <f t="shared" si="8"/>
        <v>Bogotá</v>
      </c>
      <c r="H174" s="31"/>
      <c r="I174" s="5"/>
      <c r="J174" s="1" t="s">
        <v>584</v>
      </c>
      <c r="K174" s="1">
        <v>200060</v>
      </c>
    </row>
    <row r="175" spans="1:14" x14ac:dyDescent="0.2">
      <c r="A175" s="78">
        <v>8009</v>
      </c>
      <c r="B175" s="10" t="s">
        <v>769</v>
      </c>
      <c r="C175" s="31" t="s">
        <v>31</v>
      </c>
      <c r="D175" s="196">
        <v>101614.5</v>
      </c>
      <c r="E175" s="196" t="str">
        <f t="shared" si="7"/>
        <v/>
      </c>
      <c r="F175" s="197">
        <f>+F174*1.3</f>
        <v>2.4050000000000002</v>
      </c>
      <c r="G175" s="31" t="str">
        <f t="shared" si="8"/>
        <v>Bogotá</v>
      </c>
      <c r="H175" s="31"/>
      <c r="I175" s="5"/>
      <c r="J175" s="1" t="s">
        <v>582</v>
      </c>
      <c r="K175" s="1">
        <v>200061</v>
      </c>
    </row>
    <row r="176" spans="1:14" x14ac:dyDescent="0.2">
      <c r="A176" s="78">
        <v>8010</v>
      </c>
      <c r="B176" s="10" t="s">
        <v>1203</v>
      </c>
      <c r="C176" s="31" t="s">
        <v>31</v>
      </c>
      <c r="D176" s="196">
        <v>12605</v>
      </c>
      <c r="E176" s="196" t="str">
        <f t="shared" si="7"/>
        <v/>
      </c>
      <c r="F176" s="196">
        <f>+F183</f>
        <v>0.48</v>
      </c>
      <c r="G176" s="31" t="str">
        <f t="shared" si="8"/>
        <v>Bogotá</v>
      </c>
      <c r="H176" s="31"/>
      <c r="I176" s="5"/>
      <c r="J176" s="1" t="s">
        <v>585</v>
      </c>
    </row>
    <row r="177" spans="1:16" x14ac:dyDescent="0.2">
      <c r="A177" s="78">
        <v>8011</v>
      </c>
      <c r="B177" s="10" t="s">
        <v>3009</v>
      </c>
      <c r="C177" s="31" t="s">
        <v>31</v>
      </c>
      <c r="D177" s="196">
        <v>26640</v>
      </c>
      <c r="E177" s="196" t="str">
        <f t="shared" si="7"/>
        <v/>
      </c>
      <c r="F177" s="197">
        <v>0.6</v>
      </c>
      <c r="G177" s="31" t="str">
        <f t="shared" si="8"/>
        <v>Bogotá</v>
      </c>
      <c r="H177" s="31"/>
      <c r="I177" s="5"/>
      <c r="J177" s="1" t="s">
        <v>586</v>
      </c>
      <c r="K177" s="1">
        <v>200451</v>
      </c>
    </row>
    <row r="178" spans="1:16" x14ac:dyDescent="0.2">
      <c r="A178" s="78">
        <v>8012</v>
      </c>
      <c r="B178" s="10" t="s">
        <v>651</v>
      </c>
      <c r="C178" s="31" t="s">
        <v>31</v>
      </c>
      <c r="D178" s="196">
        <v>25340</v>
      </c>
      <c r="E178" s="196" t="str">
        <f t="shared" si="7"/>
        <v/>
      </c>
      <c r="F178" s="196">
        <f>+F98</f>
        <v>0.35</v>
      </c>
      <c r="G178" s="31" t="str">
        <f t="shared" si="8"/>
        <v>Bogotá</v>
      </c>
      <c r="H178" s="31"/>
      <c r="I178" s="5"/>
      <c r="J178" s="1" t="s">
        <v>589</v>
      </c>
      <c r="K178" s="1">
        <v>200137</v>
      </c>
    </row>
    <row r="179" spans="1:16" x14ac:dyDescent="0.2">
      <c r="A179" s="78">
        <v>8013</v>
      </c>
      <c r="B179" s="10" t="s">
        <v>626</v>
      </c>
      <c r="C179" s="31" t="s">
        <v>31</v>
      </c>
      <c r="D179" s="196">
        <v>31643</v>
      </c>
      <c r="E179" s="196" t="str">
        <f t="shared" si="7"/>
        <v/>
      </c>
      <c r="F179" s="197">
        <v>0.5</v>
      </c>
      <c r="G179" s="31" t="str">
        <f t="shared" si="8"/>
        <v>Bogotá</v>
      </c>
      <c r="H179" s="31"/>
      <c r="I179" s="5"/>
      <c r="J179" s="1" t="s">
        <v>625</v>
      </c>
      <c r="K179" s="1">
        <v>100936</v>
      </c>
    </row>
    <row r="180" spans="1:16" x14ac:dyDescent="0.2">
      <c r="A180" s="78">
        <v>8014</v>
      </c>
      <c r="B180" s="10" t="s">
        <v>782</v>
      </c>
      <c r="C180" s="31" t="s">
        <v>31</v>
      </c>
      <c r="D180" s="196">
        <v>5848</v>
      </c>
      <c r="E180" s="196" t="str">
        <f t="shared" si="7"/>
        <v/>
      </c>
      <c r="F180" s="197">
        <v>0.28000000000000003</v>
      </c>
      <c r="G180" s="31" t="str">
        <f t="shared" si="8"/>
        <v>Bogotá</v>
      </c>
      <c r="H180" s="31"/>
      <c r="I180" s="5"/>
      <c r="J180" s="1" t="s">
        <v>608</v>
      </c>
      <c r="K180" s="1">
        <v>10004892</v>
      </c>
    </row>
    <row r="181" spans="1:16" x14ac:dyDescent="0.2">
      <c r="A181" s="16">
        <v>8015</v>
      </c>
      <c r="B181" s="10" t="s">
        <v>1222</v>
      </c>
      <c r="C181" s="31" t="s">
        <v>31</v>
      </c>
      <c r="D181" s="196">
        <v>80485.89</v>
      </c>
      <c r="E181" s="196" t="str">
        <f t="shared" si="7"/>
        <v/>
      </c>
      <c r="F181" s="31">
        <v>4.5</v>
      </c>
      <c r="G181" s="31" t="str">
        <f t="shared" si="8"/>
        <v>Bogotá</v>
      </c>
      <c r="H181" s="31"/>
      <c r="I181" s="5"/>
    </row>
    <row r="182" spans="1:16" x14ac:dyDescent="0.2">
      <c r="A182" s="16">
        <v>8016</v>
      </c>
      <c r="B182" s="10" t="s">
        <v>982</v>
      </c>
      <c r="C182" s="31" t="s">
        <v>31</v>
      </c>
      <c r="D182" s="196">
        <v>79326</v>
      </c>
      <c r="E182" s="196" t="str">
        <f t="shared" si="7"/>
        <v/>
      </c>
      <c r="F182" s="197">
        <v>0.3</v>
      </c>
      <c r="G182" s="31" t="str">
        <f t="shared" si="8"/>
        <v>Bogotá</v>
      </c>
      <c r="H182" s="31"/>
      <c r="I182" s="5"/>
    </row>
    <row r="183" spans="1:16" x14ac:dyDescent="0.2">
      <c r="A183" s="16">
        <v>8017</v>
      </c>
      <c r="B183" s="10" t="s">
        <v>1208</v>
      </c>
      <c r="C183" s="31" t="s">
        <v>31</v>
      </c>
      <c r="D183" s="196">
        <v>12605</v>
      </c>
      <c r="E183" s="196" t="str">
        <f t="shared" si="7"/>
        <v/>
      </c>
      <c r="F183" s="197">
        <v>0.48</v>
      </c>
      <c r="G183" s="31" t="str">
        <f t="shared" si="8"/>
        <v>Bogotá</v>
      </c>
      <c r="H183" s="31"/>
      <c r="I183" s="5"/>
    </row>
    <row r="184" spans="1:16" x14ac:dyDescent="0.2">
      <c r="A184" s="16">
        <v>8018</v>
      </c>
      <c r="B184" s="10" t="s">
        <v>1207</v>
      </c>
      <c r="C184" s="31" t="s">
        <v>31</v>
      </c>
      <c r="D184" s="196">
        <v>14005.555555555557</v>
      </c>
      <c r="E184" s="196" t="str">
        <f t="shared" si="7"/>
        <v/>
      </c>
      <c r="F184" s="196">
        <f>+F183/18*20</f>
        <v>0.53333333333333333</v>
      </c>
      <c r="G184" s="31" t="str">
        <f t="shared" si="8"/>
        <v>Bogotá</v>
      </c>
      <c r="H184" s="31"/>
      <c r="I184" s="5"/>
      <c r="P184" s="1" t="s">
        <v>1450</v>
      </c>
    </row>
    <row r="185" spans="1:16" x14ac:dyDescent="0.2">
      <c r="A185" s="16">
        <v>8019</v>
      </c>
      <c r="B185" s="10" t="s">
        <v>1206</v>
      </c>
      <c r="C185" s="31" t="s">
        <v>31</v>
      </c>
      <c r="D185" s="196">
        <v>16806.666666666668</v>
      </c>
      <c r="E185" s="196" t="str">
        <f t="shared" si="7"/>
        <v/>
      </c>
      <c r="F185" s="196">
        <f>+F183/18*24</f>
        <v>0.6399999999999999</v>
      </c>
      <c r="G185" s="31" t="str">
        <f t="shared" si="8"/>
        <v>Bogotá</v>
      </c>
      <c r="H185" s="31"/>
      <c r="I185" s="5"/>
    </row>
    <row r="186" spans="1:16" x14ac:dyDescent="0.2">
      <c r="A186" s="16">
        <v>8020</v>
      </c>
      <c r="B186" s="10" t="s">
        <v>1087</v>
      </c>
      <c r="C186" s="31" t="s">
        <v>31</v>
      </c>
      <c r="D186" s="196">
        <v>72437.301000000007</v>
      </c>
      <c r="E186" s="196" t="str">
        <f t="shared" si="7"/>
        <v/>
      </c>
      <c r="F186" s="196">
        <f>+F181*0.9</f>
        <v>4.05</v>
      </c>
      <c r="G186" s="31" t="str">
        <f t="shared" si="8"/>
        <v>Bogotá</v>
      </c>
      <c r="H186" s="31"/>
      <c r="I186" s="5"/>
    </row>
    <row r="187" spans="1:16" x14ac:dyDescent="0.2">
      <c r="A187" s="16">
        <v>8021</v>
      </c>
      <c r="B187" s="10" t="s">
        <v>1205</v>
      </c>
      <c r="C187" s="31" t="s">
        <v>31</v>
      </c>
      <c r="D187" s="196">
        <v>7732</v>
      </c>
      <c r="E187" s="196" t="str">
        <f t="shared" si="7"/>
        <v/>
      </c>
      <c r="F187" s="197">
        <v>0.43</v>
      </c>
      <c r="G187" s="31" t="str">
        <f t="shared" si="8"/>
        <v>Bogotá</v>
      </c>
      <c r="H187" s="31"/>
      <c r="I187" s="5"/>
    </row>
    <row r="188" spans="1:16" x14ac:dyDescent="0.2">
      <c r="A188" s="86">
        <v>8022</v>
      </c>
      <c r="B188" s="10" t="s">
        <v>1204</v>
      </c>
      <c r="C188" s="31" t="s">
        <v>31</v>
      </c>
      <c r="D188" s="196">
        <v>8707</v>
      </c>
      <c r="E188" s="196" t="str">
        <f t="shared" si="7"/>
        <v/>
      </c>
      <c r="F188" s="197">
        <v>0.46</v>
      </c>
      <c r="G188" s="31" t="str">
        <f t="shared" si="8"/>
        <v>Bogotá</v>
      </c>
      <c r="H188" s="31"/>
      <c r="I188" s="5"/>
    </row>
    <row r="189" spans="1:16" x14ac:dyDescent="0.2">
      <c r="A189" s="78">
        <v>8023</v>
      </c>
      <c r="B189" s="10" t="s">
        <v>1380</v>
      </c>
      <c r="C189" s="31" t="s">
        <v>31</v>
      </c>
      <c r="D189" s="196">
        <v>46308</v>
      </c>
      <c r="E189" s="196" t="str">
        <f t="shared" si="7"/>
        <v/>
      </c>
      <c r="F189" s="197">
        <f>+F173*0.8</f>
        <v>3.4400000000000008</v>
      </c>
      <c r="G189" s="31" t="str">
        <f t="shared" si="8"/>
        <v>Bogotá</v>
      </c>
      <c r="H189" s="31"/>
      <c r="I189" s="5"/>
    </row>
    <row r="190" spans="1:16" x14ac:dyDescent="0.2">
      <c r="A190" s="78">
        <v>8024</v>
      </c>
      <c r="B190" s="10" t="s">
        <v>1470</v>
      </c>
      <c r="C190" s="31" t="s">
        <v>31</v>
      </c>
      <c r="D190" s="196">
        <v>31512.5</v>
      </c>
      <c r="E190" s="196" t="str">
        <f t="shared" si="7"/>
        <v/>
      </c>
      <c r="F190" s="196">
        <f>+F183/8*20</f>
        <v>1.2</v>
      </c>
      <c r="G190" s="31" t="str">
        <f t="shared" si="8"/>
        <v>Bogotá</v>
      </c>
      <c r="H190" s="31"/>
      <c r="I190" s="5"/>
      <c r="P190" s="1" t="s">
        <v>1411</v>
      </c>
    </row>
    <row r="191" spans="1:16" x14ac:dyDescent="0.2">
      <c r="A191" s="16">
        <v>8025</v>
      </c>
      <c r="B191" s="10" t="s">
        <v>1452</v>
      </c>
      <c r="C191" s="31" t="s">
        <v>31</v>
      </c>
      <c r="D191" s="196">
        <v>58065.581628106258</v>
      </c>
      <c r="E191" s="196" t="str">
        <f t="shared" si="7"/>
        <v/>
      </c>
      <c r="F191" s="197">
        <f>+F192</f>
        <v>3.8700000000000006</v>
      </c>
      <c r="G191" s="31" t="str">
        <f t="shared" si="8"/>
        <v>Bogotá</v>
      </c>
      <c r="H191" s="31"/>
      <c r="I191" s="5"/>
    </row>
    <row r="192" spans="1:16" x14ac:dyDescent="0.2">
      <c r="A192" s="16">
        <v>8026</v>
      </c>
      <c r="B192" s="10" t="s">
        <v>1574</v>
      </c>
      <c r="C192" s="31" t="s">
        <v>31</v>
      </c>
      <c r="D192" s="196">
        <v>58065.581628106258</v>
      </c>
      <c r="E192" s="196" t="str">
        <f t="shared" si="7"/>
        <v/>
      </c>
      <c r="F192" s="197">
        <f>+F173*0.9</f>
        <v>3.8700000000000006</v>
      </c>
      <c r="G192" s="31" t="str">
        <f t="shared" si="8"/>
        <v>Bogotá</v>
      </c>
      <c r="H192" s="31"/>
      <c r="I192" s="5"/>
      <c r="P192" s="1" t="s">
        <v>1574</v>
      </c>
    </row>
    <row r="193" spans="1:14" x14ac:dyDescent="0.2">
      <c r="A193" s="16">
        <v>8027</v>
      </c>
      <c r="B193" s="10" t="s">
        <v>1586</v>
      </c>
      <c r="C193" s="31" t="s">
        <v>31</v>
      </c>
      <c r="D193" s="196">
        <v>39765</v>
      </c>
      <c r="E193" s="196" t="str">
        <f t="shared" si="7"/>
        <v/>
      </c>
      <c r="F193" s="196">
        <f>+F132</f>
        <v>0.7</v>
      </c>
      <c r="G193" s="31" t="str">
        <f t="shared" si="8"/>
        <v>Bogotá</v>
      </c>
      <c r="H193" s="31"/>
      <c r="I193" s="5"/>
    </row>
    <row r="194" spans="1:14" x14ac:dyDescent="0.2">
      <c r="A194" s="16">
        <v>8028</v>
      </c>
      <c r="B194" s="10" t="s">
        <v>1689</v>
      </c>
      <c r="C194" s="31" t="s">
        <v>31</v>
      </c>
      <c r="D194" s="196">
        <v>79326</v>
      </c>
      <c r="E194" s="196" t="str">
        <f t="shared" si="7"/>
        <v/>
      </c>
      <c r="F194" s="196">
        <f>+F182</f>
        <v>0.3</v>
      </c>
      <c r="G194" s="31" t="str">
        <f t="shared" si="8"/>
        <v>Bogotá</v>
      </c>
      <c r="H194" s="31"/>
      <c r="I194" s="5"/>
    </row>
    <row r="195" spans="1:14" x14ac:dyDescent="0.2">
      <c r="A195" s="108">
        <v>8029</v>
      </c>
      <c r="B195" s="10" t="s">
        <v>2710</v>
      </c>
      <c r="C195" s="31" t="s">
        <v>31</v>
      </c>
      <c r="D195" s="196">
        <v>63286</v>
      </c>
      <c r="E195" s="196" t="str">
        <f t="shared" si="7"/>
        <v/>
      </c>
      <c r="F195" s="196">
        <f>+F179*2</f>
        <v>1</v>
      </c>
      <c r="G195" s="31" t="str">
        <f t="shared" si="8"/>
        <v>Bogotá</v>
      </c>
      <c r="H195" s="31"/>
      <c r="I195" s="5"/>
    </row>
    <row r="196" spans="1:14" x14ac:dyDescent="0.2">
      <c r="A196" s="108">
        <v>8030</v>
      </c>
      <c r="B196" s="10" t="s">
        <v>2819</v>
      </c>
      <c r="C196" s="31" t="s">
        <v>31</v>
      </c>
      <c r="D196" s="196">
        <v>36630</v>
      </c>
      <c r="E196" s="196" t="str">
        <f t="shared" si="7"/>
        <v/>
      </c>
      <c r="F196" s="196">
        <f>+F177/16*22</f>
        <v>0.82499999999999996</v>
      </c>
      <c r="G196" s="31" t="str">
        <f t="shared" si="8"/>
        <v>Bogotá</v>
      </c>
      <c r="H196" s="31"/>
      <c r="I196" s="5"/>
    </row>
    <row r="197" spans="1:14" x14ac:dyDescent="0.2">
      <c r="A197" s="108">
        <v>8031</v>
      </c>
      <c r="B197" s="10" t="s">
        <v>2810</v>
      </c>
      <c r="C197" s="31" t="s">
        <v>31</v>
      </c>
      <c r="D197" s="196">
        <v>31643</v>
      </c>
      <c r="E197" s="196" t="str">
        <f t="shared" si="7"/>
        <v/>
      </c>
      <c r="F197" s="196">
        <f>+F179</f>
        <v>0.5</v>
      </c>
      <c r="G197" s="31" t="str">
        <f t="shared" si="8"/>
        <v>Bogotá</v>
      </c>
      <c r="H197" s="31"/>
      <c r="I197" s="5"/>
    </row>
    <row r="198" spans="1:14" x14ac:dyDescent="0.2">
      <c r="A198" s="17" t="s">
        <v>135</v>
      </c>
      <c r="B198" s="37" t="s">
        <v>136</v>
      </c>
      <c r="C198" s="31"/>
      <c r="D198" s="31"/>
      <c r="E198" s="196">
        <f t="shared" si="7"/>
        <v>0</v>
      </c>
      <c r="F198" s="31"/>
      <c r="G198" s="31" t="str">
        <f t="shared" ref="G198:G221" si="9">IF(D198="","","Bogotá")</f>
        <v/>
      </c>
      <c r="H198" s="31">
        <v>7</v>
      </c>
      <c r="I198" s="5"/>
      <c r="J198" s="17"/>
      <c r="K198" s="17"/>
      <c r="L198" s="17"/>
      <c r="M198" s="17"/>
      <c r="N198" s="17"/>
    </row>
    <row r="199" spans="1:14" x14ac:dyDescent="0.2">
      <c r="A199">
        <v>9001</v>
      </c>
      <c r="B199" s="10" t="s">
        <v>2743</v>
      </c>
      <c r="C199" s="31" t="s">
        <v>58</v>
      </c>
      <c r="D199" s="196">
        <v>4701.29</v>
      </c>
      <c r="E199" s="196" t="str">
        <f t="shared" si="7"/>
        <v/>
      </c>
      <c r="F199" s="31">
        <v>0.1714</v>
      </c>
      <c r="G199" s="31" t="str">
        <f t="shared" si="9"/>
        <v>Bogotá</v>
      </c>
      <c r="H199" s="31"/>
      <c r="I199" s="5"/>
    </row>
    <row r="200" spans="1:14" x14ac:dyDescent="0.2">
      <c r="A200" s="1">
        <v>9002</v>
      </c>
      <c r="B200" s="10" t="s">
        <v>2744</v>
      </c>
      <c r="C200" s="31" t="s">
        <v>58</v>
      </c>
      <c r="D200" s="196">
        <v>9419.15</v>
      </c>
      <c r="E200" s="196" t="str">
        <f t="shared" ref="E200:E268" si="10">IF(F200="",ROUND(15%*D200,2),"")</f>
        <v/>
      </c>
      <c r="F200" s="31">
        <v>0.34329999999999999</v>
      </c>
      <c r="G200" s="31" t="str">
        <f t="shared" si="9"/>
        <v>Bogotá</v>
      </c>
      <c r="H200" s="31"/>
      <c r="I200" s="5"/>
    </row>
    <row r="201" spans="1:14" x14ac:dyDescent="0.2">
      <c r="A201" s="1">
        <v>9003</v>
      </c>
      <c r="B201" s="10" t="s">
        <v>2878</v>
      </c>
      <c r="C201" s="31" t="s">
        <v>58</v>
      </c>
      <c r="D201" s="196">
        <v>11941.86</v>
      </c>
      <c r="E201" s="196" t="str">
        <f t="shared" si="10"/>
        <v/>
      </c>
      <c r="F201" s="31">
        <v>0.43509999999999999</v>
      </c>
      <c r="G201" s="31" t="str">
        <f t="shared" si="9"/>
        <v>Bogotá</v>
      </c>
      <c r="H201" s="31"/>
      <c r="I201" s="5"/>
    </row>
    <row r="202" spans="1:14" x14ac:dyDescent="0.2">
      <c r="A202" s="1">
        <v>9004</v>
      </c>
      <c r="B202" s="10" t="s">
        <v>2879</v>
      </c>
      <c r="C202" s="31" t="s">
        <v>58</v>
      </c>
      <c r="D202" s="196">
        <v>15054.22</v>
      </c>
      <c r="E202" s="196" t="str">
        <f t="shared" si="10"/>
        <v/>
      </c>
      <c r="F202" s="31">
        <v>0.54849999999999999</v>
      </c>
      <c r="G202" s="31" t="str">
        <f t="shared" si="9"/>
        <v>Bogotá</v>
      </c>
      <c r="H202" s="31"/>
      <c r="I202" s="5"/>
    </row>
    <row r="203" spans="1:14" x14ac:dyDescent="0.2">
      <c r="A203">
        <v>9005</v>
      </c>
      <c r="B203" s="10" t="s">
        <v>1546</v>
      </c>
      <c r="C203" s="31" t="s">
        <v>58</v>
      </c>
      <c r="D203" s="196">
        <v>30837.8</v>
      </c>
      <c r="E203" s="196" t="str">
        <f t="shared" si="10"/>
        <v/>
      </c>
      <c r="F203" s="31">
        <f>0.487*3+0.411</f>
        <v>1.8719999999999999</v>
      </c>
      <c r="G203" s="31" t="str">
        <f t="shared" si="9"/>
        <v>Bogotá</v>
      </c>
      <c r="H203" s="31"/>
      <c r="I203" s="5"/>
    </row>
    <row r="204" spans="1:14" x14ac:dyDescent="0.2">
      <c r="A204" s="17" t="s">
        <v>1123</v>
      </c>
      <c r="B204" s="37" t="s">
        <v>1122</v>
      </c>
      <c r="C204" s="31"/>
      <c r="D204" s="196"/>
      <c r="E204" s="196">
        <f t="shared" si="10"/>
        <v>0</v>
      </c>
      <c r="F204" s="31"/>
      <c r="G204" s="31" t="str">
        <f t="shared" si="9"/>
        <v/>
      </c>
      <c r="H204" s="31">
        <v>7</v>
      </c>
      <c r="I204" s="5"/>
    </row>
    <row r="205" spans="1:14" x14ac:dyDescent="0.2">
      <c r="A205">
        <v>9501</v>
      </c>
      <c r="B205" s="10" t="s">
        <v>2745</v>
      </c>
      <c r="C205" s="31" t="s">
        <v>58</v>
      </c>
      <c r="D205" s="196">
        <v>6215</v>
      </c>
      <c r="E205" s="196" t="str">
        <f t="shared" si="10"/>
        <v/>
      </c>
      <c r="F205" s="31">
        <v>0.216</v>
      </c>
      <c r="G205" s="31" t="str">
        <f t="shared" si="9"/>
        <v>Bogotá</v>
      </c>
      <c r="H205" s="31"/>
      <c r="I205" s="5"/>
    </row>
    <row r="206" spans="1:14" x14ac:dyDescent="0.2">
      <c r="A206">
        <v>9502</v>
      </c>
      <c r="B206" s="10" t="s">
        <v>2880</v>
      </c>
      <c r="C206" s="31" t="s">
        <v>58</v>
      </c>
      <c r="D206" s="196">
        <v>5989</v>
      </c>
      <c r="E206" s="196" t="str">
        <f t="shared" si="10"/>
        <v/>
      </c>
      <c r="F206" s="31">
        <v>0.27200000000000002</v>
      </c>
      <c r="G206" s="31" t="str">
        <f t="shared" si="9"/>
        <v>Bogotá</v>
      </c>
      <c r="H206" s="31"/>
      <c r="I206" s="5"/>
    </row>
    <row r="207" spans="1:14" x14ac:dyDescent="0.2">
      <c r="A207">
        <v>9503</v>
      </c>
      <c r="B207" s="10" t="s">
        <v>2746</v>
      </c>
      <c r="C207" s="31" t="s">
        <v>58</v>
      </c>
      <c r="D207" s="196">
        <v>11780.976200000001</v>
      </c>
      <c r="E207" s="196" t="str">
        <f t="shared" si="10"/>
        <v/>
      </c>
      <c r="F207" s="31">
        <v>0.433</v>
      </c>
      <c r="G207" s="31" t="str">
        <f t="shared" si="9"/>
        <v>Bogotá</v>
      </c>
      <c r="H207" s="31"/>
      <c r="I207" s="5"/>
    </row>
    <row r="208" spans="1:14" x14ac:dyDescent="0.2">
      <c r="A208" s="185">
        <v>9504</v>
      </c>
      <c r="B208" s="10" t="s">
        <v>2881</v>
      </c>
      <c r="C208" s="31" t="s">
        <v>58</v>
      </c>
      <c r="D208" s="196">
        <v>14806.037800000002</v>
      </c>
      <c r="E208" s="196" t="str">
        <f t="shared" si="10"/>
        <v/>
      </c>
      <c r="F208" s="31">
        <v>0.54600000000000004</v>
      </c>
      <c r="G208" s="31" t="str">
        <f t="shared" si="9"/>
        <v>Bogotá</v>
      </c>
      <c r="H208" s="31"/>
      <c r="I208" s="5"/>
    </row>
    <row r="209" spans="1:14" x14ac:dyDescent="0.2">
      <c r="A209" s="185">
        <v>9505</v>
      </c>
      <c r="B209" s="10" t="s">
        <v>2882</v>
      </c>
      <c r="C209" s="31" t="s">
        <v>58</v>
      </c>
      <c r="D209" s="196">
        <v>18663.650600000001</v>
      </c>
      <c r="E209" s="196" t="str">
        <f t="shared" si="10"/>
        <v/>
      </c>
      <c r="F209" s="31">
        <v>0.68799999999999994</v>
      </c>
      <c r="G209" s="31" t="str">
        <f t="shared" si="9"/>
        <v>Bogotá</v>
      </c>
      <c r="H209" s="31"/>
      <c r="I209" s="5"/>
    </row>
    <row r="210" spans="1:14" x14ac:dyDescent="0.2">
      <c r="A210" s="185">
        <v>9506</v>
      </c>
      <c r="B210" s="10" t="s">
        <v>2883</v>
      </c>
      <c r="C210" s="31" t="s">
        <v>58</v>
      </c>
      <c r="D210" s="196">
        <v>26451.394800000002</v>
      </c>
      <c r="E210" s="196" t="str">
        <f t="shared" si="10"/>
        <v/>
      </c>
      <c r="F210" s="31">
        <v>0.97499999999999998</v>
      </c>
      <c r="G210" s="31" t="str">
        <f t="shared" si="9"/>
        <v>Bogotá</v>
      </c>
      <c r="H210" s="31"/>
      <c r="I210" s="5"/>
    </row>
    <row r="211" spans="1:14" x14ac:dyDescent="0.2">
      <c r="A211" s="17" t="s">
        <v>56</v>
      </c>
      <c r="B211" s="37" t="s">
        <v>57</v>
      </c>
      <c r="C211" s="31"/>
      <c r="D211" s="31"/>
      <c r="E211" s="196">
        <f t="shared" si="10"/>
        <v>0</v>
      </c>
      <c r="F211" s="31"/>
      <c r="G211" s="31" t="str">
        <f t="shared" si="9"/>
        <v/>
      </c>
      <c r="H211" s="31">
        <v>30</v>
      </c>
      <c r="I211" s="5"/>
      <c r="J211" s="17"/>
      <c r="K211" s="17"/>
      <c r="L211" s="17"/>
      <c r="M211" s="17"/>
      <c r="N211" s="17"/>
    </row>
    <row r="212" spans="1:14" x14ac:dyDescent="0.2">
      <c r="A212" s="16">
        <v>10001</v>
      </c>
      <c r="B212" s="10" t="s">
        <v>2889</v>
      </c>
      <c r="C212" s="31" t="s">
        <v>31</v>
      </c>
      <c r="D212" s="196">
        <v>31643</v>
      </c>
      <c r="E212" s="196" t="str">
        <f>IF(F212="",ROUND(15%*D212,2),"")</f>
        <v/>
      </c>
      <c r="F212" s="31">
        <v>1.55</v>
      </c>
      <c r="G212" s="31" t="str">
        <f>IF(D212="","","Bogotá")</f>
        <v>Bogotá</v>
      </c>
      <c r="H212" s="31"/>
      <c r="I212" s="5"/>
      <c r="J212" s="1" t="s">
        <v>2888</v>
      </c>
    </row>
    <row r="213" spans="1:14" x14ac:dyDescent="0.2">
      <c r="A213" s="108">
        <v>10019</v>
      </c>
      <c r="B213" s="10" t="s">
        <v>2720</v>
      </c>
      <c r="C213" s="31" t="s">
        <v>31</v>
      </c>
      <c r="D213" s="196">
        <v>31551.381227758011</v>
      </c>
      <c r="E213" s="196" t="str">
        <f t="shared" si="10"/>
        <v/>
      </c>
      <c r="F213" s="31">
        <v>1.55</v>
      </c>
      <c r="G213" s="31" t="str">
        <f t="shared" si="9"/>
        <v>Bogotá</v>
      </c>
      <c r="H213" s="31"/>
      <c r="I213" s="5"/>
      <c r="J213" s="1" t="s">
        <v>592</v>
      </c>
    </row>
    <row r="214" spans="1:14" x14ac:dyDescent="0.2">
      <c r="A214" s="108">
        <v>10020</v>
      </c>
      <c r="B214" s="10" t="s">
        <v>2721</v>
      </c>
      <c r="C214" s="31" t="s">
        <v>31</v>
      </c>
      <c r="D214" s="196">
        <v>63090.969750889686</v>
      </c>
      <c r="E214" s="196" t="str">
        <f t="shared" si="10"/>
        <v/>
      </c>
      <c r="F214" s="31">
        <v>1.55</v>
      </c>
      <c r="G214" s="31" t="str">
        <f t="shared" si="9"/>
        <v>Bogotá</v>
      </c>
      <c r="H214" s="31"/>
      <c r="I214" s="5"/>
      <c r="J214" s="1" t="s">
        <v>592</v>
      </c>
    </row>
    <row r="215" spans="1:14" x14ac:dyDescent="0.2">
      <c r="A215" s="108">
        <v>10025</v>
      </c>
      <c r="B215" s="10" t="s">
        <v>2722</v>
      </c>
      <c r="C215" s="31" t="s">
        <v>31</v>
      </c>
      <c r="D215" s="196">
        <v>47327.071841637015</v>
      </c>
      <c r="E215" s="196" t="str">
        <f t="shared" si="10"/>
        <v/>
      </c>
      <c r="F215" s="31">
        <v>1.55</v>
      </c>
      <c r="G215" s="31" t="str">
        <f t="shared" si="9"/>
        <v>Bogotá</v>
      </c>
      <c r="H215" s="31"/>
      <c r="I215" s="5"/>
      <c r="J215" s="1" t="s">
        <v>593</v>
      </c>
    </row>
    <row r="216" spans="1:14" x14ac:dyDescent="0.2">
      <c r="A216" s="108">
        <v>10026</v>
      </c>
      <c r="B216" s="10" t="s">
        <v>2723</v>
      </c>
      <c r="C216" s="31" t="s">
        <v>31</v>
      </c>
      <c r="D216" s="196">
        <v>94636.454626334526</v>
      </c>
      <c r="E216" s="196" t="str">
        <f t="shared" si="10"/>
        <v/>
      </c>
      <c r="F216" s="31">
        <v>1.55</v>
      </c>
      <c r="G216" s="31" t="str">
        <f t="shared" si="9"/>
        <v>Bogotá</v>
      </c>
      <c r="H216" s="31"/>
      <c r="I216" s="5"/>
      <c r="J216" s="1" t="s">
        <v>593</v>
      </c>
    </row>
    <row r="217" spans="1:14" x14ac:dyDescent="0.2">
      <c r="A217" s="78">
        <v>10037</v>
      </c>
      <c r="B217" s="10" t="s">
        <v>2890</v>
      </c>
      <c r="C217" s="31" t="s">
        <v>31</v>
      </c>
      <c r="D217" s="196">
        <v>31551.381227758011</v>
      </c>
      <c r="E217" s="196" t="str">
        <f>IF(F217="",ROUND(15%*D217,2),"")</f>
        <v/>
      </c>
      <c r="F217" s="196">
        <f t="shared" ref="F217:F220" si="11">+F213</f>
        <v>1.55</v>
      </c>
      <c r="G217" s="31" t="str">
        <f>IF(D217="","","Bogotá")</f>
        <v>Bogotá</v>
      </c>
      <c r="H217" s="31"/>
      <c r="I217" s="5"/>
    </row>
    <row r="218" spans="1:14" x14ac:dyDescent="0.2">
      <c r="A218" s="78">
        <v>10038</v>
      </c>
      <c r="B218" s="10" t="s">
        <v>2891</v>
      </c>
      <c r="C218" s="31" t="s">
        <v>31</v>
      </c>
      <c r="D218" s="196">
        <v>63090.969750889686</v>
      </c>
      <c r="E218" s="196" t="str">
        <f>IF(F218="",ROUND(15%*D218,2),"")</f>
        <v/>
      </c>
      <c r="F218" s="196">
        <f t="shared" si="11"/>
        <v>1.55</v>
      </c>
      <c r="G218" s="31" t="str">
        <f>IF(D218="","","Bogotá")</f>
        <v>Bogotá</v>
      </c>
      <c r="H218" s="31"/>
      <c r="I218" s="5"/>
    </row>
    <row r="219" spans="1:14" x14ac:dyDescent="0.2">
      <c r="A219" s="78">
        <v>10039</v>
      </c>
      <c r="B219" s="10" t="s">
        <v>2892</v>
      </c>
      <c r="C219" s="31" t="s">
        <v>31</v>
      </c>
      <c r="D219" s="196">
        <v>47327.071841637015</v>
      </c>
      <c r="E219" s="196" t="str">
        <f>IF(F219="",ROUND(15%*D219,2),"")</f>
        <v/>
      </c>
      <c r="F219" s="196">
        <f t="shared" si="11"/>
        <v>1.55</v>
      </c>
      <c r="G219" s="31" t="str">
        <f>IF(D219="","","Bogotá")</f>
        <v>Bogotá</v>
      </c>
      <c r="H219" s="31"/>
      <c r="I219" s="5"/>
    </row>
    <row r="220" spans="1:14" x14ac:dyDescent="0.2">
      <c r="A220" s="78">
        <v>10040</v>
      </c>
      <c r="B220" s="10" t="s">
        <v>2893</v>
      </c>
      <c r="C220" s="31" t="s">
        <v>31</v>
      </c>
      <c r="D220" s="196">
        <v>94636.454626334526</v>
      </c>
      <c r="E220" s="196" t="str">
        <f>IF(F220="",ROUND(15%*D220,2),"")</f>
        <v/>
      </c>
      <c r="F220" s="196">
        <f t="shared" si="11"/>
        <v>1.55</v>
      </c>
      <c r="G220" s="31" t="str">
        <f>IF(D220="","","Bogotá")</f>
        <v>Bogotá</v>
      </c>
      <c r="H220" s="31"/>
      <c r="I220" s="5"/>
    </row>
    <row r="221" spans="1:14" x14ac:dyDescent="0.2">
      <c r="A221" s="78">
        <v>10041</v>
      </c>
      <c r="B221" s="10" t="s">
        <v>621</v>
      </c>
      <c r="C221" s="31" t="s">
        <v>31</v>
      </c>
      <c r="D221" s="196">
        <v>39765</v>
      </c>
      <c r="E221" s="196" t="str">
        <f t="shared" si="10"/>
        <v/>
      </c>
      <c r="F221" s="31">
        <v>1.55</v>
      </c>
      <c r="G221" s="31" t="str">
        <f t="shared" si="9"/>
        <v>Bogotá</v>
      </c>
      <c r="H221" s="31"/>
      <c r="I221" s="5"/>
      <c r="J221" s="1" t="s">
        <v>620</v>
      </c>
    </row>
    <row r="222" spans="1:14" x14ac:dyDescent="0.2">
      <c r="A222" s="108">
        <v>10053</v>
      </c>
      <c r="B222" s="10" t="s">
        <v>2644</v>
      </c>
      <c r="C222" s="31" t="s">
        <v>31</v>
      </c>
      <c r="D222" s="196">
        <v>26611</v>
      </c>
      <c r="E222" s="196" t="str">
        <f t="shared" si="10"/>
        <v/>
      </c>
      <c r="F222" s="31">
        <v>3</v>
      </c>
      <c r="G222" s="31" t="str">
        <f t="shared" ref="G222:G281" si="12">IF(D222="","","Bogotá")</f>
        <v>Bogotá</v>
      </c>
      <c r="H222" s="31"/>
      <c r="I222" s="5"/>
    </row>
    <row r="223" spans="1:14" x14ac:dyDescent="0.2">
      <c r="A223" s="108">
        <v>10054</v>
      </c>
      <c r="B223" s="10" t="s">
        <v>2868</v>
      </c>
      <c r="C223" s="31" t="s">
        <v>31</v>
      </c>
      <c r="D223" s="196">
        <v>51525.06</v>
      </c>
      <c r="E223" s="196">
        <f t="shared" si="10"/>
        <v>7728.76</v>
      </c>
      <c r="F223" s="31"/>
      <c r="G223" s="31" t="str">
        <f t="shared" si="12"/>
        <v>Bogotá</v>
      </c>
      <c r="H223" s="31"/>
      <c r="I223" s="5"/>
    </row>
    <row r="224" spans="1:14" x14ac:dyDescent="0.2">
      <c r="A224" s="108">
        <v>10055</v>
      </c>
      <c r="B224" s="10" t="s">
        <v>2767</v>
      </c>
      <c r="C224" s="31" t="s">
        <v>31</v>
      </c>
      <c r="D224" s="196">
        <v>32665.791814946624</v>
      </c>
      <c r="E224" s="196">
        <f t="shared" si="10"/>
        <v>4899.87</v>
      </c>
      <c r="F224" s="31"/>
      <c r="G224" s="31" t="str">
        <f t="shared" si="12"/>
        <v>Bogotá</v>
      </c>
      <c r="H224" s="31"/>
      <c r="I224" s="5"/>
    </row>
    <row r="225" spans="1:16" x14ac:dyDescent="0.2">
      <c r="A225" s="108">
        <v>10056</v>
      </c>
      <c r="B225" s="10" t="s">
        <v>2816</v>
      </c>
      <c r="C225" s="31" t="s">
        <v>31</v>
      </c>
      <c r="D225" s="196">
        <v>61646.363434163708</v>
      </c>
      <c r="E225" s="196">
        <f t="shared" si="10"/>
        <v>9246.9500000000007</v>
      </c>
      <c r="F225" s="31"/>
      <c r="G225" s="31" t="str">
        <f t="shared" si="12"/>
        <v>Bogotá</v>
      </c>
      <c r="H225" s="31"/>
      <c r="I225" s="5"/>
    </row>
    <row r="226" spans="1:16" x14ac:dyDescent="0.2">
      <c r="A226" s="17" t="s">
        <v>67</v>
      </c>
      <c r="B226" s="37" t="s">
        <v>68</v>
      </c>
      <c r="C226" s="31"/>
      <c r="D226" s="31"/>
      <c r="E226" s="196">
        <f t="shared" si="10"/>
        <v>0</v>
      </c>
      <c r="F226" s="31"/>
      <c r="G226" s="31" t="str">
        <f t="shared" si="12"/>
        <v/>
      </c>
      <c r="H226" s="31">
        <v>6</v>
      </c>
      <c r="I226" s="5"/>
      <c r="J226" s="17"/>
      <c r="K226" s="17"/>
      <c r="L226" s="17"/>
      <c r="M226" s="17"/>
      <c r="N226" s="17"/>
    </row>
    <row r="227" spans="1:16" x14ac:dyDescent="0.2">
      <c r="A227" s="180">
        <v>11001</v>
      </c>
      <c r="B227" s="10" t="s">
        <v>69</v>
      </c>
      <c r="C227" s="31" t="s">
        <v>58</v>
      </c>
      <c r="D227" s="196">
        <v>8714.3799999999992</v>
      </c>
      <c r="E227" s="196" t="str">
        <f t="shared" si="10"/>
        <v/>
      </c>
      <c r="F227" s="31">
        <v>0.14399999999999999</v>
      </c>
      <c r="G227" s="31" t="str">
        <f t="shared" si="12"/>
        <v>Bogotá</v>
      </c>
      <c r="H227" s="31"/>
      <c r="I227" s="5"/>
    </row>
    <row r="228" spans="1:16" x14ac:dyDescent="0.2">
      <c r="A228" s="17" t="s">
        <v>59</v>
      </c>
      <c r="B228" s="37" t="s">
        <v>60</v>
      </c>
      <c r="C228" s="31"/>
      <c r="D228" s="31"/>
      <c r="E228" s="196">
        <f t="shared" si="10"/>
        <v>0</v>
      </c>
      <c r="F228" s="31"/>
      <c r="G228" s="31" t="str">
        <f t="shared" si="12"/>
        <v/>
      </c>
      <c r="H228" s="31">
        <v>30</v>
      </c>
      <c r="I228" s="5"/>
      <c r="J228" s="17"/>
      <c r="K228" s="17"/>
      <c r="L228" s="17"/>
      <c r="M228" s="17"/>
      <c r="N228" s="17"/>
    </row>
    <row r="229" spans="1:16" x14ac:dyDescent="0.2">
      <c r="A229" s="108">
        <v>13001</v>
      </c>
      <c r="B229" s="10" t="s">
        <v>2864</v>
      </c>
      <c r="C229" s="31" t="s">
        <v>31</v>
      </c>
      <c r="D229" s="196">
        <v>1344.6000000000001</v>
      </c>
      <c r="E229" s="196" t="str">
        <f t="shared" si="10"/>
        <v/>
      </c>
      <c r="F229" s="196">
        <f>+F230</f>
        <v>0.4</v>
      </c>
      <c r="G229" s="31" t="str">
        <f t="shared" si="12"/>
        <v>Bogotá</v>
      </c>
      <c r="H229" s="31"/>
      <c r="I229" s="5"/>
    </row>
    <row r="230" spans="1:16" x14ac:dyDescent="0.2">
      <c r="A230" s="78">
        <v>13002</v>
      </c>
      <c r="B230" s="10" t="s">
        <v>2654</v>
      </c>
      <c r="C230" s="31" t="s">
        <v>31</v>
      </c>
      <c r="D230" s="196">
        <v>1494</v>
      </c>
      <c r="E230" s="196" t="str">
        <f t="shared" si="10"/>
        <v/>
      </c>
      <c r="F230" s="196">
        <f>+F232/2</f>
        <v>0.4</v>
      </c>
      <c r="G230" s="31" t="str">
        <f t="shared" si="12"/>
        <v>Bogotá</v>
      </c>
      <c r="H230" s="31"/>
      <c r="I230" s="5"/>
    </row>
    <row r="231" spans="1:16" x14ac:dyDescent="0.2">
      <c r="A231" s="16">
        <v>13090</v>
      </c>
      <c r="B231" s="10" t="s">
        <v>2655</v>
      </c>
      <c r="C231" s="31" t="s">
        <v>31</v>
      </c>
      <c r="D231" s="196">
        <v>2176.6666666666665</v>
      </c>
      <c r="E231" s="196" t="str">
        <f t="shared" si="10"/>
        <v/>
      </c>
      <c r="F231" s="196">
        <f>+F232/6*5</f>
        <v>0.66666666666666663</v>
      </c>
      <c r="G231" s="31" t="str">
        <f t="shared" si="12"/>
        <v>Bogotá</v>
      </c>
      <c r="H231" s="31"/>
      <c r="I231" s="5"/>
    </row>
    <row r="232" spans="1:16" x14ac:dyDescent="0.2">
      <c r="A232" s="78">
        <v>13003</v>
      </c>
      <c r="B232" s="10" t="s">
        <v>2656</v>
      </c>
      <c r="C232" s="31" t="s">
        <v>31</v>
      </c>
      <c r="D232" s="196">
        <v>2612</v>
      </c>
      <c r="E232" s="196" t="str">
        <f t="shared" si="10"/>
        <v/>
      </c>
      <c r="F232" s="31">
        <v>0.8</v>
      </c>
      <c r="G232" s="31" t="str">
        <f t="shared" si="12"/>
        <v>Bogotá</v>
      </c>
      <c r="H232" s="31"/>
      <c r="I232" s="5"/>
    </row>
    <row r="233" spans="1:16" x14ac:dyDescent="0.2">
      <c r="A233" s="16">
        <v>13091</v>
      </c>
      <c r="B233" s="10" t="s">
        <v>2657</v>
      </c>
      <c r="C233" s="31" t="s">
        <v>31</v>
      </c>
      <c r="D233" s="196">
        <v>1494</v>
      </c>
      <c r="E233" s="196" t="str">
        <f t="shared" si="10"/>
        <v/>
      </c>
      <c r="F233" s="196">
        <f>+F230</f>
        <v>0.4</v>
      </c>
      <c r="G233" s="31" t="str">
        <f t="shared" si="12"/>
        <v>Bogotá</v>
      </c>
      <c r="H233" s="31"/>
      <c r="I233" s="5"/>
    </row>
    <row r="234" spans="1:16" x14ac:dyDescent="0.2">
      <c r="A234" s="16">
        <v>13004</v>
      </c>
      <c r="B234" s="10" t="s">
        <v>2658</v>
      </c>
      <c r="C234" s="31" t="s">
        <v>31</v>
      </c>
      <c r="D234" s="196">
        <v>5521.76</v>
      </c>
      <c r="E234" s="196" t="str">
        <f t="shared" si="10"/>
        <v/>
      </c>
      <c r="F234" s="31">
        <v>0.44</v>
      </c>
      <c r="G234" s="31" t="str">
        <f t="shared" si="12"/>
        <v>Bogotá</v>
      </c>
      <c r="H234" s="31"/>
      <c r="I234" s="5"/>
    </row>
    <row r="235" spans="1:16" x14ac:dyDescent="0.2">
      <c r="A235" s="78">
        <v>13005</v>
      </c>
      <c r="B235" s="10" t="s">
        <v>2659</v>
      </c>
      <c r="C235" s="31" t="s">
        <v>31</v>
      </c>
      <c r="D235" s="196">
        <v>6328.44</v>
      </c>
      <c r="E235" s="196" t="str">
        <f t="shared" si="10"/>
        <v/>
      </c>
      <c r="F235" s="31">
        <v>0.53</v>
      </c>
      <c r="G235" s="31" t="str">
        <f t="shared" si="12"/>
        <v>Bogotá</v>
      </c>
      <c r="H235" s="31"/>
      <c r="I235" s="5"/>
    </row>
    <row r="236" spans="1:16" x14ac:dyDescent="0.2">
      <c r="A236" s="107">
        <v>13097</v>
      </c>
      <c r="B236" s="10" t="s">
        <v>2660</v>
      </c>
      <c r="C236" s="31" t="s">
        <v>31</v>
      </c>
      <c r="D236" s="196">
        <v>7101.03</v>
      </c>
      <c r="E236" s="196" t="str">
        <f t="shared" si="10"/>
        <v/>
      </c>
      <c r="F236" s="31">
        <v>0.68</v>
      </c>
      <c r="G236" s="31" t="str">
        <f t="shared" si="12"/>
        <v>Bogotá</v>
      </c>
      <c r="H236" s="31"/>
      <c r="I236" s="5"/>
    </row>
    <row r="237" spans="1:16" x14ac:dyDescent="0.2">
      <c r="A237" s="16">
        <v>13072</v>
      </c>
      <c r="B237" s="10" t="s">
        <v>2661</v>
      </c>
      <c r="C237" s="31" t="s">
        <v>31</v>
      </c>
      <c r="D237" s="196">
        <v>9077.9500000000007</v>
      </c>
      <c r="E237" s="196" t="str">
        <f t="shared" si="10"/>
        <v/>
      </c>
      <c r="F237" s="197">
        <v>0.4</v>
      </c>
      <c r="G237" s="31" t="str">
        <f t="shared" si="12"/>
        <v>Bogotá</v>
      </c>
      <c r="H237" s="31"/>
      <c r="I237" s="5"/>
      <c r="P237" s="1" t="s">
        <v>1448</v>
      </c>
    </row>
    <row r="238" spans="1:16" x14ac:dyDescent="0.2">
      <c r="A238" s="108">
        <v>13006</v>
      </c>
      <c r="B238" s="10" t="s">
        <v>2815</v>
      </c>
      <c r="C238" s="31" t="s">
        <v>31</v>
      </c>
      <c r="D238" s="196">
        <v>9180</v>
      </c>
      <c r="E238" s="196" t="str">
        <f t="shared" si="10"/>
        <v/>
      </c>
      <c r="F238" s="197">
        <v>0.43</v>
      </c>
      <c r="G238" s="31" t="str">
        <f t="shared" si="12"/>
        <v>Bogotá</v>
      </c>
      <c r="H238" s="31"/>
      <c r="I238" s="5"/>
    </row>
    <row r="239" spans="1:16" x14ac:dyDescent="0.2">
      <c r="A239" s="78">
        <v>13007</v>
      </c>
      <c r="B239" s="10" t="s">
        <v>2662</v>
      </c>
      <c r="C239" s="31" t="s">
        <v>31</v>
      </c>
      <c r="D239" s="196">
        <v>9362</v>
      </c>
      <c r="E239" s="196" t="str">
        <f t="shared" si="10"/>
        <v/>
      </c>
      <c r="F239" s="31">
        <v>0.45</v>
      </c>
      <c r="G239" s="31" t="str">
        <f t="shared" si="12"/>
        <v>Bogotá</v>
      </c>
      <c r="H239" s="31"/>
      <c r="I239" s="5"/>
      <c r="J239" s="1" t="s">
        <v>649</v>
      </c>
      <c r="K239" s="1">
        <v>10056945</v>
      </c>
      <c r="P239" s="1" t="s">
        <v>1409</v>
      </c>
    </row>
    <row r="240" spans="1:16" x14ac:dyDescent="0.2">
      <c r="A240" s="16">
        <v>13008</v>
      </c>
      <c r="B240" s="10" t="s">
        <v>2663</v>
      </c>
      <c r="C240" s="31" t="s">
        <v>31</v>
      </c>
      <c r="D240" s="196">
        <v>9782.3799999999992</v>
      </c>
      <c r="E240" s="196" t="str">
        <f t="shared" si="10"/>
        <v/>
      </c>
      <c r="F240" s="31">
        <v>0.54</v>
      </c>
      <c r="G240" s="31" t="str">
        <f t="shared" si="12"/>
        <v>Bogotá</v>
      </c>
      <c r="H240" s="31"/>
      <c r="I240" s="5"/>
    </row>
    <row r="241" spans="1:17" x14ac:dyDescent="0.2">
      <c r="A241" s="16">
        <v>13009</v>
      </c>
      <c r="B241" s="10" t="s">
        <v>2664</v>
      </c>
      <c r="C241" s="31" t="s">
        <v>31</v>
      </c>
      <c r="D241" s="196">
        <v>10384.540000000001</v>
      </c>
      <c r="E241" s="196" t="str">
        <f t="shared" si="10"/>
        <v/>
      </c>
      <c r="F241" s="31">
        <v>0.56000000000000005</v>
      </c>
      <c r="G241" s="31" t="str">
        <f t="shared" si="12"/>
        <v>Bogotá</v>
      </c>
      <c r="H241" s="31"/>
    </row>
    <row r="242" spans="1:17" x14ac:dyDescent="0.2">
      <c r="A242" s="86">
        <v>13011</v>
      </c>
      <c r="B242" s="10" t="s">
        <v>2665</v>
      </c>
      <c r="C242" s="31" t="s">
        <v>31</v>
      </c>
      <c r="D242" s="196">
        <v>11679.77</v>
      </c>
      <c r="E242" s="196" t="str">
        <f t="shared" si="10"/>
        <v/>
      </c>
      <c r="F242" s="197">
        <v>0.7</v>
      </c>
      <c r="G242" s="31" t="str">
        <f t="shared" si="12"/>
        <v>Bogotá</v>
      </c>
      <c r="H242" s="31"/>
      <c r="I242" s="5"/>
    </row>
    <row r="243" spans="1:17" x14ac:dyDescent="0.2">
      <c r="A243" s="86">
        <v>13013</v>
      </c>
      <c r="B243" s="10" t="s">
        <v>2666</v>
      </c>
      <c r="C243" s="31" t="s">
        <v>31</v>
      </c>
      <c r="D243" s="196">
        <v>14247.5</v>
      </c>
      <c r="E243" s="196" t="str">
        <f t="shared" si="10"/>
        <v/>
      </c>
      <c r="F243" s="31">
        <v>0.86</v>
      </c>
      <c r="G243" s="31" t="str">
        <f t="shared" si="12"/>
        <v>Bogotá</v>
      </c>
      <c r="H243" s="31"/>
      <c r="I243" s="5"/>
      <c r="J243" s="1" t="s">
        <v>599</v>
      </c>
      <c r="K243" s="1">
        <v>10005743</v>
      </c>
    </row>
    <row r="244" spans="1:17" x14ac:dyDescent="0.2">
      <c r="A244" s="16">
        <v>13018</v>
      </c>
      <c r="B244" s="10" t="s">
        <v>1223</v>
      </c>
      <c r="C244" s="31" t="s">
        <v>31</v>
      </c>
      <c r="D244" s="196">
        <v>13804.4</v>
      </c>
      <c r="E244" s="196" t="str">
        <f t="shared" si="10"/>
        <v/>
      </c>
      <c r="F244" s="31">
        <v>0.54</v>
      </c>
      <c r="G244" s="31" t="str">
        <f t="shared" si="12"/>
        <v>Bogotá</v>
      </c>
      <c r="H244" s="31"/>
      <c r="I244" s="5"/>
    </row>
    <row r="245" spans="1:17" x14ac:dyDescent="0.2">
      <c r="A245" s="16">
        <v>13019</v>
      </c>
      <c r="B245" s="10" t="s">
        <v>1224</v>
      </c>
      <c r="C245" s="31" t="s">
        <v>31</v>
      </c>
      <c r="D245" s="196">
        <v>14895.12</v>
      </c>
      <c r="E245" s="196" t="str">
        <f t="shared" si="10"/>
        <v/>
      </c>
      <c r="F245" s="31">
        <v>0.68</v>
      </c>
      <c r="G245" s="31" t="str">
        <f t="shared" si="12"/>
        <v>Bogotá</v>
      </c>
      <c r="H245" s="31"/>
      <c r="I245" s="5"/>
    </row>
    <row r="246" spans="1:17" x14ac:dyDescent="0.2">
      <c r="A246" s="78">
        <v>13020</v>
      </c>
      <c r="B246" s="10" t="s">
        <v>1517</v>
      </c>
      <c r="C246" s="31" t="s">
        <v>31</v>
      </c>
      <c r="D246" s="196">
        <v>16303.96</v>
      </c>
      <c r="E246" s="196" t="str">
        <f t="shared" si="10"/>
        <v/>
      </c>
      <c r="F246" s="31">
        <v>0.73</v>
      </c>
      <c r="G246" s="31" t="str">
        <f t="shared" si="12"/>
        <v>Bogotá</v>
      </c>
      <c r="H246" s="31"/>
      <c r="I246" s="5"/>
      <c r="Q246" s="1" t="s">
        <v>1516</v>
      </c>
    </row>
    <row r="247" spans="1:17" x14ac:dyDescent="0.2">
      <c r="A247" s="78">
        <v>13021</v>
      </c>
      <c r="B247" s="10" t="s">
        <v>2670</v>
      </c>
      <c r="C247" s="31" t="s">
        <v>31</v>
      </c>
      <c r="D247" s="196">
        <v>16588</v>
      </c>
      <c r="E247" s="196" t="str">
        <f t="shared" si="10"/>
        <v/>
      </c>
      <c r="F247" s="31">
        <v>0.78</v>
      </c>
      <c r="G247" s="31" t="str">
        <f t="shared" si="12"/>
        <v>Bogotá</v>
      </c>
      <c r="H247" s="31"/>
      <c r="I247" s="5"/>
    </row>
    <row r="248" spans="1:17" x14ac:dyDescent="0.2">
      <c r="A248" s="16">
        <v>13037</v>
      </c>
      <c r="B248" s="10" t="s">
        <v>1227</v>
      </c>
      <c r="C248" s="31" t="s">
        <v>31</v>
      </c>
      <c r="D248" s="196">
        <v>1976.93</v>
      </c>
      <c r="E248" s="196" t="str">
        <f t="shared" si="10"/>
        <v/>
      </c>
      <c r="F248" s="31">
        <v>7.0000000000000007E-2</v>
      </c>
      <c r="G248" s="31" t="str">
        <f t="shared" si="12"/>
        <v>Bogotá</v>
      </c>
      <c r="H248" s="31"/>
      <c r="I248" s="5"/>
    </row>
    <row r="249" spans="1:17" x14ac:dyDescent="0.2">
      <c r="A249" s="78">
        <v>13042</v>
      </c>
      <c r="B249" s="10" t="s">
        <v>1420</v>
      </c>
      <c r="C249" s="31" t="s">
        <v>31</v>
      </c>
      <c r="D249" s="196">
        <v>12423</v>
      </c>
      <c r="E249" s="196" t="str">
        <f t="shared" si="10"/>
        <v/>
      </c>
      <c r="F249" s="31">
        <v>0.4</v>
      </c>
      <c r="G249" s="31" t="str">
        <f t="shared" si="12"/>
        <v>Bogotá</v>
      </c>
      <c r="H249" s="31"/>
      <c r="I249" s="5"/>
      <c r="J249" s="1" t="s">
        <v>587</v>
      </c>
      <c r="K249" s="1">
        <v>200049</v>
      </c>
      <c r="P249" s="1" t="s">
        <v>1406</v>
      </c>
    </row>
    <row r="250" spans="1:17" x14ac:dyDescent="0.2">
      <c r="A250" s="78">
        <v>13043</v>
      </c>
      <c r="B250" s="10" t="s">
        <v>2671</v>
      </c>
      <c r="C250" s="31" t="s">
        <v>31</v>
      </c>
      <c r="D250" s="196">
        <v>16569</v>
      </c>
      <c r="E250" s="196" t="str">
        <f t="shared" si="10"/>
        <v/>
      </c>
      <c r="F250" s="31">
        <v>0.8</v>
      </c>
      <c r="G250" s="31" t="str">
        <f t="shared" si="12"/>
        <v>Bogotá</v>
      </c>
      <c r="H250" s="31"/>
      <c r="I250" s="5"/>
      <c r="J250" s="1" t="s">
        <v>645</v>
      </c>
      <c r="K250" s="1">
        <v>200232</v>
      </c>
    </row>
    <row r="251" spans="1:17" x14ac:dyDescent="0.2">
      <c r="A251" s="78">
        <v>13044</v>
      </c>
      <c r="B251" s="10" t="s">
        <v>2729</v>
      </c>
      <c r="C251" s="31" t="s">
        <v>31</v>
      </c>
      <c r="D251" s="196">
        <v>325</v>
      </c>
      <c r="E251" s="196" t="str">
        <f t="shared" si="10"/>
        <v/>
      </c>
      <c r="F251" s="31">
        <v>0.02</v>
      </c>
      <c r="G251" s="31" t="str">
        <f t="shared" si="12"/>
        <v>Bogotá</v>
      </c>
      <c r="H251" s="31"/>
      <c r="I251" s="5"/>
      <c r="J251" s="1" t="s">
        <v>588</v>
      </c>
      <c r="K251" s="1">
        <v>200059</v>
      </c>
    </row>
    <row r="252" spans="1:17" x14ac:dyDescent="0.2">
      <c r="A252" s="78">
        <v>13045</v>
      </c>
      <c r="B252" s="10" t="s">
        <v>2728</v>
      </c>
      <c r="C252" s="31" t="s">
        <v>31</v>
      </c>
      <c r="D252" s="196">
        <v>455</v>
      </c>
      <c r="E252" s="196" t="str">
        <f t="shared" si="10"/>
        <v/>
      </c>
      <c r="F252" s="31">
        <v>0.02</v>
      </c>
      <c r="G252" s="31" t="str">
        <f t="shared" si="12"/>
        <v>Bogotá</v>
      </c>
      <c r="H252" s="31"/>
      <c r="I252" s="5"/>
      <c r="J252" s="1" t="s">
        <v>650</v>
      </c>
      <c r="K252" s="1">
        <v>10002610</v>
      </c>
    </row>
    <row r="253" spans="1:17" x14ac:dyDescent="0.2">
      <c r="A253" s="78">
        <v>13046</v>
      </c>
      <c r="B253" s="10" t="s">
        <v>2727</v>
      </c>
      <c r="C253" s="31" t="s">
        <v>31</v>
      </c>
      <c r="D253" s="196">
        <v>975</v>
      </c>
      <c r="E253" s="196" t="str">
        <f t="shared" si="10"/>
        <v/>
      </c>
      <c r="F253" s="31">
        <v>0.02</v>
      </c>
      <c r="G253" s="31" t="str">
        <f t="shared" si="12"/>
        <v>Bogotá</v>
      </c>
      <c r="H253" s="31"/>
      <c r="I253" s="5"/>
      <c r="J253" s="1" t="s">
        <v>655</v>
      </c>
      <c r="K253" s="1">
        <v>10002586</v>
      </c>
    </row>
    <row r="254" spans="1:17" x14ac:dyDescent="0.2">
      <c r="A254" s="78">
        <v>13047</v>
      </c>
      <c r="B254" s="10" t="s">
        <v>656</v>
      </c>
      <c r="C254" s="31" t="s">
        <v>31</v>
      </c>
      <c r="D254" s="196">
        <v>12222</v>
      </c>
      <c r="E254" s="196" t="str">
        <f t="shared" si="10"/>
        <v/>
      </c>
      <c r="F254" s="196">
        <v>0.4</v>
      </c>
      <c r="G254" s="31" t="str">
        <f t="shared" si="12"/>
        <v>Bogotá</v>
      </c>
      <c r="H254" s="31"/>
      <c r="I254" s="5"/>
      <c r="J254" s="1" t="s">
        <v>581</v>
      </c>
    </row>
    <row r="255" spans="1:17" x14ac:dyDescent="0.2">
      <c r="A255" s="78">
        <v>13048</v>
      </c>
      <c r="B255" s="10" t="s">
        <v>646</v>
      </c>
      <c r="C255" s="31" t="s">
        <v>31</v>
      </c>
      <c r="D255" s="196">
        <v>870.66666666666663</v>
      </c>
      <c r="E255" s="196" t="str">
        <f t="shared" si="10"/>
        <v/>
      </c>
      <c r="F255" s="196">
        <f>+F232/6*2</f>
        <v>0.26666666666666666</v>
      </c>
      <c r="G255" s="31" t="str">
        <f t="shared" si="12"/>
        <v>Bogotá</v>
      </c>
      <c r="H255" s="31"/>
      <c r="I255" s="5"/>
      <c r="J255" s="1" t="s">
        <v>640</v>
      </c>
      <c r="K255" s="1">
        <v>200257</v>
      </c>
    </row>
    <row r="256" spans="1:17" x14ac:dyDescent="0.2">
      <c r="A256" s="78">
        <v>13049</v>
      </c>
      <c r="B256" s="10" t="s">
        <v>647</v>
      </c>
      <c r="C256" s="31" t="s">
        <v>31</v>
      </c>
      <c r="D256" s="196">
        <v>5325.7725</v>
      </c>
      <c r="E256" s="196" t="str">
        <f t="shared" si="10"/>
        <v/>
      </c>
      <c r="F256" s="196">
        <f>+F236/2*1.5</f>
        <v>0.51</v>
      </c>
      <c r="G256" s="31" t="str">
        <f t="shared" si="12"/>
        <v>Bogotá</v>
      </c>
      <c r="H256" s="31"/>
      <c r="I256" s="5"/>
      <c r="J256" s="1" t="s">
        <v>599</v>
      </c>
      <c r="K256" s="1">
        <v>200023</v>
      </c>
    </row>
    <row r="257" spans="1:11" x14ac:dyDescent="0.2">
      <c r="A257" s="78">
        <v>13050</v>
      </c>
      <c r="B257" s="10" t="s">
        <v>648</v>
      </c>
      <c r="C257" s="31" t="s">
        <v>31</v>
      </c>
      <c r="D257" s="196">
        <v>7811.1330000000007</v>
      </c>
      <c r="E257" s="196" t="str">
        <f t="shared" si="10"/>
        <v/>
      </c>
      <c r="F257" s="196">
        <f>+F236*1.1</f>
        <v>0.74800000000000011</v>
      </c>
      <c r="G257" s="31" t="str">
        <f t="shared" si="12"/>
        <v>Bogotá</v>
      </c>
      <c r="H257" s="31"/>
      <c r="I257" s="5"/>
      <c r="J257" s="1" t="s">
        <v>632</v>
      </c>
      <c r="K257" s="1">
        <v>200034</v>
      </c>
    </row>
    <row r="258" spans="1:11" x14ac:dyDescent="0.2">
      <c r="A258" s="78">
        <v>13051</v>
      </c>
      <c r="B258" s="10" t="s">
        <v>607</v>
      </c>
      <c r="C258" s="31" t="s">
        <v>31</v>
      </c>
      <c r="D258" s="196">
        <v>2176.6666666666665</v>
      </c>
      <c r="E258" s="196" t="str">
        <f t="shared" si="10"/>
        <v/>
      </c>
      <c r="F258" s="196">
        <f>+F231</f>
        <v>0.66666666666666663</v>
      </c>
      <c r="G258" s="31" t="str">
        <f t="shared" si="12"/>
        <v>Bogotá</v>
      </c>
      <c r="H258" s="31"/>
      <c r="I258" s="5"/>
      <c r="J258" s="1" t="s">
        <v>606</v>
      </c>
      <c r="K258" s="1">
        <v>205164</v>
      </c>
    </row>
    <row r="259" spans="1:11" x14ac:dyDescent="0.2">
      <c r="A259" s="78">
        <v>13052</v>
      </c>
      <c r="B259" s="10" t="s">
        <v>609</v>
      </c>
      <c r="C259" s="31" t="s">
        <v>31</v>
      </c>
      <c r="D259" s="196">
        <v>31643</v>
      </c>
      <c r="E259" s="196" t="str">
        <f t="shared" si="10"/>
        <v/>
      </c>
      <c r="F259" s="196">
        <f>+F113</f>
        <v>0.5</v>
      </c>
      <c r="G259" s="31" t="str">
        <f t="shared" si="12"/>
        <v>Bogotá</v>
      </c>
      <c r="H259" s="31"/>
      <c r="I259" s="5"/>
      <c r="J259" s="1" t="s">
        <v>608</v>
      </c>
      <c r="K259" s="1">
        <v>132215</v>
      </c>
    </row>
    <row r="260" spans="1:11" x14ac:dyDescent="0.2">
      <c r="A260" s="78">
        <v>13053</v>
      </c>
      <c r="B260" s="10" t="s">
        <v>614</v>
      </c>
      <c r="C260" s="31" t="s">
        <v>31</v>
      </c>
      <c r="D260" s="196">
        <v>12222</v>
      </c>
      <c r="E260" s="196" t="str">
        <f t="shared" si="10"/>
        <v/>
      </c>
      <c r="F260" s="196">
        <v>0.4</v>
      </c>
      <c r="G260" s="31" t="str">
        <f t="shared" si="12"/>
        <v>Bogotá</v>
      </c>
      <c r="H260" s="31"/>
      <c r="I260" s="5"/>
      <c r="J260" s="1" t="s">
        <v>613</v>
      </c>
    </row>
    <row r="261" spans="1:11" x14ac:dyDescent="0.2">
      <c r="A261" s="78">
        <v>13054</v>
      </c>
      <c r="B261" s="10" t="s">
        <v>617</v>
      </c>
      <c r="C261" s="31" t="s">
        <v>31</v>
      </c>
      <c r="D261" s="196">
        <v>10384.540000000001</v>
      </c>
      <c r="E261" s="196" t="str">
        <f t="shared" si="10"/>
        <v/>
      </c>
      <c r="F261" s="196">
        <f>+F241</f>
        <v>0.56000000000000005</v>
      </c>
      <c r="G261" s="31" t="str">
        <f t="shared" si="12"/>
        <v>Bogotá</v>
      </c>
      <c r="H261" s="31"/>
      <c r="I261" s="5"/>
      <c r="J261" s="1" t="s">
        <v>616</v>
      </c>
      <c r="K261" s="1">
        <v>200449</v>
      </c>
    </row>
    <row r="262" spans="1:11" x14ac:dyDescent="0.2">
      <c r="A262" s="78">
        <v>13055</v>
      </c>
      <c r="B262" s="10" t="s">
        <v>688</v>
      </c>
      <c r="C262" s="31" t="s">
        <v>31</v>
      </c>
      <c r="D262" s="196">
        <v>2404</v>
      </c>
      <c r="E262" s="196" t="str">
        <f t="shared" si="10"/>
        <v/>
      </c>
      <c r="F262" s="197">
        <v>0.89</v>
      </c>
      <c r="G262" s="31" t="str">
        <f t="shared" si="12"/>
        <v>Bogotá</v>
      </c>
      <c r="H262" s="31"/>
      <c r="I262" s="5"/>
      <c r="J262" s="1" t="s">
        <v>622</v>
      </c>
      <c r="K262" s="1">
        <v>200069</v>
      </c>
    </row>
    <row r="263" spans="1:11" x14ac:dyDescent="0.2">
      <c r="A263" s="78">
        <v>13056</v>
      </c>
      <c r="B263" s="10" t="s">
        <v>760</v>
      </c>
      <c r="C263" s="31" t="s">
        <v>31</v>
      </c>
      <c r="D263" s="196">
        <v>19044.199999999997</v>
      </c>
      <c r="E263" s="196">
        <f t="shared" si="10"/>
        <v>2856.63</v>
      </c>
      <c r="F263" s="197"/>
      <c r="G263" s="31" t="str">
        <f t="shared" si="12"/>
        <v>Bogotá</v>
      </c>
      <c r="H263" s="31"/>
      <c r="I263" s="5"/>
      <c r="J263" s="1" t="s">
        <v>761</v>
      </c>
      <c r="K263" s="1">
        <v>200255</v>
      </c>
    </row>
    <row r="264" spans="1:11" x14ac:dyDescent="0.2">
      <c r="A264" s="78">
        <v>13057</v>
      </c>
      <c r="B264" s="10" t="s">
        <v>631</v>
      </c>
      <c r="C264" s="31" t="s">
        <v>31</v>
      </c>
      <c r="D264" s="196">
        <v>72895.199999999997</v>
      </c>
      <c r="E264" s="196">
        <f t="shared" si="10"/>
        <v>10934.28</v>
      </c>
      <c r="F264" s="197"/>
      <c r="G264" s="31" t="str">
        <f t="shared" si="12"/>
        <v>Bogotá</v>
      </c>
      <c r="H264" s="31"/>
      <c r="I264" s="5"/>
      <c r="J264" s="1" t="s">
        <v>630</v>
      </c>
      <c r="K264" s="1">
        <v>200262</v>
      </c>
    </row>
    <row r="265" spans="1:11" x14ac:dyDescent="0.2">
      <c r="A265" s="78">
        <v>13058</v>
      </c>
      <c r="B265" s="10" t="s">
        <v>636</v>
      </c>
      <c r="C265" s="31" t="s">
        <v>31</v>
      </c>
      <c r="D265" s="196">
        <v>9941</v>
      </c>
      <c r="E265" s="196" t="str">
        <f t="shared" si="10"/>
        <v/>
      </c>
      <c r="F265" s="197">
        <v>2.2999999999999998</v>
      </c>
      <c r="G265" s="31" t="str">
        <f t="shared" si="12"/>
        <v>Bogotá</v>
      </c>
      <c r="H265" s="31"/>
      <c r="I265" s="5"/>
      <c r="J265" s="1" t="s">
        <v>635</v>
      </c>
      <c r="K265" s="1">
        <v>200134</v>
      </c>
    </row>
    <row r="266" spans="1:11" x14ac:dyDescent="0.2">
      <c r="A266" s="78">
        <v>13059</v>
      </c>
      <c r="B266" s="10" t="s">
        <v>638</v>
      </c>
      <c r="C266" s="31" t="s">
        <v>31</v>
      </c>
      <c r="D266" s="196">
        <v>110458</v>
      </c>
      <c r="E266" s="196" t="str">
        <f t="shared" si="10"/>
        <v/>
      </c>
      <c r="F266" s="197">
        <v>9.1999999999999993</v>
      </c>
      <c r="G266" s="31" t="str">
        <f t="shared" si="12"/>
        <v>Bogotá</v>
      </c>
      <c r="H266" s="31"/>
      <c r="I266" s="5"/>
      <c r="J266" s="1" t="s">
        <v>637</v>
      </c>
    </row>
    <row r="267" spans="1:11" x14ac:dyDescent="0.2">
      <c r="A267" s="78">
        <v>13060</v>
      </c>
      <c r="B267" s="10" t="s">
        <v>642</v>
      </c>
      <c r="C267" s="31" t="s">
        <v>31</v>
      </c>
      <c r="D267" s="196">
        <v>248205</v>
      </c>
      <c r="E267" s="196" t="str">
        <f t="shared" si="10"/>
        <v/>
      </c>
      <c r="F267" s="197">
        <v>19</v>
      </c>
      <c r="G267" s="31" t="str">
        <f t="shared" si="12"/>
        <v>Bogotá</v>
      </c>
      <c r="H267" s="31"/>
      <c r="I267" s="5"/>
      <c r="J267" s="1" t="s">
        <v>641</v>
      </c>
    </row>
    <row r="268" spans="1:11" x14ac:dyDescent="0.2">
      <c r="A268" s="78">
        <v>13061</v>
      </c>
      <c r="B268" s="10" t="s">
        <v>639</v>
      </c>
      <c r="C268" s="31" t="s">
        <v>31</v>
      </c>
      <c r="D268" s="196">
        <v>16244</v>
      </c>
      <c r="E268" s="196" t="str">
        <f t="shared" si="10"/>
        <v/>
      </c>
      <c r="F268" s="197">
        <v>0.36</v>
      </c>
      <c r="G268" s="31" t="str">
        <f t="shared" si="12"/>
        <v>Bogotá</v>
      </c>
      <c r="H268" s="31"/>
      <c r="I268" s="5"/>
    </row>
    <row r="269" spans="1:11" x14ac:dyDescent="0.2">
      <c r="A269" s="78">
        <v>13062</v>
      </c>
      <c r="B269" s="10" t="s">
        <v>644</v>
      </c>
      <c r="C269" s="31" t="s">
        <v>31</v>
      </c>
      <c r="D269" s="196">
        <v>39765</v>
      </c>
      <c r="E269" s="196" t="str">
        <f t="shared" ref="E269:E333" si="13">IF(F269="",ROUND(15%*D269,2),"")</f>
        <v/>
      </c>
      <c r="F269" s="197">
        <v>0.7</v>
      </c>
      <c r="G269" s="31" t="str">
        <f t="shared" si="12"/>
        <v>Bogotá</v>
      </c>
      <c r="H269" s="31"/>
      <c r="I269" s="5"/>
      <c r="J269" s="1" t="s">
        <v>643</v>
      </c>
      <c r="K269" s="1">
        <v>107761</v>
      </c>
    </row>
    <row r="270" spans="1:11" x14ac:dyDescent="0.2">
      <c r="A270" s="78">
        <v>13063</v>
      </c>
      <c r="B270" s="10" t="s">
        <v>689</v>
      </c>
      <c r="C270" s="31" t="s">
        <v>31</v>
      </c>
      <c r="D270" s="196">
        <v>2478.6</v>
      </c>
      <c r="E270" s="196" t="str">
        <f t="shared" si="13"/>
        <v/>
      </c>
      <c r="F270" s="197">
        <f>+F262*1.1</f>
        <v>0.97900000000000009</v>
      </c>
      <c r="G270" s="31" t="str">
        <f t="shared" si="12"/>
        <v>Bogotá</v>
      </c>
      <c r="H270" s="31"/>
      <c r="I270" s="5"/>
      <c r="J270" s="1" t="s">
        <v>687</v>
      </c>
      <c r="K270" s="1">
        <v>10004990</v>
      </c>
    </row>
    <row r="271" spans="1:11" x14ac:dyDescent="0.2">
      <c r="A271" s="78">
        <v>13064</v>
      </c>
      <c r="B271" s="10" t="s">
        <v>712</v>
      </c>
      <c r="C271" s="31" t="s">
        <v>31</v>
      </c>
      <c r="D271" s="196">
        <v>3249</v>
      </c>
      <c r="E271" s="196" t="str">
        <f t="shared" si="13"/>
        <v/>
      </c>
      <c r="F271" s="197">
        <v>0.4</v>
      </c>
      <c r="G271" s="31" t="str">
        <f t="shared" si="12"/>
        <v>Bogotá</v>
      </c>
      <c r="H271" s="31"/>
      <c r="I271" s="5"/>
      <c r="J271" s="1" t="s">
        <v>599</v>
      </c>
      <c r="K271" s="1">
        <v>10005743</v>
      </c>
    </row>
    <row r="272" spans="1:11" x14ac:dyDescent="0.2">
      <c r="A272" s="78">
        <v>13065</v>
      </c>
      <c r="B272" s="10" t="s">
        <v>714</v>
      </c>
      <c r="C272" s="31" t="s">
        <v>33</v>
      </c>
      <c r="D272" s="196">
        <v>3375</v>
      </c>
      <c r="E272" s="196">
        <f t="shared" si="13"/>
        <v>506.25</v>
      </c>
      <c r="F272" s="197"/>
      <c r="G272" s="31" t="str">
        <f t="shared" si="12"/>
        <v>Bogotá</v>
      </c>
      <c r="H272" s="31"/>
      <c r="I272" s="5"/>
      <c r="J272" s="1" t="s">
        <v>713</v>
      </c>
      <c r="K272" s="1">
        <v>10005006</v>
      </c>
    </row>
    <row r="273" spans="1:16" x14ac:dyDescent="0.2">
      <c r="A273" s="78">
        <v>13066</v>
      </c>
      <c r="B273" s="10" t="s">
        <v>722</v>
      </c>
      <c r="C273" s="31" t="s">
        <v>31</v>
      </c>
      <c r="D273" s="196">
        <v>12222</v>
      </c>
      <c r="E273" s="196" t="str">
        <f t="shared" si="13"/>
        <v/>
      </c>
      <c r="F273" s="196">
        <v>0.4</v>
      </c>
      <c r="G273" s="31" t="str">
        <f t="shared" si="12"/>
        <v>Bogotá</v>
      </c>
      <c r="H273" s="31"/>
      <c r="I273" s="5"/>
      <c r="J273" s="1" t="s">
        <v>721</v>
      </c>
    </row>
    <row r="274" spans="1:16" x14ac:dyDescent="0.2">
      <c r="A274" s="78">
        <v>13067</v>
      </c>
      <c r="B274" s="10" t="s">
        <v>2667</v>
      </c>
      <c r="C274" s="31" t="s">
        <v>31</v>
      </c>
      <c r="D274" s="196">
        <v>5609.3333333333339</v>
      </c>
      <c r="E274" s="196" t="str">
        <f t="shared" si="13"/>
        <v/>
      </c>
      <c r="F274" s="31">
        <f>+F280*1.1</f>
        <v>1.32</v>
      </c>
      <c r="G274" s="31" t="str">
        <f t="shared" si="12"/>
        <v>Bogotá</v>
      </c>
      <c r="H274" s="31"/>
      <c r="I274" s="5"/>
      <c r="J274" s="1" t="s">
        <v>783</v>
      </c>
      <c r="K274" s="1">
        <v>10005724</v>
      </c>
    </row>
    <row r="275" spans="1:16" x14ac:dyDescent="0.2">
      <c r="A275" s="78">
        <v>13068</v>
      </c>
      <c r="B275" s="10" t="s">
        <v>793</v>
      </c>
      <c r="C275" s="31" t="s">
        <v>31</v>
      </c>
      <c r="D275" s="196">
        <v>4006.666666666667</v>
      </c>
      <c r="E275" s="196" t="str">
        <f t="shared" si="13"/>
        <v/>
      </c>
      <c r="F275" s="196">
        <f>+F262*1.2</f>
        <v>1.0680000000000001</v>
      </c>
      <c r="G275" s="31" t="str">
        <f t="shared" si="12"/>
        <v>Bogotá</v>
      </c>
      <c r="H275" s="31"/>
      <c r="I275" s="5"/>
      <c r="J275" s="1" t="s">
        <v>792</v>
      </c>
    </row>
    <row r="276" spans="1:16" x14ac:dyDescent="0.2">
      <c r="A276" s="78">
        <v>13070</v>
      </c>
      <c r="B276" s="10" t="s">
        <v>2675</v>
      </c>
      <c r="C276" s="31" t="s">
        <v>58</v>
      </c>
      <c r="D276" s="196">
        <v>12365</v>
      </c>
      <c r="E276" s="196" t="str">
        <f t="shared" si="13"/>
        <v/>
      </c>
      <c r="F276" s="31">
        <v>0.54</v>
      </c>
      <c r="G276" s="31" t="str">
        <f t="shared" si="12"/>
        <v>Bogotá</v>
      </c>
      <c r="H276" s="31"/>
      <c r="I276" s="5"/>
      <c r="J276" s="1" t="s">
        <v>806</v>
      </c>
    </row>
    <row r="277" spans="1:16" x14ac:dyDescent="0.2">
      <c r="A277" s="78">
        <v>13071</v>
      </c>
      <c r="B277" s="10" t="s">
        <v>837</v>
      </c>
      <c r="C277" s="31" t="s">
        <v>58</v>
      </c>
      <c r="D277" s="196">
        <v>12222</v>
      </c>
      <c r="E277" s="196" t="str">
        <f t="shared" si="13"/>
        <v/>
      </c>
      <c r="F277" s="196">
        <f>+F281</f>
        <v>0.4</v>
      </c>
      <c r="G277" s="31" t="str">
        <f t="shared" si="12"/>
        <v>Bogotá</v>
      </c>
      <c r="H277" s="31"/>
      <c r="I277" s="5"/>
      <c r="J277" s="1" t="s">
        <v>836</v>
      </c>
    </row>
    <row r="278" spans="1:16" x14ac:dyDescent="0.2">
      <c r="A278" s="16">
        <v>13073</v>
      </c>
      <c r="B278" s="10" t="s">
        <v>981</v>
      </c>
      <c r="C278" s="31" t="s">
        <v>31</v>
      </c>
      <c r="D278" s="196">
        <v>38390.809231079314</v>
      </c>
      <c r="E278" s="196" t="str">
        <f t="shared" si="13"/>
        <v/>
      </c>
      <c r="F278" s="31">
        <f>0.6*1.1</f>
        <v>0.66</v>
      </c>
      <c r="G278" s="31" t="str">
        <f t="shared" si="12"/>
        <v>Bogotá</v>
      </c>
      <c r="H278" s="31"/>
      <c r="I278" s="5"/>
    </row>
    <row r="279" spans="1:16" x14ac:dyDescent="0.2">
      <c r="A279" s="16">
        <v>13074</v>
      </c>
      <c r="B279" s="10" t="s">
        <v>1225</v>
      </c>
      <c r="C279" s="31" t="s">
        <v>31</v>
      </c>
      <c r="D279" s="196">
        <v>15316.0625</v>
      </c>
      <c r="E279" s="196" t="str">
        <f t="shared" si="13"/>
        <v/>
      </c>
      <c r="F279" s="196">
        <f>+F243/20*21.5</f>
        <v>0.92449999999999988</v>
      </c>
      <c r="G279" s="31" t="str">
        <f t="shared" si="12"/>
        <v>Bogotá</v>
      </c>
      <c r="H279" s="31"/>
      <c r="I279" s="5"/>
    </row>
    <row r="280" spans="1:16" x14ac:dyDescent="0.2">
      <c r="A280" s="16">
        <v>13075</v>
      </c>
      <c r="B280" s="10" t="s">
        <v>1583</v>
      </c>
      <c r="C280" s="31" t="s">
        <v>31</v>
      </c>
      <c r="D280" s="196">
        <v>2404</v>
      </c>
      <c r="E280" s="196" t="str">
        <f t="shared" si="13"/>
        <v/>
      </c>
      <c r="F280" s="31">
        <v>1.2</v>
      </c>
      <c r="G280" s="31" t="str">
        <f t="shared" si="12"/>
        <v>Bogotá</v>
      </c>
      <c r="H280" s="31"/>
      <c r="I280" s="5"/>
      <c r="P280" s="1" t="s">
        <v>1454</v>
      </c>
    </row>
    <row r="281" spans="1:16" x14ac:dyDescent="0.2">
      <c r="A281" s="16">
        <v>13076</v>
      </c>
      <c r="B281" s="10" t="s">
        <v>1201</v>
      </c>
      <c r="C281" s="31" t="s">
        <v>31</v>
      </c>
      <c r="D281" s="196">
        <v>12222</v>
      </c>
      <c r="E281" s="196" t="str">
        <f t="shared" si="13"/>
        <v/>
      </c>
      <c r="F281" s="196">
        <v>0.4</v>
      </c>
      <c r="G281" s="31" t="str">
        <f t="shared" si="12"/>
        <v>Bogotá</v>
      </c>
      <c r="H281" s="31"/>
      <c r="I281" s="5"/>
    </row>
    <row r="282" spans="1:16" x14ac:dyDescent="0.2">
      <c r="A282" s="16">
        <v>13077</v>
      </c>
      <c r="B282" s="10" t="s">
        <v>1474</v>
      </c>
      <c r="C282" s="31" t="s">
        <v>31</v>
      </c>
      <c r="D282" s="196">
        <v>13444.2</v>
      </c>
      <c r="E282" s="196">
        <f t="shared" si="13"/>
        <v>2016.63</v>
      </c>
      <c r="F282" s="31"/>
      <c r="G282" s="31" t="str">
        <f t="shared" ref="G282:G346" si="14">IF(D282="","","Bogotá")</f>
        <v>Bogotá</v>
      </c>
      <c r="H282" s="31"/>
      <c r="I282" s="5"/>
    </row>
    <row r="283" spans="1:16" x14ac:dyDescent="0.2">
      <c r="A283" s="16">
        <v>13078</v>
      </c>
      <c r="B283" s="10" t="s">
        <v>1202</v>
      </c>
      <c r="C283" s="31" t="s">
        <v>31</v>
      </c>
      <c r="D283" s="196">
        <v>14788.620000000003</v>
      </c>
      <c r="E283" s="196">
        <f t="shared" si="13"/>
        <v>2218.29</v>
      </c>
      <c r="F283" s="31"/>
      <c r="G283" s="31" t="str">
        <f t="shared" si="14"/>
        <v>Bogotá</v>
      </c>
      <c r="H283" s="31"/>
      <c r="I283" s="5"/>
    </row>
    <row r="284" spans="1:16" x14ac:dyDescent="0.2">
      <c r="A284" s="16">
        <v>13079</v>
      </c>
      <c r="B284" s="10" t="s">
        <v>1200</v>
      </c>
      <c r="C284" s="31" t="s">
        <v>31</v>
      </c>
      <c r="D284" s="196">
        <v>16267.482000000004</v>
      </c>
      <c r="E284" s="196">
        <f t="shared" si="13"/>
        <v>2440.12</v>
      </c>
      <c r="F284" s="31"/>
      <c r="G284" s="31" t="str">
        <f t="shared" si="14"/>
        <v>Bogotá</v>
      </c>
      <c r="H284" s="31"/>
      <c r="I284" s="5"/>
    </row>
    <row r="285" spans="1:16" x14ac:dyDescent="0.2">
      <c r="A285" s="16">
        <v>13080</v>
      </c>
      <c r="B285" s="10" t="s">
        <v>2668</v>
      </c>
      <c r="C285" s="31" t="s">
        <v>31</v>
      </c>
      <c r="D285" s="196">
        <v>26640</v>
      </c>
      <c r="E285" s="196" t="str">
        <f t="shared" si="13"/>
        <v/>
      </c>
      <c r="F285" s="196">
        <v>0.6</v>
      </c>
      <c r="G285" s="31" t="str">
        <f t="shared" si="14"/>
        <v>Bogotá</v>
      </c>
      <c r="H285" s="31"/>
      <c r="I285" s="5"/>
    </row>
    <row r="286" spans="1:16" x14ac:dyDescent="0.2">
      <c r="A286" s="16">
        <v>13081</v>
      </c>
      <c r="B286" s="10" t="s">
        <v>1386</v>
      </c>
      <c r="C286" s="31" t="s">
        <v>31</v>
      </c>
      <c r="D286" s="196">
        <v>16267.482000000004</v>
      </c>
      <c r="E286" s="196">
        <f t="shared" si="13"/>
        <v>2440.12</v>
      </c>
      <c r="F286" s="31"/>
      <c r="G286" s="31" t="str">
        <f t="shared" si="14"/>
        <v>Bogotá</v>
      </c>
      <c r="H286" s="31"/>
      <c r="I286" s="5"/>
    </row>
    <row r="287" spans="1:16" x14ac:dyDescent="0.2">
      <c r="A287" s="16">
        <v>13082</v>
      </c>
      <c r="B287" s="10" t="s">
        <v>984</v>
      </c>
      <c r="C287" s="31" t="s">
        <v>31</v>
      </c>
      <c r="D287" s="196">
        <v>17894.230200000005</v>
      </c>
      <c r="E287" s="196">
        <f t="shared" si="13"/>
        <v>2684.13</v>
      </c>
      <c r="F287" s="31"/>
      <c r="G287" s="31" t="str">
        <f t="shared" si="14"/>
        <v>Bogotá</v>
      </c>
      <c r="H287" s="31"/>
      <c r="I287" s="5"/>
    </row>
    <row r="288" spans="1:16" x14ac:dyDescent="0.2">
      <c r="A288" s="16">
        <v>13083</v>
      </c>
      <c r="B288" s="10" t="s">
        <v>1469</v>
      </c>
      <c r="C288" s="31" t="s">
        <v>31</v>
      </c>
      <c r="D288" s="196">
        <v>17894.230200000005</v>
      </c>
      <c r="E288" s="196">
        <f t="shared" si="13"/>
        <v>2684.13</v>
      </c>
      <c r="F288" s="31"/>
      <c r="G288" s="31" t="str">
        <f t="shared" si="14"/>
        <v>Bogotá</v>
      </c>
      <c r="H288" s="31"/>
      <c r="I288" s="5"/>
    </row>
    <row r="289" spans="1:9" x14ac:dyDescent="0.2">
      <c r="A289" s="16">
        <v>13084</v>
      </c>
      <c r="B289" s="10" t="s">
        <v>995</v>
      </c>
      <c r="C289" s="31" t="s">
        <v>31</v>
      </c>
      <c r="D289" s="196">
        <v>162</v>
      </c>
      <c r="E289" s="196" t="str">
        <f t="shared" si="13"/>
        <v/>
      </c>
      <c r="F289" s="31">
        <v>0.1</v>
      </c>
      <c r="G289" s="31" t="str">
        <f t="shared" si="14"/>
        <v>Bogotá</v>
      </c>
      <c r="H289" s="31"/>
      <c r="I289" s="5"/>
    </row>
    <row r="290" spans="1:9" x14ac:dyDescent="0.2">
      <c r="A290" s="16">
        <v>13085</v>
      </c>
      <c r="B290" s="10" t="s">
        <v>1209</v>
      </c>
      <c r="C290" s="31" t="s">
        <v>31</v>
      </c>
      <c r="D290" s="196">
        <v>17894.230200000005</v>
      </c>
      <c r="E290" s="196">
        <f t="shared" si="13"/>
        <v>2684.13</v>
      </c>
      <c r="F290" s="31"/>
      <c r="G290" s="31" t="str">
        <f t="shared" si="14"/>
        <v>Bogotá</v>
      </c>
      <c r="H290" s="31"/>
      <c r="I290" s="5"/>
    </row>
    <row r="291" spans="1:9" x14ac:dyDescent="0.2">
      <c r="A291" s="16">
        <v>13086</v>
      </c>
      <c r="B291" s="10" t="s">
        <v>1479</v>
      </c>
      <c r="C291" s="31" t="s">
        <v>31</v>
      </c>
      <c r="D291" s="196">
        <v>14788.620000000003</v>
      </c>
      <c r="E291" s="196">
        <f t="shared" si="13"/>
        <v>2218.29</v>
      </c>
      <c r="F291" s="31"/>
      <c r="G291" s="31" t="str">
        <f t="shared" si="14"/>
        <v>Bogotá</v>
      </c>
      <c r="H291" s="31"/>
      <c r="I291" s="5"/>
    </row>
    <row r="292" spans="1:9" x14ac:dyDescent="0.2">
      <c r="A292" s="16">
        <v>13087</v>
      </c>
      <c r="B292" s="10" t="s">
        <v>1477</v>
      </c>
      <c r="C292" s="31" t="s">
        <v>31</v>
      </c>
      <c r="D292" s="196">
        <v>16267.482000000004</v>
      </c>
      <c r="E292" s="196">
        <f t="shared" si="13"/>
        <v>2440.12</v>
      </c>
      <c r="F292" s="31"/>
      <c r="G292" s="31" t="str">
        <f t="shared" si="14"/>
        <v>Bogotá</v>
      </c>
      <c r="H292" s="31"/>
      <c r="I292" s="5"/>
    </row>
    <row r="293" spans="1:9" x14ac:dyDescent="0.2">
      <c r="A293" s="16">
        <v>13088</v>
      </c>
      <c r="B293" s="10" t="s">
        <v>1004</v>
      </c>
      <c r="C293" s="31" t="s">
        <v>31</v>
      </c>
      <c r="D293" s="196">
        <v>1602.6666666666667</v>
      </c>
      <c r="E293" s="196" t="str">
        <f t="shared" si="13"/>
        <v/>
      </c>
      <c r="F293" s="31">
        <f>+F280*0.95</f>
        <v>1.1399999999999999</v>
      </c>
      <c r="G293" s="31" t="str">
        <f t="shared" si="14"/>
        <v>Bogotá</v>
      </c>
      <c r="H293" s="31"/>
      <c r="I293" s="5"/>
    </row>
    <row r="294" spans="1:9" x14ac:dyDescent="0.2">
      <c r="A294" s="16">
        <v>13089</v>
      </c>
      <c r="B294" s="10" t="s">
        <v>1033</v>
      </c>
      <c r="C294" s="31" t="s">
        <v>31</v>
      </c>
      <c r="D294" s="196">
        <v>12800</v>
      </c>
      <c r="E294" s="196">
        <f t="shared" si="13"/>
        <v>1920</v>
      </c>
      <c r="F294" s="31"/>
      <c r="G294" s="31" t="str">
        <f t="shared" si="14"/>
        <v>Bogotá</v>
      </c>
      <c r="H294" s="31"/>
      <c r="I294" s="5"/>
    </row>
    <row r="295" spans="1:9" x14ac:dyDescent="0.2">
      <c r="A295" s="16">
        <v>13092</v>
      </c>
      <c r="B295" s="10" t="s">
        <v>1036</v>
      </c>
      <c r="C295" s="31" t="s">
        <v>31</v>
      </c>
      <c r="D295" s="196">
        <v>1984.2666666666664</v>
      </c>
      <c r="E295" s="196">
        <f t="shared" si="13"/>
        <v>297.64</v>
      </c>
      <c r="F295" s="31"/>
      <c r="G295" s="31" t="str">
        <f t="shared" si="14"/>
        <v>Bogotá</v>
      </c>
      <c r="H295" s="31"/>
      <c r="I295" s="5"/>
    </row>
    <row r="296" spans="1:9" x14ac:dyDescent="0.2">
      <c r="A296" s="16">
        <v>13093</v>
      </c>
      <c r="B296" s="10" t="s">
        <v>1048</v>
      </c>
      <c r="C296" s="31" t="s">
        <v>31</v>
      </c>
      <c r="D296" s="196">
        <v>1488.1999999999998</v>
      </c>
      <c r="E296" s="196">
        <f t="shared" si="13"/>
        <v>223.23</v>
      </c>
      <c r="F296" s="31"/>
      <c r="G296" s="31" t="str">
        <f t="shared" si="14"/>
        <v>Bogotá</v>
      </c>
      <c r="H296" s="31"/>
      <c r="I296" s="5"/>
    </row>
    <row r="297" spans="1:9" x14ac:dyDescent="0.2">
      <c r="A297" s="86">
        <v>13094</v>
      </c>
      <c r="B297" s="10" t="s">
        <v>1079</v>
      </c>
      <c r="C297" s="31" t="s">
        <v>31</v>
      </c>
      <c r="D297" s="196">
        <v>149</v>
      </c>
      <c r="E297" s="196" t="str">
        <f t="shared" si="13"/>
        <v/>
      </c>
      <c r="F297" s="31">
        <v>0.03</v>
      </c>
      <c r="G297" s="31" t="str">
        <f t="shared" si="14"/>
        <v>Bogotá</v>
      </c>
      <c r="H297" s="31"/>
      <c r="I297" s="5"/>
    </row>
    <row r="298" spans="1:9" x14ac:dyDescent="0.2">
      <c r="A298" s="86">
        <v>13095</v>
      </c>
      <c r="B298" s="10" t="s">
        <v>1080</v>
      </c>
      <c r="C298" s="31" t="s">
        <v>31</v>
      </c>
      <c r="D298" s="196">
        <v>260</v>
      </c>
      <c r="E298" s="196" t="str">
        <f t="shared" si="13"/>
        <v/>
      </c>
      <c r="F298" s="31">
        <v>0.02</v>
      </c>
      <c r="G298" s="31" t="str">
        <f t="shared" si="14"/>
        <v>Bogotá</v>
      </c>
      <c r="H298" s="31"/>
      <c r="I298" s="5"/>
    </row>
    <row r="299" spans="1:9" x14ac:dyDescent="0.2">
      <c r="A299" s="86">
        <v>13096</v>
      </c>
      <c r="B299" s="10" t="s">
        <v>2669</v>
      </c>
      <c r="C299" s="31" t="s">
        <v>31</v>
      </c>
      <c r="D299" s="196">
        <v>7186</v>
      </c>
      <c r="E299" s="196" t="str">
        <f t="shared" si="13"/>
        <v/>
      </c>
      <c r="F299" s="31">
        <v>0.5</v>
      </c>
      <c r="G299" s="31" t="str">
        <f t="shared" si="14"/>
        <v>Bogotá</v>
      </c>
      <c r="H299" s="31"/>
      <c r="I299" s="5"/>
    </row>
    <row r="300" spans="1:9" x14ac:dyDescent="0.2">
      <c r="A300" s="16">
        <v>13098</v>
      </c>
      <c r="B300" s="10" t="s">
        <v>1490</v>
      </c>
      <c r="C300" s="31" t="s">
        <v>31</v>
      </c>
      <c r="D300" s="196">
        <v>18957.714285714286</v>
      </c>
      <c r="E300" s="196" t="str">
        <f t="shared" si="13"/>
        <v/>
      </c>
      <c r="F300" s="196">
        <f>+F247*1.05</f>
        <v>0.81900000000000006</v>
      </c>
      <c r="G300" s="31" t="str">
        <f t="shared" si="14"/>
        <v>Bogotá</v>
      </c>
      <c r="H300" s="31"/>
      <c r="I300" s="5"/>
    </row>
    <row r="301" spans="1:9" x14ac:dyDescent="0.2">
      <c r="A301" s="16">
        <v>13099</v>
      </c>
      <c r="B301" s="10" t="s">
        <v>1221</v>
      </c>
      <c r="C301" s="31" t="s">
        <v>31</v>
      </c>
      <c r="D301" s="196">
        <v>19683.653220000007</v>
      </c>
      <c r="E301" s="196">
        <f t="shared" si="13"/>
        <v>2952.55</v>
      </c>
      <c r="F301" s="31"/>
      <c r="G301" s="31" t="str">
        <f t="shared" si="14"/>
        <v>Bogotá</v>
      </c>
      <c r="H301" s="31"/>
      <c r="I301" s="5"/>
    </row>
    <row r="302" spans="1:9" x14ac:dyDescent="0.2">
      <c r="A302" s="78">
        <v>13100</v>
      </c>
      <c r="B302" s="10" t="s">
        <v>1376</v>
      </c>
      <c r="C302" s="31" t="s">
        <v>31</v>
      </c>
      <c r="D302" s="196">
        <v>17894.230200000005</v>
      </c>
      <c r="E302" s="196">
        <f t="shared" si="13"/>
        <v>2684.13</v>
      </c>
      <c r="F302" s="31"/>
      <c r="G302" s="31" t="str">
        <f t="shared" si="14"/>
        <v>Bogotá</v>
      </c>
      <c r="H302" s="31"/>
      <c r="I302" s="5"/>
    </row>
    <row r="303" spans="1:9" x14ac:dyDescent="0.2">
      <c r="A303" s="16">
        <v>13101</v>
      </c>
      <c r="B303" s="10" t="s">
        <v>1385</v>
      </c>
      <c r="C303" s="31" t="s">
        <v>31</v>
      </c>
      <c r="D303" s="196">
        <v>17894.230200000005</v>
      </c>
      <c r="E303" s="196">
        <f t="shared" si="13"/>
        <v>2684.13</v>
      </c>
      <c r="F303" s="31"/>
      <c r="G303" s="31" t="str">
        <f t="shared" si="14"/>
        <v>Bogotá</v>
      </c>
      <c r="H303" s="31"/>
      <c r="I303" s="5"/>
    </row>
    <row r="304" spans="1:9" x14ac:dyDescent="0.2">
      <c r="A304" s="16">
        <v>13102</v>
      </c>
      <c r="B304" s="10" t="s">
        <v>1388</v>
      </c>
      <c r="C304" s="31" t="s">
        <v>31</v>
      </c>
      <c r="D304" s="196">
        <v>20066</v>
      </c>
      <c r="E304" s="196" t="str">
        <f t="shared" si="13"/>
        <v/>
      </c>
      <c r="F304" s="31">
        <v>0.05</v>
      </c>
      <c r="G304" s="31" t="str">
        <f t="shared" si="14"/>
        <v>Bogotá</v>
      </c>
      <c r="H304" s="31"/>
      <c r="I304" s="5"/>
    </row>
    <row r="305" spans="1:16" x14ac:dyDescent="0.2">
      <c r="A305" s="16">
        <v>13103</v>
      </c>
      <c r="B305" s="10" t="s">
        <v>1398</v>
      </c>
      <c r="C305" s="31" t="s">
        <v>31</v>
      </c>
      <c r="D305" s="196">
        <v>2003.3333333333335</v>
      </c>
      <c r="E305" s="196" t="str">
        <f t="shared" si="13"/>
        <v/>
      </c>
      <c r="F305" s="196">
        <f>+F262*0.8</f>
        <v>0.71200000000000008</v>
      </c>
      <c r="G305" s="31" t="str">
        <f t="shared" si="14"/>
        <v>Bogotá</v>
      </c>
      <c r="H305" s="31"/>
      <c r="I305" s="5"/>
    </row>
    <row r="306" spans="1:16" x14ac:dyDescent="0.2">
      <c r="A306" s="16">
        <v>13104</v>
      </c>
      <c r="B306" s="10" t="s">
        <v>1404</v>
      </c>
      <c r="C306" s="31" t="s">
        <v>31</v>
      </c>
      <c r="D306" s="196">
        <v>14788.620000000003</v>
      </c>
      <c r="E306" s="196">
        <f t="shared" si="13"/>
        <v>2218.29</v>
      </c>
      <c r="F306" s="31"/>
      <c r="G306" s="31" t="str">
        <f t="shared" si="14"/>
        <v>Bogotá</v>
      </c>
      <c r="H306" s="31"/>
      <c r="I306" s="5"/>
    </row>
    <row r="307" spans="1:16" x14ac:dyDescent="0.2">
      <c r="A307" s="16">
        <v>13105</v>
      </c>
      <c r="B307" s="10" t="s">
        <v>3072</v>
      </c>
      <c r="C307" s="31" t="s">
        <v>31</v>
      </c>
      <c r="D307" s="196">
        <v>198824</v>
      </c>
      <c r="E307" s="196" t="str">
        <f t="shared" si="13"/>
        <v/>
      </c>
      <c r="F307" s="31">
        <v>15</v>
      </c>
      <c r="G307" s="31" t="str">
        <f t="shared" si="14"/>
        <v>Bogotá</v>
      </c>
      <c r="H307" s="31"/>
      <c r="I307" s="5"/>
    </row>
    <row r="308" spans="1:16" x14ac:dyDescent="0.2">
      <c r="A308" s="16">
        <v>13106</v>
      </c>
      <c r="B308" s="10" t="s">
        <v>1407</v>
      </c>
      <c r="C308" s="31" t="s">
        <v>31</v>
      </c>
      <c r="D308" s="196">
        <v>33176</v>
      </c>
      <c r="E308" s="196" t="str">
        <f t="shared" si="13"/>
        <v/>
      </c>
      <c r="F308" s="31">
        <f>+F247*1.3</f>
        <v>1.014</v>
      </c>
      <c r="G308" s="31" t="str">
        <f t="shared" si="14"/>
        <v>Bogotá</v>
      </c>
      <c r="H308" s="31"/>
      <c r="I308" s="5"/>
      <c r="P308" s="1" t="s">
        <v>1408</v>
      </c>
    </row>
    <row r="309" spans="1:16" x14ac:dyDescent="0.2">
      <c r="A309" s="16">
        <v>13107</v>
      </c>
      <c r="B309" s="10" t="s">
        <v>2672</v>
      </c>
      <c r="C309" s="31" t="s">
        <v>31</v>
      </c>
      <c r="D309" s="196">
        <v>26640</v>
      </c>
      <c r="E309" s="196" t="str">
        <f t="shared" si="13"/>
        <v/>
      </c>
      <c r="F309" s="196">
        <f>+F285</f>
        <v>0.6</v>
      </c>
      <c r="G309" s="31" t="str">
        <f t="shared" si="14"/>
        <v>Bogotá</v>
      </c>
      <c r="H309" s="31"/>
      <c r="I309" s="5"/>
    </row>
    <row r="310" spans="1:16" x14ac:dyDescent="0.2">
      <c r="A310" s="16">
        <v>13108</v>
      </c>
      <c r="B310" s="10" t="s">
        <v>1417</v>
      </c>
      <c r="C310" s="31" t="s">
        <v>31</v>
      </c>
      <c r="D310" s="196">
        <v>165687</v>
      </c>
      <c r="E310" s="196" t="str">
        <f t="shared" si="13"/>
        <v/>
      </c>
      <c r="F310" s="31">
        <f>19*1.2</f>
        <v>22.8</v>
      </c>
      <c r="G310" s="31" t="str">
        <f t="shared" si="14"/>
        <v>Bogotá</v>
      </c>
      <c r="H310" s="31"/>
      <c r="I310" s="5"/>
    </row>
    <row r="311" spans="1:16" x14ac:dyDescent="0.2">
      <c r="A311" s="16">
        <v>13109</v>
      </c>
      <c r="B311" s="10" t="s">
        <v>1415</v>
      </c>
      <c r="C311" s="31" t="s">
        <v>31</v>
      </c>
      <c r="D311" s="196">
        <v>25474.428571428572</v>
      </c>
      <c r="E311" s="196" t="str">
        <f t="shared" si="13"/>
        <v/>
      </c>
      <c r="F311" s="31">
        <f>+F247*1.1</f>
        <v>0.8580000000000001</v>
      </c>
      <c r="G311" s="31" t="str">
        <f t="shared" si="14"/>
        <v>Bogotá</v>
      </c>
      <c r="H311" s="31"/>
      <c r="I311" s="5"/>
    </row>
    <row r="312" spans="1:16" x14ac:dyDescent="0.2">
      <c r="A312" s="16">
        <v>13110</v>
      </c>
      <c r="B312" s="10" t="s">
        <v>1550</v>
      </c>
      <c r="C312" s="31" t="s">
        <v>31</v>
      </c>
      <c r="D312" s="196">
        <v>12222</v>
      </c>
      <c r="E312" s="196" t="str">
        <f t="shared" si="13"/>
        <v/>
      </c>
      <c r="F312" s="196">
        <v>0.4</v>
      </c>
      <c r="G312" s="31" t="str">
        <f t="shared" si="14"/>
        <v>Bogotá</v>
      </c>
      <c r="H312" s="31"/>
      <c r="I312" s="5"/>
    </row>
    <row r="313" spans="1:16" x14ac:dyDescent="0.2">
      <c r="A313" s="16">
        <v>13111</v>
      </c>
      <c r="B313" s="10" t="s">
        <v>1596</v>
      </c>
      <c r="C313" s="31" t="s">
        <v>31</v>
      </c>
      <c r="D313" s="196">
        <v>12222</v>
      </c>
      <c r="E313" s="196" t="str">
        <f t="shared" si="13"/>
        <v/>
      </c>
      <c r="F313" s="196">
        <v>0.4</v>
      </c>
      <c r="G313" s="31" t="str">
        <f t="shared" si="14"/>
        <v>Bogotá</v>
      </c>
      <c r="H313" s="31"/>
      <c r="I313" s="5"/>
    </row>
    <row r="314" spans="1:16" x14ac:dyDescent="0.2">
      <c r="A314" s="16">
        <v>13112</v>
      </c>
      <c r="B314" s="10" t="s">
        <v>1672</v>
      </c>
      <c r="C314" s="31" t="s">
        <v>31</v>
      </c>
      <c r="D314" s="196">
        <v>1602.6666666666667</v>
      </c>
      <c r="E314" s="196" t="str">
        <f t="shared" si="13"/>
        <v/>
      </c>
      <c r="F314" s="196">
        <f>+F262*0.9</f>
        <v>0.80100000000000005</v>
      </c>
      <c r="G314" s="31" t="str">
        <f t="shared" si="14"/>
        <v>Bogotá</v>
      </c>
      <c r="H314" s="31"/>
      <c r="I314" s="5"/>
    </row>
    <row r="315" spans="1:16" x14ac:dyDescent="0.2">
      <c r="A315" s="16">
        <v>13113</v>
      </c>
      <c r="B315" s="10" t="s">
        <v>1691</v>
      </c>
      <c r="C315" s="31" t="s">
        <v>31</v>
      </c>
      <c r="D315" s="196">
        <v>21312</v>
      </c>
      <c r="E315" s="196" t="str">
        <f t="shared" si="13"/>
        <v/>
      </c>
      <c r="F315" s="31">
        <f>+F309*0.9</f>
        <v>0.54</v>
      </c>
      <c r="G315" s="31" t="str">
        <f t="shared" si="14"/>
        <v>Bogotá</v>
      </c>
      <c r="H315" s="31"/>
      <c r="I315" s="5"/>
    </row>
    <row r="316" spans="1:16" x14ac:dyDescent="0.2">
      <c r="A316" s="16">
        <v>13114</v>
      </c>
      <c r="B316" s="10" t="s">
        <v>1692</v>
      </c>
      <c r="C316" s="31" t="s">
        <v>31</v>
      </c>
      <c r="D316" s="196">
        <v>20066</v>
      </c>
      <c r="E316" s="196" t="str">
        <f t="shared" si="13"/>
        <v/>
      </c>
      <c r="F316" s="196">
        <f>+F304</f>
        <v>0.05</v>
      </c>
      <c r="G316" s="31" t="str">
        <f t="shared" si="14"/>
        <v>Bogotá</v>
      </c>
      <c r="H316" s="31"/>
      <c r="I316" s="5"/>
    </row>
    <row r="317" spans="1:16" x14ac:dyDescent="0.2">
      <c r="A317" s="16">
        <v>13115</v>
      </c>
      <c r="B317" s="10" t="s">
        <v>2646</v>
      </c>
      <c r="C317" s="31" t="s">
        <v>31</v>
      </c>
      <c r="D317" s="196">
        <v>975</v>
      </c>
      <c r="E317" s="196" t="str">
        <f t="shared" si="13"/>
        <v/>
      </c>
      <c r="F317" s="31">
        <v>0.02</v>
      </c>
      <c r="G317" s="31" t="str">
        <f t="shared" si="14"/>
        <v>Bogotá</v>
      </c>
      <c r="H317" s="31"/>
      <c r="I317" s="5"/>
    </row>
    <row r="318" spans="1:16" x14ac:dyDescent="0.2">
      <c r="A318" s="108">
        <v>13116</v>
      </c>
      <c r="B318" s="10" t="s">
        <v>2698</v>
      </c>
      <c r="C318" s="31" t="s">
        <v>31</v>
      </c>
      <c r="D318" s="196">
        <v>11716.699500000001</v>
      </c>
      <c r="E318" s="196" t="str">
        <f t="shared" si="13"/>
        <v/>
      </c>
      <c r="F318" s="196">
        <f>+F257*1.1</f>
        <v>0.8228000000000002</v>
      </c>
      <c r="G318" s="31" t="str">
        <f t="shared" si="14"/>
        <v>Bogotá</v>
      </c>
      <c r="H318" s="31"/>
      <c r="I318" s="5"/>
    </row>
    <row r="319" spans="1:16" x14ac:dyDescent="0.2">
      <c r="A319" s="108">
        <v>13117</v>
      </c>
      <c r="B319" s="10" t="s">
        <v>2709</v>
      </c>
      <c r="C319" s="31" t="s">
        <v>31</v>
      </c>
      <c r="D319" s="196">
        <v>292.5</v>
      </c>
      <c r="E319" s="196" t="str">
        <f t="shared" si="13"/>
        <v/>
      </c>
      <c r="F319" s="196">
        <f>+F317</f>
        <v>0.02</v>
      </c>
      <c r="G319" s="31" t="str">
        <f t="shared" si="14"/>
        <v>Bogotá</v>
      </c>
      <c r="H319" s="31"/>
      <c r="I319" s="5"/>
    </row>
    <row r="320" spans="1:16" x14ac:dyDescent="0.2">
      <c r="A320" s="108">
        <v>13118</v>
      </c>
      <c r="B320" s="10" t="s">
        <v>2884</v>
      </c>
      <c r="C320" s="31" t="s">
        <v>31</v>
      </c>
      <c r="D320" s="196">
        <v>10219.79875</v>
      </c>
      <c r="E320" s="196" t="str">
        <f t="shared" si="13"/>
        <v/>
      </c>
      <c r="F320" s="196">
        <f>+F242</f>
        <v>0.7</v>
      </c>
      <c r="G320" s="31" t="str">
        <f t="shared" si="14"/>
        <v>Bogotá</v>
      </c>
      <c r="H320" s="31"/>
      <c r="I320" s="5"/>
    </row>
    <row r="321" spans="1:16" x14ac:dyDescent="0.2">
      <c r="A321" s="108">
        <v>13119</v>
      </c>
      <c r="B321" s="10" t="s">
        <v>2711</v>
      </c>
      <c r="C321" s="31" t="s">
        <v>31</v>
      </c>
      <c r="D321" s="196">
        <v>4680</v>
      </c>
      <c r="E321" s="196" t="str">
        <f t="shared" si="13"/>
        <v/>
      </c>
      <c r="F321" s="196">
        <f>+F317</f>
        <v>0.02</v>
      </c>
      <c r="G321" s="31" t="str">
        <f t="shared" si="14"/>
        <v>Bogotá</v>
      </c>
      <c r="H321" s="31"/>
      <c r="I321" s="5"/>
    </row>
    <row r="322" spans="1:16" x14ac:dyDescent="0.2">
      <c r="A322" s="108">
        <v>13120</v>
      </c>
      <c r="B322" s="10" t="s">
        <v>2714</v>
      </c>
      <c r="C322" s="31" t="s">
        <v>31</v>
      </c>
      <c r="D322" s="196">
        <v>2720.833333333333</v>
      </c>
      <c r="E322" s="196" t="str">
        <f t="shared" si="13"/>
        <v/>
      </c>
      <c r="F322" s="196">
        <f>+F258</f>
        <v>0.66666666666666663</v>
      </c>
      <c r="G322" s="31" t="str">
        <f t="shared" si="14"/>
        <v>Bogotá</v>
      </c>
      <c r="H322" s="31"/>
      <c r="I322" s="5"/>
    </row>
    <row r="323" spans="1:16" x14ac:dyDescent="0.2">
      <c r="A323" s="108">
        <v>13121</v>
      </c>
      <c r="B323" s="10" t="s">
        <v>2817</v>
      </c>
      <c r="C323" s="31" t="s">
        <v>31</v>
      </c>
      <c r="D323" s="196">
        <v>2404</v>
      </c>
      <c r="E323" s="196" t="str">
        <f t="shared" si="13"/>
        <v/>
      </c>
      <c r="F323" s="196">
        <f>+F262</f>
        <v>0.89</v>
      </c>
      <c r="G323" s="31" t="str">
        <f t="shared" si="14"/>
        <v>Bogotá</v>
      </c>
      <c r="H323" s="31"/>
      <c r="I323" s="5"/>
    </row>
    <row r="324" spans="1:16" x14ac:dyDescent="0.2">
      <c r="A324" s="108">
        <v>13122</v>
      </c>
      <c r="B324" s="10" t="s">
        <v>2717</v>
      </c>
      <c r="C324" s="31" t="s">
        <v>31</v>
      </c>
      <c r="D324" s="196">
        <v>202.5</v>
      </c>
      <c r="E324" s="196" t="str">
        <f t="shared" si="13"/>
        <v/>
      </c>
      <c r="F324" s="196">
        <f>+F289</f>
        <v>0.1</v>
      </c>
      <c r="G324" s="31" t="str">
        <f t="shared" si="14"/>
        <v>Bogotá</v>
      </c>
      <c r="H324" s="31"/>
      <c r="I324" s="5"/>
    </row>
    <row r="325" spans="1:16" x14ac:dyDescent="0.2">
      <c r="A325" s="108">
        <v>13123</v>
      </c>
      <c r="B325" s="10" t="s">
        <v>2774</v>
      </c>
      <c r="C325" s="31" t="s">
        <v>31</v>
      </c>
      <c r="D325" s="196">
        <v>20467.5</v>
      </c>
      <c r="E325" s="196" t="str">
        <f t="shared" si="13"/>
        <v/>
      </c>
      <c r="F325" s="196">
        <f>+F329</f>
        <v>0.12</v>
      </c>
      <c r="G325" s="31" t="str">
        <f t="shared" si="14"/>
        <v>Bogotá</v>
      </c>
      <c r="H325" s="31"/>
      <c r="I325" s="5"/>
    </row>
    <row r="326" spans="1:16" x14ac:dyDescent="0.2">
      <c r="A326" s="108">
        <v>13124</v>
      </c>
      <c r="B326" s="10" t="s">
        <v>2780</v>
      </c>
      <c r="C326" s="31" t="s">
        <v>31</v>
      </c>
      <c r="D326" s="196">
        <v>25314.400000000001</v>
      </c>
      <c r="E326" s="196" t="str">
        <f t="shared" si="13"/>
        <v/>
      </c>
      <c r="F326" s="196">
        <f>+F197</f>
        <v>0.5</v>
      </c>
      <c r="G326" s="31" t="str">
        <f t="shared" si="14"/>
        <v>Bogotá</v>
      </c>
      <c r="H326" s="31"/>
      <c r="I326" s="5"/>
    </row>
    <row r="327" spans="1:16" x14ac:dyDescent="0.2">
      <c r="A327" s="108">
        <v>13125</v>
      </c>
      <c r="B327" s="10" t="s">
        <v>2781</v>
      </c>
      <c r="C327" s="31" t="s">
        <v>31</v>
      </c>
      <c r="D327" s="196">
        <v>49707.21</v>
      </c>
      <c r="E327" s="196" t="str">
        <f t="shared" si="13"/>
        <v/>
      </c>
      <c r="F327" s="196">
        <f>+F256</f>
        <v>0.51</v>
      </c>
      <c r="G327" s="31" t="str">
        <f t="shared" si="14"/>
        <v>Bogotá</v>
      </c>
      <c r="H327" s="31"/>
      <c r="I327" s="5"/>
    </row>
    <row r="328" spans="1:16" x14ac:dyDescent="0.2">
      <c r="A328" s="108">
        <v>13126</v>
      </c>
      <c r="B328" s="10" t="s">
        <v>2782</v>
      </c>
      <c r="C328" s="31" t="s">
        <v>31</v>
      </c>
      <c r="D328" s="196">
        <v>10651.545</v>
      </c>
      <c r="E328" s="196" t="str">
        <f t="shared" si="13"/>
        <v/>
      </c>
      <c r="F328" s="196">
        <f>+F256</f>
        <v>0.51</v>
      </c>
      <c r="G328" s="31" t="str">
        <f t="shared" si="14"/>
        <v>Bogotá</v>
      </c>
      <c r="H328" s="31"/>
      <c r="I328" s="5"/>
    </row>
    <row r="329" spans="1:16" x14ac:dyDescent="0.2">
      <c r="A329" s="108">
        <v>13127</v>
      </c>
      <c r="B329" s="10" t="s">
        <v>2806</v>
      </c>
      <c r="C329" s="31" t="s">
        <v>31</v>
      </c>
      <c r="D329" s="196">
        <v>13645</v>
      </c>
      <c r="E329" s="196" t="str">
        <f t="shared" si="13"/>
        <v/>
      </c>
      <c r="F329" s="196">
        <f>+F592</f>
        <v>0.12</v>
      </c>
      <c r="G329" s="31" t="str">
        <f t="shared" si="14"/>
        <v>Bogotá</v>
      </c>
      <c r="H329" s="31"/>
      <c r="I329" s="5"/>
    </row>
    <row r="330" spans="1:16" x14ac:dyDescent="0.2">
      <c r="A330" s="108">
        <v>13128</v>
      </c>
      <c r="B330" s="10" t="s">
        <v>2812</v>
      </c>
      <c r="C330" s="31" t="s">
        <v>31</v>
      </c>
      <c r="D330" s="196">
        <v>21303.09</v>
      </c>
      <c r="E330" s="196" t="str">
        <f t="shared" si="13"/>
        <v/>
      </c>
      <c r="F330" s="196">
        <f>+F256</f>
        <v>0.51</v>
      </c>
      <c r="G330" s="31" t="str">
        <f t="shared" si="14"/>
        <v>Bogotá</v>
      </c>
      <c r="H330" s="31"/>
      <c r="I330" s="5"/>
    </row>
    <row r="331" spans="1:16" x14ac:dyDescent="0.2">
      <c r="A331" s="108">
        <v>13129</v>
      </c>
      <c r="B331" s="10" t="s">
        <v>2813</v>
      </c>
      <c r="C331" s="31" t="s">
        <v>31</v>
      </c>
      <c r="D331" s="196">
        <v>71010.3</v>
      </c>
      <c r="E331" s="196" t="str">
        <f t="shared" si="13"/>
        <v/>
      </c>
      <c r="F331" s="196">
        <f>+F256</f>
        <v>0.51</v>
      </c>
      <c r="G331" s="31" t="str">
        <f t="shared" si="14"/>
        <v>Bogotá</v>
      </c>
      <c r="H331" s="31"/>
      <c r="I331" s="5"/>
    </row>
    <row r="332" spans="1:16" x14ac:dyDescent="0.2">
      <c r="A332" s="108">
        <v>13130</v>
      </c>
      <c r="B332" s="10" t="s">
        <v>2872</v>
      </c>
      <c r="C332" s="31" t="s">
        <v>31</v>
      </c>
      <c r="D332" s="196">
        <v>12222</v>
      </c>
      <c r="E332" s="196">
        <f>IF(F332="",ROUND(15%*D332,2),"")</f>
        <v>1833.3</v>
      </c>
      <c r="F332" s="31"/>
      <c r="G332" s="31" t="str">
        <f>IF(D332="","","Bogotá")</f>
        <v>Bogotá</v>
      </c>
      <c r="H332" s="31"/>
      <c r="I332" s="5"/>
    </row>
    <row r="333" spans="1:16" x14ac:dyDescent="0.2">
      <c r="A333" s="17" t="s">
        <v>1185</v>
      </c>
      <c r="B333" s="37" t="s">
        <v>1184</v>
      </c>
      <c r="C333" s="10"/>
      <c r="D333" s="31"/>
      <c r="E333" s="196">
        <f t="shared" si="13"/>
        <v>0</v>
      </c>
      <c r="F333" s="31"/>
      <c r="G333" s="31" t="str">
        <f t="shared" si="14"/>
        <v/>
      </c>
      <c r="H333" s="31">
        <v>30</v>
      </c>
      <c r="I333" s="5"/>
      <c r="J333" s="17"/>
      <c r="K333" s="17"/>
      <c r="L333" s="17"/>
      <c r="M333" s="17"/>
      <c r="N333" s="17"/>
    </row>
    <row r="334" spans="1:16" x14ac:dyDescent="0.2">
      <c r="A334" s="78">
        <v>14015</v>
      </c>
      <c r="B334" s="10" t="s">
        <v>1186</v>
      </c>
      <c r="C334" s="31" t="s">
        <v>31</v>
      </c>
      <c r="D334" s="196">
        <v>46514.57562982005</v>
      </c>
      <c r="E334" s="196" t="str">
        <f t="shared" ref="E334:E397" si="15">IF(F334="",ROUND(15%*D334,2),"")</f>
        <v/>
      </c>
      <c r="F334" s="31">
        <v>52.8</v>
      </c>
      <c r="G334" s="31" t="str">
        <f t="shared" si="14"/>
        <v>Bogotá</v>
      </c>
      <c r="H334" s="31"/>
      <c r="I334" s="5"/>
    </row>
    <row r="335" spans="1:16" x14ac:dyDescent="0.2">
      <c r="A335" s="78">
        <v>14017</v>
      </c>
      <c r="B335" s="10" t="s">
        <v>673</v>
      </c>
      <c r="C335" s="31" t="s">
        <v>31</v>
      </c>
      <c r="D335" s="196">
        <v>12222</v>
      </c>
      <c r="E335" s="196" t="str">
        <f t="shared" si="15"/>
        <v/>
      </c>
      <c r="F335" s="196">
        <v>0.4</v>
      </c>
      <c r="G335" s="31" t="str">
        <f t="shared" si="14"/>
        <v>Bogotá</v>
      </c>
      <c r="H335" s="31"/>
      <c r="I335" s="5"/>
      <c r="J335" s="1" t="s">
        <v>677</v>
      </c>
    </row>
    <row r="336" spans="1:16" x14ac:dyDescent="0.2">
      <c r="A336" s="78">
        <v>14018</v>
      </c>
      <c r="B336" s="10" t="s">
        <v>681</v>
      </c>
      <c r="C336" s="31" t="s">
        <v>58</v>
      </c>
      <c r="D336" s="196">
        <v>2767.6</v>
      </c>
      <c r="E336" s="196" t="str">
        <f t="shared" si="15"/>
        <v/>
      </c>
      <c r="F336" s="197">
        <v>0.18</v>
      </c>
      <c r="G336" s="31" t="str">
        <f t="shared" si="14"/>
        <v>Bogotá</v>
      </c>
      <c r="H336" s="31"/>
      <c r="I336" s="5"/>
      <c r="J336" s="1" t="s">
        <v>680</v>
      </c>
      <c r="P336" s="1" t="s">
        <v>1401</v>
      </c>
    </row>
    <row r="337" spans="1:16" x14ac:dyDescent="0.2">
      <c r="A337" s="16">
        <v>14019</v>
      </c>
      <c r="B337" s="10" t="s">
        <v>683</v>
      </c>
      <c r="C337" s="31" t="s">
        <v>58</v>
      </c>
      <c r="D337" s="196">
        <v>4151.3999999999996</v>
      </c>
      <c r="E337" s="196" t="str">
        <f t="shared" si="15"/>
        <v/>
      </c>
      <c r="F337" s="197">
        <v>0.41</v>
      </c>
      <c r="G337" s="31" t="str">
        <f t="shared" si="14"/>
        <v>Bogotá</v>
      </c>
      <c r="H337" s="31"/>
      <c r="I337" s="5"/>
      <c r="J337" s="1" t="s">
        <v>682</v>
      </c>
      <c r="P337" s="1" t="s">
        <v>1399</v>
      </c>
    </row>
    <row r="338" spans="1:16" x14ac:dyDescent="0.2">
      <c r="A338" s="180">
        <v>14030</v>
      </c>
      <c r="B338" s="10" t="s">
        <v>1181</v>
      </c>
      <c r="C338" s="31" t="s">
        <v>58</v>
      </c>
      <c r="D338" s="196">
        <v>5535.2</v>
      </c>
      <c r="E338" s="196" t="str">
        <f t="shared" si="15"/>
        <v/>
      </c>
      <c r="F338" s="197">
        <v>0.77</v>
      </c>
      <c r="G338" s="31" t="str">
        <f t="shared" si="14"/>
        <v>Bogotá</v>
      </c>
      <c r="H338" s="31"/>
      <c r="I338" s="5"/>
      <c r="J338" s="1" t="s">
        <v>682</v>
      </c>
      <c r="P338" s="1" t="s">
        <v>1400</v>
      </c>
    </row>
    <row r="339" spans="1:16" x14ac:dyDescent="0.2">
      <c r="A339" s="78">
        <v>14020</v>
      </c>
      <c r="B339" s="10" t="s">
        <v>684</v>
      </c>
      <c r="C339" s="31" t="s">
        <v>345</v>
      </c>
      <c r="D339" s="196">
        <v>8400</v>
      </c>
      <c r="E339" s="196" t="str">
        <f t="shared" si="15"/>
        <v/>
      </c>
      <c r="F339" s="31">
        <v>1</v>
      </c>
      <c r="G339" s="31" t="str">
        <f t="shared" si="14"/>
        <v>Bogotá</v>
      </c>
      <c r="H339" s="31"/>
      <c r="I339" s="5"/>
      <c r="J339" s="1" t="s">
        <v>676</v>
      </c>
    </row>
    <row r="340" spans="1:16" x14ac:dyDescent="0.2">
      <c r="A340" s="78">
        <v>14021</v>
      </c>
      <c r="B340" s="10" t="s">
        <v>686</v>
      </c>
      <c r="C340" s="31" t="s">
        <v>31</v>
      </c>
      <c r="D340" s="196">
        <v>12345</v>
      </c>
      <c r="E340" s="196" t="str">
        <f t="shared" si="15"/>
        <v/>
      </c>
      <c r="F340" s="197">
        <v>1</v>
      </c>
      <c r="G340" s="31" t="str">
        <f t="shared" si="14"/>
        <v>Bogotá</v>
      </c>
      <c r="H340" s="31"/>
      <c r="I340" s="5"/>
      <c r="J340" s="1" t="s">
        <v>685</v>
      </c>
      <c r="K340" s="1">
        <v>10004851</v>
      </c>
      <c r="P340" s="1" t="s">
        <v>1396</v>
      </c>
    </row>
    <row r="341" spans="1:16" x14ac:dyDescent="0.2">
      <c r="A341" s="78">
        <v>14022</v>
      </c>
      <c r="B341" s="10" t="s">
        <v>691</v>
      </c>
      <c r="C341" s="31" t="s">
        <v>31</v>
      </c>
      <c r="D341" s="196">
        <v>18517.5</v>
      </c>
      <c r="E341" s="196" t="str">
        <f t="shared" si="15"/>
        <v/>
      </c>
      <c r="F341" s="31">
        <f>+F340*1.1</f>
        <v>1.1000000000000001</v>
      </c>
      <c r="G341" s="31" t="str">
        <f t="shared" si="14"/>
        <v>Bogotá</v>
      </c>
      <c r="H341" s="31"/>
      <c r="I341" s="5"/>
      <c r="J341" s="1" t="s">
        <v>690</v>
      </c>
      <c r="K341" s="1">
        <v>10020343</v>
      </c>
    </row>
    <row r="342" spans="1:16" x14ac:dyDescent="0.2">
      <c r="A342" s="78">
        <v>14023</v>
      </c>
      <c r="B342" s="10" t="s">
        <v>2875</v>
      </c>
      <c r="C342" s="31" t="s">
        <v>31</v>
      </c>
      <c r="D342" s="196">
        <v>38140</v>
      </c>
      <c r="E342" s="196" t="str">
        <f t="shared" si="15"/>
        <v/>
      </c>
      <c r="F342" s="31">
        <v>4.5</v>
      </c>
      <c r="G342" s="31" t="str">
        <f t="shared" si="14"/>
        <v>Bogotá</v>
      </c>
      <c r="H342" s="31"/>
      <c r="I342" s="5"/>
      <c r="J342" s="1" t="s">
        <v>693</v>
      </c>
      <c r="K342" s="1">
        <v>10008066</v>
      </c>
    </row>
    <row r="343" spans="1:16" x14ac:dyDescent="0.2">
      <c r="A343" s="78">
        <v>14024</v>
      </c>
      <c r="B343" s="10" t="s">
        <v>2876</v>
      </c>
      <c r="C343" s="31" t="s">
        <v>31</v>
      </c>
      <c r="D343" s="196">
        <v>50853.333333333336</v>
      </c>
      <c r="E343" s="196" t="str">
        <f t="shared" si="15"/>
        <v/>
      </c>
      <c r="F343" s="196">
        <f>+F342/6*8</f>
        <v>6</v>
      </c>
      <c r="G343" s="31" t="str">
        <f t="shared" si="14"/>
        <v>Bogotá</v>
      </c>
      <c r="H343" s="31"/>
      <c r="I343" s="5"/>
      <c r="J343" s="1" t="s">
        <v>692</v>
      </c>
      <c r="K343" s="1">
        <v>10008069</v>
      </c>
    </row>
    <row r="344" spans="1:16" x14ac:dyDescent="0.2">
      <c r="A344" s="78">
        <v>14025</v>
      </c>
      <c r="B344" s="10" t="s">
        <v>697</v>
      </c>
      <c r="C344" s="31" t="s">
        <v>31</v>
      </c>
      <c r="D344" s="196">
        <v>11683</v>
      </c>
      <c r="E344" s="196">
        <f t="shared" si="15"/>
        <v>1752.45</v>
      </c>
      <c r="F344" s="31"/>
      <c r="G344" s="31" t="str">
        <f t="shared" si="14"/>
        <v>Bogotá</v>
      </c>
      <c r="H344" s="31"/>
      <c r="I344" s="5"/>
      <c r="J344" s="1" t="s">
        <v>694</v>
      </c>
    </row>
    <row r="345" spans="1:16" x14ac:dyDescent="0.2">
      <c r="A345" s="78">
        <v>14026</v>
      </c>
      <c r="B345" s="10" t="s">
        <v>696</v>
      </c>
      <c r="C345" s="31" t="s">
        <v>31</v>
      </c>
      <c r="D345" s="196">
        <v>32358</v>
      </c>
      <c r="E345" s="196" t="str">
        <f t="shared" si="15"/>
        <v/>
      </c>
      <c r="F345" s="31">
        <v>5.5</v>
      </c>
      <c r="G345" s="31" t="str">
        <f t="shared" si="14"/>
        <v>Bogotá</v>
      </c>
      <c r="H345" s="31"/>
      <c r="I345" s="5"/>
      <c r="J345" s="1" t="s">
        <v>695</v>
      </c>
      <c r="K345" s="1">
        <v>10007656</v>
      </c>
    </row>
    <row r="346" spans="1:16" x14ac:dyDescent="0.2">
      <c r="A346" s="78">
        <v>14027</v>
      </c>
      <c r="B346" s="10" t="s">
        <v>711</v>
      </c>
      <c r="C346" s="31" t="s">
        <v>31</v>
      </c>
      <c r="D346" s="196">
        <v>237300</v>
      </c>
      <c r="E346" s="196" t="str">
        <f t="shared" si="15"/>
        <v/>
      </c>
      <c r="F346" s="31">
        <v>22.2</v>
      </c>
      <c r="G346" s="31" t="str">
        <f t="shared" si="14"/>
        <v>Bogotá</v>
      </c>
      <c r="H346" s="31"/>
      <c r="I346" s="5"/>
      <c r="J346" s="1" t="s">
        <v>710</v>
      </c>
      <c r="K346" s="1">
        <v>10005690</v>
      </c>
    </row>
    <row r="347" spans="1:16" x14ac:dyDescent="0.2">
      <c r="A347" s="78">
        <v>14028</v>
      </c>
      <c r="B347" s="10" t="s">
        <v>657</v>
      </c>
      <c r="C347" s="31" t="s">
        <v>58</v>
      </c>
      <c r="D347" s="196">
        <v>2022</v>
      </c>
      <c r="E347" s="196">
        <f t="shared" si="15"/>
        <v>303.3</v>
      </c>
      <c r="F347" s="197"/>
      <c r="G347" s="31" t="str">
        <f t="shared" ref="G347:G409" si="16">IF(D347="","","Bogotá")</f>
        <v>Bogotá</v>
      </c>
      <c r="H347" s="31"/>
      <c r="I347" s="5"/>
      <c r="J347" s="1" t="s">
        <v>615</v>
      </c>
      <c r="K347" s="1">
        <v>205169</v>
      </c>
    </row>
    <row r="348" spans="1:16" x14ac:dyDescent="0.2">
      <c r="A348" s="78">
        <v>14029</v>
      </c>
      <c r="B348" s="10" t="s">
        <v>658</v>
      </c>
      <c r="C348" s="31" t="s">
        <v>58</v>
      </c>
      <c r="D348" s="196">
        <v>2696</v>
      </c>
      <c r="E348" s="196">
        <f t="shared" si="15"/>
        <v>404.4</v>
      </c>
      <c r="F348" s="197"/>
      <c r="G348" s="31" t="str">
        <f t="shared" si="16"/>
        <v>Bogotá</v>
      </c>
      <c r="H348" s="31"/>
      <c r="I348" s="5"/>
      <c r="J348" s="1" t="s">
        <v>615</v>
      </c>
      <c r="K348" s="1">
        <v>10002479</v>
      </c>
    </row>
    <row r="349" spans="1:16" x14ac:dyDescent="0.2">
      <c r="A349" s="16">
        <v>14031</v>
      </c>
      <c r="B349" s="10" t="s">
        <v>1402</v>
      </c>
      <c r="C349" s="31" t="s">
        <v>31</v>
      </c>
      <c r="D349" s="196">
        <v>27120</v>
      </c>
      <c r="E349" s="196" t="str">
        <f t="shared" si="15"/>
        <v/>
      </c>
      <c r="F349" s="197">
        <v>3.9</v>
      </c>
      <c r="G349" s="31" t="str">
        <f t="shared" si="16"/>
        <v>Bogotá</v>
      </c>
      <c r="H349" s="31"/>
      <c r="I349" s="5"/>
    </row>
    <row r="350" spans="1:16" x14ac:dyDescent="0.2">
      <c r="A350" s="16">
        <v>14032</v>
      </c>
      <c r="B350" s="10" t="s">
        <v>1424</v>
      </c>
      <c r="C350" s="31" t="s">
        <v>31</v>
      </c>
      <c r="D350" s="196">
        <v>6173</v>
      </c>
      <c r="E350" s="196" t="str">
        <f t="shared" si="15"/>
        <v/>
      </c>
      <c r="F350" s="196">
        <f>+F157</f>
        <v>0.25</v>
      </c>
      <c r="G350" s="31" t="str">
        <f t="shared" si="16"/>
        <v>Bogotá</v>
      </c>
      <c r="H350" s="31"/>
      <c r="I350" s="5"/>
    </row>
    <row r="351" spans="1:16" x14ac:dyDescent="0.2">
      <c r="A351" s="108">
        <v>14033</v>
      </c>
      <c r="B351" s="10" t="s">
        <v>2877</v>
      </c>
      <c r="C351" s="31" t="s">
        <v>31</v>
      </c>
      <c r="D351" s="196">
        <v>67982.877192982458</v>
      </c>
      <c r="E351" s="196" t="str">
        <f t="shared" si="15"/>
        <v/>
      </c>
      <c r="F351" s="196">
        <f>+F343*1.2</f>
        <v>7.1999999999999993</v>
      </c>
      <c r="G351" s="31" t="str">
        <f t="shared" si="16"/>
        <v>Bogotá</v>
      </c>
      <c r="H351" s="31"/>
      <c r="I351" s="5"/>
    </row>
    <row r="352" spans="1:16" x14ac:dyDescent="0.2">
      <c r="A352" s="17" t="s">
        <v>61</v>
      </c>
      <c r="B352" s="37" t="s">
        <v>62</v>
      </c>
      <c r="C352" s="31"/>
      <c r="D352" s="31"/>
      <c r="E352" s="196">
        <f t="shared" si="15"/>
        <v>0</v>
      </c>
      <c r="F352" s="31"/>
      <c r="G352" s="31" t="str">
        <f t="shared" si="16"/>
        <v/>
      </c>
      <c r="H352" s="31">
        <v>30</v>
      </c>
      <c r="I352" s="5"/>
      <c r="J352" s="17"/>
      <c r="K352" s="17"/>
      <c r="L352" s="17"/>
      <c r="M352" s="17"/>
      <c r="N352" s="17"/>
    </row>
    <row r="353" spans="1:19" x14ac:dyDescent="0.2">
      <c r="A353" s="78">
        <v>15001</v>
      </c>
      <c r="B353" s="10" t="s">
        <v>2886</v>
      </c>
      <c r="C353" s="31" t="s">
        <v>31</v>
      </c>
      <c r="D353" s="196">
        <v>265550</v>
      </c>
      <c r="E353" s="196" t="str">
        <f t="shared" si="15"/>
        <v/>
      </c>
      <c r="F353" s="197">
        <v>3.4</v>
      </c>
      <c r="G353" s="31" t="str">
        <f t="shared" si="16"/>
        <v>Bogotá</v>
      </c>
      <c r="H353" s="31"/>
      <c r="I353" s="5"/>
    </row>
    <row r="354" spans="1:19" x14ac:dyDescent="0.2">
      <c r="A354" s="78">
        <v>15002</v>
      </c>
      <c r="B354" s="10" t="s">
        <v>80</v>
      </c>
      <c r="C354" s="31" t="s">
        <v>31</v>
      </c>
      <c r="D354" s="196">
        <v>7021.49676092545</v>
      </c>
      <c r="E354" s="196" t="str">
        <f t="shared" si="15"/>
        <v/>
      </c>
      <c r="F354" s="31">
        <v>0.13</v>
      </c>
      <c r="G354" s="31" t="str">
        <f t="shared" si="16"/>
        <v>Bogotá</v>
      </c>
      <c r="H354" s="31"/>
      <c r="I354" s="5"/>
    </row>
    <row r="355" spans="1:19" x14ac:dyDescent="0.2">
      <c r="A355" s="78">
        <v>15003</v>
      </c>
      <c r="B355" s="10" t="s">
        <v>81</v>
      </c>
      <c r="C355" s="31" t="s">
        <v>31</v>
      </c>
      <c r="D355" s="196">
        <v>60875.695218508998</v>
      </c>
      <c r="E355" s="196" t="str">
        <f t="shared" si="15"/>
        <v/>
      </c>
      <c r="F355" s="197">
        <f>2400*0.5*0.5*0.45</f>
        <v>270</v>
      </c>
      <c r="G355" s="31" t="str">
        <f t="shared" si="16"/>
        <v>Bogotá</v>
      </c>
      <c r="H355" s="31"/>
      <c r="I355" s="5"/>
    </row>
    <row r="356" spans="1:19" x14ac:dyDescent="0.2">
      <c r="A356" s="78">
        <v>15004</v>
      </c>
      <c r="B356" s="10" t="s">
        <v>64</v>
      </c>
      <c r="C356" s="31" t="s">
        <v>31</v>
      </c>
      <c r="D356" s="196">
        <v>11975.174087403599</v>
      </c>
      <c r="E356" s="196" t="str">
        <f t="shared" si="15"/>
        <v/>
      </c>
      <c r="F356" s="31">
        <v>0.13</v>
      </c>
      <c r="G356" s="31" t="str">
        <f t="shared" si="16"/>
        <v>Bogotá</v>
      </c>
      <c r="H356" s="31"/>
      <c r="I356" s="5"/>
    </row>
    <row r="357" spans="1:19" x14ac:dyDescent="0.2">
      <c r="A357" s="78">
        <v>15005</v>
      </c>
      <c r="B357" s="10" t="s">
        <v>63</v>
      </c>
      <c r="C357" s="31" t="s">
        <v>31</v>
      </c>
      <c r="D357" s="196">
        <v>7396.4310539845765</v>
      </c>
      <c r="E357" s="196" t="str">
        <f t="shared" si="15"/>
        <v/>
      </c>
      <c r="F357" s="31">
        <v>0.03</v>
      </c>
      <c r="G357" s="31" t="str">
        <f t="shared" si="16"/>
        <v>Bogotá</v>
      </c>
      <c r="H357" s="31"/>
      <c r="I357" s="5"/>
    </row>
    <row r="358" spans="1:19" x14ac:dyDescent="0.2">
      <c r="A358" s="180">
        <v>15010</v>
      </c>
      <c r="B358" s="10" t="s">
        <v>82</v>
      </c>
      <c r="C358" s="31" t="s">
        <v>31</v>
      </c>
      <c r="D358" s="196">
        <v>533.99732647814903</v>
      </c>
      <c r="E358" s="196">
        <f t="shared" si="15"/>
        <v>80.099999999999994</v>
      </c>
      <c r="F358" s="31"/>
      <c r="G358" s="31" t="str">
        <f t="shared" si="16"/>
        <v>Bogotá</v>
      </c>
      <c r="H358" s="31"/>
      <c r="I358" s="5"/>
    </row>
    <row r="359" spans="1:19" x14ac:dyDescent="0.2">
      <c r="A359" s="78">
        <v>29001</v>
      </c>
      <c r="B359" s="10" t="s">
        <v>162</v>
      </c>
      <c r="C359" s="31" t="s">
        <v>31</v>
      </c>
      <c r="D359" s="196">
        <v>8964.3380976863755</v>
      </c>
      <c r="E359" s="196" t="str">
        <f t="shared" si="15"/>
        <v/>
      </c>
      <c r="F359" s="31">
        <v>0.13</v>
      </c>
      <c r="G359" s="31" t="str">
        <f t="shared" si="16"/>
        <v>Bogotá</v>
      </c>
      <c r="H359" s="31"/>
      <c r="I359" s="5"/>
    </row>
    <row r="360" spans="1:19" x14ac:dyDescent="0.2">
      <c r="A360" s="180">
        <v>29002</v>
      </c>
      <c r="B360" s="10" t="s">
        <v>163</v>
      </c>
      <c r="C360" s="31" t="s">
        <v>31</v>
      </c>
      <c r="D360" s="196">
        <v>8964.3380976863755</v>
      </c>
      <c r="E360" s="196">
        <f t="shared" si="15"/>
        <v>1344.65</v>
      </c>
      <c r="F360" s="31"/>
      <c r="G360" s="31" t="str">
        <f t="shared" si="16"/>
        <v>Bogotá</v>
      </c>
      <c r="H360" s="31"/>
      <c r="I360" s="5"/>
    </row>
    <row r="361" spans="1:19" x14ac:dyDescent="0.2">
      <c r="A361" s="78">
        <v>15013</v>
      </c>
      <c r="B361" s="10" t="s">
        <v>2885</v>
      </c>
      <c r="C361" s="31" t="s">
        <v>31</v>
      </c>
      <c r="D361" s="196">
        <v>75782.173778920318</v>
      </c>
      <c r="E361" s="196" t="str">
        <f t="shared" ref="E361" si="17">IF(F361="",ROUND(15%*D361,2),"")</f>
        <v/>
      </c>
      <c r="F361" s="197">
        <v>4.0999999999999996</v>
      </c>
      <c r="G361" s="31" t="str">
        <f t="shared" ref="G361" si="18">IF(D361="","","Bogotá")</f>
        <v>Bogotá</v>
      </c>
      <c r="H361" s="31"/>
      <c r="I361" s="5"/>
      <c r="P361" s="1" t="s">
        <v>1863</v>
      </c>
      <c r="S361" s="1" t="s">
        <v>2770</v>
      </c>
    </row>
    <row r="362" spans="1:19" x14ac:dyDescent="0.2">
      <c r="A362" s="78">
        <v>15014</v>
      </c>
      <c r="B362" s="10" t="s">
        <v>730</v>
      </c>
      <c r="C362" s="31" t="s">
        <v>31</v>
      </c>
      <c r="D362" s="196">
        <v>22076</v>
      </c>
      <c r="E362" s="196" t="str">
        <f t="shared" si="15"/>
        <v/>
      </c>
      <c r="F362" s="31">
        <v>0.2</v>
      </c>
      <c r="G362" s="31" t="str">
        <f t="shared" si="16"/>
        <v>Bogotá</v>
      </c>
      <c r="H362" s="31"/>
      <c r="I362" s="5"/>
      <c r="J362" s="1" t="s">
        <v>805</v>
      </c>
    </row>
    <row r="363" spans="1:19" x14ac:dyDescent="0.2">
      <c r="A363" s="78">
        <v>15015</v>
      </c>
      <c r="B363" s="10" t="s">
        <v>733</v>
      </c>
      <c r="C363" s="31" t="s">
        <v>31</v>
      </c>
      <c r="D363" s="196">
        <v>32488</v>
      </c>
      <c r="E363" s="196" t="str">
        <f t="shared" si="15"/>
        <v/>
      </c>
      <c r="F363" s="31">
        <v>0.3</v>
      </c>
      <c r="G363" s="31" t="str">
        <f t="shared" si="16"/>
        <v>Bogotá</v>
      </c>
      <c r="H363" s="31"/>
      <c r="I363" s="5"/>
      <c r="J363" s="1" t="s">
        <v>732</v>
      </c>
      <c r="K363" s="1">
        <v>10003904</v>
      </c>
      <c r="P363" s="1" t="s">
        <v>1426</v>
      </c>
    </row>
    <row r="364" spans="1:19" x14ac:dyDescent="0.2">
      <c r="A364" s="78">
        <v>15016</v>
      </c>
      <c r="B364" s="10" t="s">
        <v>735</v>
      </c>
      <c r="C364" s="31" t="s">
        <v>31</v>
      </c>
      <c r="D364" s="196">
        <v>32488</v>
      </c>
      <c r="E364" s="196" t="str">
        <f t="shared" si="15"/>
        <v/>
      </c>
      <c r="F364" s="196">
        <f>+F363</f>
        <v>0.3</v>
      </c>
      <c r="G364" s="31" t="str">
        <f t="shared" si="16"/>
        <v>Bogotá</v>
      </c>
      <c r="H364" s="31"/>
      <c r="I364" s="5"/>
      <c r="J364" s="1" t="s">
        <v>734</v>
      </c>
      <c r="K364" s="1">
        <v>10003874</v>
      </c>
    </row>
    <row r="365" spans="1:19" x14ac:dyDescent="0.2">
      <c r="A365" s="16">
        <v>15017</v>
      </c>
      <c r="B365" s="10" t="s">
        <v>988</v>
      </c>
      <c r="C365" s="31" t="s">
        <v>31</v>
      </c>
      <c r="D365" s="196">
        <v>15529</v>
      </c>
      <c r="E365" s="196" t="str">
        <f t="shared" si="15"/>
        <v/>
      </c>
      <c r="F365" s="31">
        <v>0.25</v>
      </c>
      <c r="G365" s="31" t="str">
        <f t="shared" si="16"/>
        <v>Bogotá</v>
      </c>
      <c r="H365" s="31"/>
      <c r="I365" s="5"/>
    </row>
    <row r="366" spans="1:19" x14ac:dyDescent="0.2">
      <c r="A366" s="78">
        <v>15018</v>
      </c>
      <c r="B366" s="10" t="s">
        <v>1383</v>
      </c>
      <c r="C366" s="31" t="s">
        <v>31</v>
      </c>
      <c r="D366" s="196">
        <v>32488</v>
      </c>
      <c r="E366" s="196" t="str">
        <f t="shared" si="15"/>
        <v/>
      </c>
      <c r="F366" s="196">
        <f>+F363</f>
        <v>0.3</v>
      </c>
      <c r="G366" s="31" t="str">
        <f t="shared" si="16"/>
        <v>Bogotá</v>
      </c>
      <c r="H366" s="31"/>
      <c r="I366" s="5"/>
    </row>
    <row r="367" spans="1:19" x14ac:dyDescent="0.2">
      <c r="A367" s="16">
        <v>15019</v>
      </c>
      <c r="B367" s="10" t="s">
        <v>989</v>
      </c>
      <c r="C367" s="31" t="s">
        <v>31</v>
      </c>
      <c r="D367" s="196">
        <v>51000</v>
      </c>
      <c r="E367" s="196">
        <f t="shared" si="15"/>
        <v>7650</v>
      </c>
      <c r="F367" s="31"/>
      <c r="G367" s="31" t="str">
        <f t="shared" si="16"/>
        <v>Bogotá</v>
      </c>
      <c r="H367" s="31"/>
      <c r="I367" s="5"/>
    </row>
    <row r="368" spans="1:19" x14ac:dyDescent="0.2">
      <c r="A368" s="16">
        <v>15020</v>
      </c>
      <c r="B368" s="10" t="s">
        <v>990</v>
      </c>
      <c r="C368" s="31" t="s">
        <v>31</v>
      </c>
      <c r="D368" s="196">
        <v>51000</v>
      </c>
      <c r="E368" s="196">
        <f t="shared" si="15"/>
        <v>7650</v>
      </c>
      <c r="F368" s="31"/>
      <c r="G368" s="31" t="str">
        <f t="shared" si="16"/>
        <v>Bogotá</v>
      </c>
      <c r="H368" s="31"/>
      <c r="I368" s="5"/>
    </row>
    <row r="369" spans="1:16" x14ac:dyDescent="0.2">
      <c r="A369" s="16">
        <v>15021</v>
      </c>
      <c r="B369" s="10" t="s">
        <v>991</v>
      </c>
      <c r="C369" s="31" t="s">
        <v>31</v>
      </c>
      <c r="D369" s="196">
        <v>51000</v>
      </c>
      <c r="E369" s="196">
        <f t="shared" si="15"/>
        <v>7650</v>
      </c>
      <c r="F369" s="31"/>
      <c r="G369" s="31" t="str">
        <f t="shared" si="16"/>
        <v>Bogotá</v>
      </c>
      <c r="H369" s="31"/>
      <c r="I369" s="5"/>
    </row>
    <row r="370" spans="1:16" x14ac:dyDescent="0.2">
      <c r="A370" s="16">
        <v>15022</v>
      </c>
      <c r="B370" s="10" t="s">
        <v>992</v>
      </c>
      <c r="C370" s="31" t="s">
        <v>58</v>
      </c>
      <c r="D370" s="196">
        <v>254726.63999999996</v>
      </c>
      <c r="E370" s="196">
        <f t="shared" si="15"/>
        <v>38209</v>
      </c>
      <c r="F370" s="31"/>
      <c r="G370" s="31" t="str">
        <f t="shared" si="16"/>
        <v>Bogotá</v>
      </c>
      <c r="H370" s="31"/>
      <c r="I370" s="5"/>
    </row>
    <row r="371" spans="1:16" x14ac:dyDescent="0.2">
      <c r="A371" s="16">
        <v>15023</v>
      </c>
      <c r="B371" s="10" t="s">
        <v>993</v>
      </c>
      <c r="C371" s="31" t="s">
        <v>31</v>
      </c>
      <c r="D371" s="196">
        <v>1215262.76</v>
      </c>
      <c r="E371" s="196">
        <f t="shared" si="15"/>
        <v>182289.41</v>
      </c>
      <c r="F371" s="31"/>
      <c r="G371" s="31" t="str">
        <f t="shared" si="16"/>
        <v>Bogotá</v>
      </c>
      <c r="H371" s="31"/>
      <c r="I371" s="5"/>
    </row>
    <row r="372" spans="1:16" x14ac:dyDescent="0.2">
      <c r="A372" s="16">
        <v>15025</v>
      </c>
      <c r="B372" s="10" t="s">
        <v>1055</v>
      </c>
      <c r="C372" s="31" t="s">
        <v>31</v>
      </c>
      <c r="D372" s="196">
        <v>5146</v>
      </c>
      <c r="E372" s="196" t="str">
        <f t="shared" si="15"/>
        <v/>
      </c>
      <c r="F372" s="31">
        <v>0.24</v>
      </c>
      <c r="G372" s="31" t="str">
        <f t="shared" si="16"/>
        <v>Bogotá</v>
      </c>
      <c r="H372" s="31"/>
      <c r="I372" s="5"/>
    </row>
    <row r="373" spans="1:16" x14ac:dyDescent="0.2">
      <c r="A373" s="78">
        <v>15026</v>
      </c>
      <c r="B373" s="10" t="s">
        <v>1373</v>
      </c>
      <c r="C373" s="31" t="s">
        <v>58</v>
      </c>
      <c r="D373" s="196">
        <v>6173</v>
      </c>
      <c r="E373" s="196" t="str">
        <f t="shared" si="15"/>
        <v/>
      </c>
      <c r="F373" s="31">
        <v>0.2</v>
      </c>
      <c r="G373" s="31" t="str">
        <f t="shared" si="16"/>
        <v>Bogotá</v>
      </c>
      <c r="H373" s="31"/>
      <c r="I373" s="5"/>
    </row>
    <row r="374" spans="1:16" x14ac:dyDescent="0.2">
      <c r="A374" s="78">
        <v>15027</v>
      </c>
      <c r="B374" s="10" t="s">
        <v>1378</v>
      </c>
      <c r="C374" s="31" t="s">
        <v>31</v>
      </c>
      <c r="D374" s="196">
        <v>19103</v>
      </c>
      <c r="E374" s="196">
        <f t="shared" si="15"/>
        <v>2865.45</v>
      </c>
      <c r="F374" s="31"/>
      <c r="G374" s="31" t="str">
        <f t="shared" si="16"/>
        <v>Bogotá</v>
      </c>
      <c r="H374" s="31"/>
      <c r="I374" s="5"/>
    </row>
    <row r="375" spans="1:16" x14ac:dyDescent="0.2">
      <c r="A375" s="78">
        <v>15028</v>
      </c>
      <c r="B375" s="10" t="s">
        <v>1580</v>
      </c>
      <c r="C375" s="31" t="s">
        <v>31</v>
      </c>
      <c r="D375" s="196">
        <v>12150.6</v>
      </c>
      <c r="E375" s="196" t="str">
        <f t="shared" si="15"/>
        <v/>
      </c>
      <c r="F375" s="31">
        <v>0.28999999999999998</v>
      </c>
      <c r="G375" s="31" t="str">
        <f t="shared" si="16"/>
        <v>Bogotá</v>
      </c>
      <c r="H375" s="31"/>
      <c r="I375" s="5"/>
    </row>
    <row r="376" spans="1:16" x14ac:dyDescent="0.2">
      <c r="A376" s="78">
        <v>15029</v>
      </c>
      <c r="B376" s="10" t="s">
        <v>1581</v>
      </c>
      <c r="C376" s="31" t="s">
        <v>31</v>
      </c>
      <c r="D376" s="196">
        <v>13365.660000000002</v>
      </c>
      <c r="E376" s="196" t="str">
        <f t="shared" si="15"/>
        <v/>
      </c>
      <c r="F376" s="31">
        <f>+F375</f>
        <v>0.28999999999999998</v>
      </c>
      <c r="G376" s="31" t="str">
        <f t="shared" si="16"/>
        <v>Bogotá</v>
      </c>
      <c r="H376" s="31"/>
      <c r="I376" s="5"/>
    </row>
    <row r="377" spans="1:16" x14ac:dyDescent="0.2">
      <c r="A377" s="78">
        <v>15030</v>
      </c>
      <c r="B377" s="10" t="s">
        <v>1384</v>
      </c>
      <c r="C377" s="31" t="s">
        <v>31</v>
      </c>
      <c r="D377" s="196">
        <v>29239.200000000001</v>
      </c>
      <c r="E377" s="196" t="str">
        <f t="shared" si="15"/>
        <v/>
      </c>
      <c r="F377" s="196">
        <f>+F366</f>
        <v>0.3</v>
      </c>
      <c r="G377" s="31" t="str">
        <f t="shared" si="16"/>
        <v>Bogotá</v>
      </c>
      <c r="H377" s="31"/>
      <c r="I377" s="5"/>
    </row>
    <row r="378" spans="1:16" x14ac:dyDescent="0.2">
      <c r="A378" s="16">
        <v>15031</v>
      </c>
      <c r="B378" s="10" t="s">
        <v>1390</v>
      </c>
      <c r="C378" s="31" t="s">
        <v>58</v>
      </c>
      <c r="D378" s="196">
        <v>13883.93</v>
      </c>
      <c r="E378" s="196" t="str">
        <f t="shared" si="15"/>
        <v/>
      </c>
      <c r="F378" s="31">
        <v>0.17299999999999999</v>
      </c>
      <c r="G378" s="31" t="str">
        <f t="shared" si="16"/>
        <v>Bogotá</v>
      </c>
      <c r="H378" s="31"/>
      <c r="I378" s="5"/>
    </row>
    <row r="379" spans="1:16" x14ac:dyDescent="0.2">
      <c r="A379" s="16">
        <v>15032</v>
      </c>
      <c r="B379" s="10" t="s">
        <v>1391</v>
      </c>
      <c r="C379" s="31" t="s">
        <v>31</v>
      </c>
      <c r="D379" s="196">
        <v>21052</v>
      </c>
      <c r="E379" s="196" t="str">
        <f t="shared" si="15"/>
        <v/>
      </c>
      <c r="F379" s="31">
        <v>0.24</v>
      </c>
      <c r="G379" s="31" t="str">
        <f t="shared" si="16"/>
        <v>Bogotá</v>
      </c>
      <c r="H379" s="31"/>
      <c r="I379" s="5"/>
    </row>
    <row r="380" spans="1:16" x14ac:dyDescent="0.2">
      <c r="A380" s="16">
        <v>15033</v>
      </c>
      <c r="B380" s="10" t="s">
        <v>1456</v>
      </c>
      <c r="C380" s="31" t="s">
        <v>31</v>
      </c>
      <c r="D380" s="196">
        <v>220350</v>
      </c>
      <c r="E380" s="196" t="str">
        <f t="shared" si="15"/>
        <v/>
      </c>
      <c r="F380" s="31">
        <v>5.5</v>
      </c>
      <c r="G380" s="31" t="str">
        <f t="shared" si="16"/>
        <v>Bogotá</v>
      </c>
      <c r="H380" s="31"/>
      <c r="I380" s="5"/>
      <c r="P380" s="1" t="s">
        <v>1577</v>
      </c>
    </row>
    <row r="381" spans="1:16" x14ac:dyDescent="0.2">
      <c r="A381" s="16">
        <v>15034</v>
      </c>
      <c r="B381" s="10" t="s">
        <v>1459</v>
      </c>
      <c r="C381" s="31" t="s">
        <v>31</v>
      </c>
      <c r="D381" s="196">
        <v>56100.000000000007</v>
      </c>
      <c r="E381" s="196">
        <f t="shared" si="15"/>
        <v>8415</v>
      </c>
      <c r="F381" s="196"/>
      <c r="G381" s="31" t="str">
        <f t="shared" si="16"/>
        <v>Bogotá</v>
      </c>
      <c r="H381" s="31"/>
      <c r="I381" s="5"/>
      <c r="P381" s="1" t="s">
        <v>1460</v>
      </c>
    </row>
    <row r="382" spans="1:16" x14ac:dyDescent="0.2">
      <c r="A382" s="16">
        <v>15035</v>
      </c>
      <c r="B382" s="10" t="s">
        <v>1582</v>
      </c>
      <c r="C382" s="31" t="s">
        <v>31</v>
      </c>
      <c r="D382" s="196">
        <v>9720.4800000000014</v>
      </c>
      <c r="E382" s="196" t="str">
        <f t="shared" si="15"/>
        <v/>
      </c>
      <c r="F382" s="196">
        <f>+F375</f>
        <v>0.28999999999999998</v>
      </c>
      <c r="G382" s="31" t="str">
        <f t="shared" si="16"/>
        <v>Bogotá</v>
      </c>
      <c r="H382" s="31"/>
      <c r="I382" s="5"/>
    </row>
    <row r="383" spans="1:16" x14ac:dyDescent="0.2">
      <c r="A383" s="16">
        <v>15036</v>
      </c>
      <c r="B383" s="10" t="s">
        <v>1471</v>
      </c>
      <c r="C383" s="31" t="s">
        <v>31</v>
      </c>
      <c r="D383" s="196">
        <v>771860.11</v>
      </c>
      <c r="E383" s="196">
        <f t="shared" si="15"/>
        <v>115779.02</v>
      </c>
      <c r="F383" s="31"/>
      <c r="G383" s="31" t="str">
        <f t="shared" si="16"/>
        <v>Bogotá</v>
      </c>
      <c r="H383" s="31"/>
      <c r="I383" s="5"/>
    </row>
    <row r="384" spans="1:16" x14ac:dyDescent="0.2">
      <c r="A384" s="16">
        <v>15037</v>
      </c>
      <c r="B384" s="10" t="s">
        <v>1495</v>
      </c>
      <c r="C384" s="31" t="s">
        <v>31</v>
      </c>
      <c r="D384" s="196">
        <v>1241972.25</v>
      </c>
      <c r="E384" s="196">
        <f t="shared" si="15"/>
        <v>186295.84</v>
      </c>
      <c r="F384" s="31"/>
      <c r="G384" s="31" t="str">
        <f t="shared" si="16"/>
        <v>Bogotá</v>
      </c>
      <c r="H384" s="31"/>
      <c r="I384" s="5"/>
    </row>
    <row r="385" spans="1:9" x14ac:dyDescent="0.2">
      <c r="A385" s="16">
        <v>15038</v>
      </c>
      <c r="B385" s="10" t="s">
        <v>1499</v>
      </c>
      <c r="C385" s="31" t="s">
        <v>58</v>
      </c>
      <c r="D385" s="196">
        <v>212272.19999999998</v>
      </c>
      <c r="E385" s="196">
        <f t="shared" si="15"/>
        <v>31840.83</v>
      </c>
      <c r="F385" s="31"/>
      <c r="G385" s="31" t="str">
        <f t="shared" si="16"/>
        <v>Bogotá</v>
      </c>
      <c r="H385" s="31"/>
      <c r="I385" s="5"/>
    </row>
    <row r="386" spans="1:9" x14ac:dyDescent="0.2">
      <c r="A386" s="16">
        <v>15039</v>
      </c>
      <c r="B386" s="10" t="s">
        <v>1545</v>
      </c>
      <c r="C386" s="31" t="s">
        <v>31</v>
      </c>
      <c r="D386" s="196">
        <v>1540562.07</v>
      </c>
      <c r="E386" s="196">
        <f t="shared" si="15"/>
        <v>231084.31</v>
      </c>
      <c r="F386" s="31"/>
      <c r="G386" s="31" t="str">
        <f t="shared" si="16"/>
        <v>Bogotá</v>
      </c>
      <c r="H386" s="31"/>
      <c r="I386" s="5"/>
    </row>
    <row r="387" spans="1:9" x14ac:dyDescent="0.2">
      <c r="A387" s="16">
        <v>15040</v>
      </c>
      <c r="B387" s="10" t="s">
        <v>1549</v>
      </c>
      <c r="C387" s="31" t="s">
        <v>31</v>
      </c>
      <c r="D387" s="196">
        <v>1540562.07</v>
      </c>
      <c r="E387" s="196">
        <f t="shared" si="15"/>
        <v>231084.31</v>
      </c>
      <c r="F387" s="31"/>
      <c r="G387" s="31" t="str">
        <f t="shared" si="16"/>
        <v>Bogotá</v>
      </c>
      <c r="H387" s="31"/>
      <c r="I387" s="5"/>
    </row>
    <row r="388" spans="1:9" x14ac:dyDescent="0.2">
      <c r="A388" s="16">
        <v>15041</v>
      </c>
      <c r="B388" s="10" t="s">
        <v>1571</v>
      </c>
      <c r="C388" s="31" t="s">
        <v>31</v>
      </c>
      <c r="D388" s="196">
        <v>2483280.14</v>
      </c>
      <c r="E388" s="196">
        <f t="shared" si="15"/>
        <v>372492.02</v>
      </c>
      <c r="F388" s="31"/>
      <c r="G388" s="31" t="str">
        <f t="shared" si="16"/>
        <v>Bogotá</v>
      </c>
      <c r="H388" s="31"/>
      <c r="I388" s="5"/>
    </row>
    <row r="389" spans="1:9" x14ac:dyDescent="0.2">
      <c r="A389" s="16">
        <v>15042</v>
      </c>
      <c r="B389" s="10" t="s">
        <v>1575</v>
      </c>
      <c r="C389" s="31" t="s">
        <v>31</v>
      </c>
      <c r="D389" s="196">
        <v>12029.094000000001</v>
      </c>
      <c r="E389" s="196" t="str">
        <f t="shared" si="15"/>
        <v/>
      </c>
      <c r="F389" s="196">
        <f>+F376</f>
        <v>0.28999999999999998</v>
      </c>
      <c r="G389" s="31" t="str">
        <f t="shared" si="16"/>
        <v>Bogotá</v>
      </c>
      <c r="H389" s="31"/>
      <c r="I389" s="5"/>
    </row>
    <row r="390" spans="1:9" x14ac:dyDescent="0.2">
      <c r="A390" s="16">
        <v>15043</v>
      </c>
      <c r="B390" s="10" t="s">
        <v>1590</v>
      </c>
      <c r="C390" s="31" t="s">
        <v>31</v>
      </c>
      <c r="D390" s="196">
        <v>12029.094000000001</v>
      </c>
      <c r="E390" s="196" t="str">
        <f t="shared" si="15"/>
        <v/>
      </c>
      <c r="F390" s="196">
        <f>+F389</f>
        <v>0.28999999999999998</v>
      </c>
      <c r="G390" s="31" t="str">
        <f t="shared" si="16"/>
        <v>Bogotá</v>
      </c>
      <c r="H390" s="31"/>
      <c r="I390" s="5"/>
    </row>
    <row r="391" spans="1:9" x14ac:dyDescent="0.2">
      <c r="A391" s="16">
        <v>15044</v>
      </c>
      <c r="B391" s="10" t="s">
        <v>1592</v>
      </c>
      <c r="C391" s="31" t="s">
        <v>31</v>
      </c>
      <c r="D391" s="196">
        <v>2483280.14</v>
      </c>
      <c r="E391" s="196">
        <f t="shared" si="15"/>
        <v>372492.02</v>
      </c>
      <c r="F391" s="31"/>
      <c r="G391" s="31" t="str">
        <f t="shared" si="16"/>
        <v>Bogotá</v>
      </c>
      <c r="H391" s="31"/>
      <c r="I391" s="5"/>
    </row>
    <row r="392" spans="1:9" x14ac:dyDescent="0.2">
      <c r="A392" s="16">
        <v>15045</v>
      </c>
      <c r="B392" s="10" t="s">
        <v>1603</v>
      </c>
      <c r="C392" s="31" t="s">
        <v>58</v>
      </c>
      <c r="D392" s="196">
        <v>127363.31999999998</v>
      </c>
      <c r="E392" s="196">
        <f t="shared" si="15"/>
        <v>19104.5</v>
      </c>
      <c r="F392" s="31"/>
      <c r="G392" s="31" t="str">
        <f t="shared" si="16"/>
        <v>Bogotá</v>
      </c>
      <c r="H392" s="31"/>
      <c r="I392" s="5"/>
    </row>
    <row r="393" spans="1:9" x14ac:dyDescent="0.2">
      <c r="A393" s="16">
        <v>15046</v>
      </c>
      <c r="B393" s="10" t="s">
        <v>1604</v>
      </c>
      <c r="C393" s="31" t="s">
        <v>31</v>
      </c>
      <c r="D393" s="196">
        <v>25500</v>
      </c>
      <c r="E393" s="196">
        <f t="shared" si="15"/>
        <v>3825</v>
      </c>
      <c r="F393" s="31"/>
      <c r="G393" s="31" t="str">
        <f t="shared" si="16"/>
        <v>Bogotá</v>
      </c>
      <c r="H393" s="31"/>
      <c r="I393" s="5"/>
    </row>
    <row r="394" spans="1:9" x14ac:dyDescent="0.2">
      <c r="A394" s="16">
        <v>15047</v>
      </c>
      <c r="B394" s="10" t="s">
        <v>1605</v>
      </c>
      <c r="C394" s="31" t="s">
        <v>31</v>
      </c>
      <c r="D394" s="196">
        <v>25500</v>
      </c>
      <c r="E394" s="196">
        <f t="shared" si="15"/>
        <v>3825</v>
      </c>
      <c r="F394" s="31"/>
      <c r="G394" s="31" t="str">
        <f t="shared" si="16"/>
        <v>Bogotá</v>
      </c>
      <c r="H394" s="31"/>
      <c r="I394" s="5"/>
    </row>
    <row r="395" spans="1:9" x14ac:dyDescent="0.2">
      <c r="A395" s="16">
        <v>15048</v>
      </c>
      <c r="B395" s="10" t="s">
        <v>1693</v>
      </c>
      <c r="C395" s="31" t="s">
        <v>31</v>
      </c>
      <c r="D395" s="196">
        <v>29239.200000000001</v>
      </c>
      <c r="E395" s="196" t="str">
        <f t="shared" si="15"/>
        <v/>
      </c>
      <c r="F395" s="196">
        <f>+F143</f>
        <v>0.3</v>
      </c>
      <c r="G395" s="31" t="str">
        <f t="shared" si="16"/>
        <v>Bogotá</v>
      </c>
      <c r="H395" s="31"/>
      <c r="I395" s="5"/>
    </row>
    <row r="396" spans="1:9" x14ac:dyDescent="0.2">
      <c r="A396" s="16">
        <v>15049</v>
      </c>
      <c r="B396" s="10" t="s">
        <v>1861</v>
      </c>
      <c r="C396" s="31" t="s">
        <v>58</v>
      </c>
      <c r="D396" s="196">
        <v>4938.4000000000005</v>
      </c>
      <c r="E396" s="196" t="str">
        <f t="shared" si="15"/>
        <v/>
      </c>
      <c r="F396" s="196">
        <f>+F373</f>
        <v>0.2</v>
      </c>
      <c r="G396" s="31" t="str">
        <f t="shared" si="16"/>
        <v>Bogotá</v>
      </c>
      <c r="H396" s="31"/>
      <c r="I396" s="5"/>
    </row>
    <row r="397" spans="1:9" x14ac:dyDescent="0.2">
      <c r="A397" s="108">
        <v>15050</v>
      </c>
      <c r="B397" s="10" t="s">
        <v>2703</v>
      </c>
      <c r="C397" s="31" t="s">
        <v>31</v>
      </c>
      <c r="D397" s="196">
        <v>29239.200000000001</v>
      </c>
      <c r="E397" s="196" t="str">
        <f t="shared" si="15"/>
        <v/>
      </c>
      <c r="F397" s="196">
        <f>+F395</f>
        <v>0.3</v>
      </c>
      <c r="G397" s="31" t="str">
        <f t="shared" si="16"/>
        <v>Bogotá</v>
      </c>
      <c r="H397" s="31"/>
      <c r="I397" s="5"/>
    </row>
    <row r="398" spans="1:9" x14ac:dyDescent="0.2">
      <c r="A398" s="108">
        <v>15051</v>
      </c>
      <c r="B398" s="10" t="s">
        <v>2765</v>
      </c>
      <c r="C398" s="31" t="s">
        <v>31</v>
      </c>
      <c r="D398" s="196">
        <v>11683</v>
      </c>
      <c r="E398" s="196">
        <f t="shared" ref="E398:E460" si="19">IF(F398="",ROUND(15%*D398,2),"")</f>
        <v>1752.45</v>
      </c>
      <c r="F398" s="196"/>
      <c r="G398" s="31" t="str">
        <f t="shared" si="16"/>
        <v>Bogotá</v>
      </c>
      <c r="H398" s="31"/>
      <c r="I398" s="5"/>
    </row>
    <row r="399" spans="1:9" x14ac:dyDescent="0.2">
      <c r="A399" s="108">
        <v>15052</v>
      </c>
      <c r="B399" s="10" t="s">
        <v>2766</v>
      </c>
      <c r="C399" s="31" t="s">
        <v>31</v>
      </c>
      <c r="D399" s="196">
        <v>27120</v>
      </c>
      <c r="E399" s="196" t="str">
        <f t="shared" si="19"/>
        <v/>
      </c>
      <c r="F399" s="196">
        <f>+F349</f>
        <v>3.9</v>
      </c>
      <c r="G399" s="31" t="str">
        <f t="shared" si="16"/>
        <v>Bogotá</v>
      </c>
      <c r="H399" s="31"/>
      <c r="I399" s="5"/>
    </row>
    <row r="400" spans="1:9" x14ac:dyDescent="0.2">
      <c r="A400" s="108">
        <v>15053</v>
      </c>
      <c r="B400" s="10" t="s">
        <v>2768</v>
      </c>
      <c r="C400" s="31" t="s">
        <v>31</v>
      </c>
      <c r="D400" s="196">
        <v>3617</v>
      </c>
      <c r="E400" s="196" t="str">
        <f t="shared" si="19"/>
        <v/>
      </c>
      <c r="F400" s="196">
        <f>+F469</f>
        <v>0.1</v>
      </c>
      <c r="G400" s="31" t="str">
        <f t="shared" si="16"/>
        <v>Bogotá</v>
      </c>
      <c r="H400" s="31"/>
      <c r="I400" s="5"/>
    </row>
    <row r="401" spans="1:14" x14ac:dyDescent="0.2">
      <c r="A401" s="108">
        <v>15054</v>
      </c>
      <c r="B401" s="10" t="s">
        <v>2769</v>
      </c>
      <c r="C401" s="31" t="s">
        <v>31</v>
      </c>
      <c r="D401" s="196">
        <v>220350</v>
      </c>
      <c r="E401" s="196" t="str">
        <f t="shared" si="19"/>
        <v/>
      </c>
      <c r="F401" s="196">
        <f>+F380</f>
        <v>5.5</v>
      </c>
      <c r="G401" s="31" t="str">
        <f t="shared" si="16"/>
        <v>Bogotá</v>
      </c>
      <c r="H401" s="31"/>
      <c r="I401" s="5"/>
    </row>
    <row r="402" spans="1:14" x14ac:dyDescent="0.2">
      <c r="A402" s="108">
        <v>15055</v>
      </c>
      <c r="B402" s="10" t="s">
        <v>3054</v>
      </c>
      <c r="C402" s="31" t="s">
        <v>31</v>
      </c>
      <c r="D402" s="196">
        <v>60200</v>
      </c>
      <c r="E402" s="196">
        <f t="shared" si="19"/>
        <v>9030</v>
      </c>
      <c r="F402" s="196"/>
      <c r="G402" s="31" t="str">
        <f t="shared" si="16"/>
        <v>Bogotá</v>
      </c>
      <c r="H402" s="31"/>
      <c r="I402" s="5"/>
    </row>
    <row r="403" spans="1:14" x14ac:dyDescent="0.2">
      <c r="A403" s="108">
        <v>15056</v>
      </c>
      <c r="B403" s="10" t="s">
        <v>2773</v>
      </c>
      <c r="C403" s="31" t="s">
        <v>58</v>
      </c>
      <c r="D403" s="196">
        <v>8235.5</v>
      </c>
      <c r="E403" s="196">
        <f t="shared" si="19"/>
        <v>1235.33</v>
      </c>
      <c r="F403" s="196"/>
      <c r="G403" s="31" t="str">
        <f t="shared" si="16"/>
        <v>Bogotá</v>
      </c>
      <c r="H403" s="31"/>
      <c r="I403" s="5"/>
    </row>
    <row r="404" spans="1:14" x14ac:dyDescent="0.2">
      <c r="A404" s="108">
        <v>15058</v>
      </c>
      <c r="B404" s="10" t="s">
        <v>2771</v>
      </c>
      <c r="C404" s="31" t="s">
        <v>31</v>
      </c>
      <c r="D404" s="196">
        <v>32488</v>
      </c>
      <c r="E404" s="196" t="str">
        <f t="shared" si="19"/>
        <v/>
      </c>
      <c r="F404" s="196">
        <f>+F363</f>
        <v>0.3</v>
      </c>
      <c r="G404" s="31" t="str">
        <f t="shared" si="16"/>
        <v>Bogotá</v>
      </c>
      <c r="H404" s="31"/>
      <c r="I404" s="5"/>
    </row>
    <row r="405" spans="1:14" x14ac:dyDescent="0.2">
      <c r="A405" s="108">
        <v>15059</v>
      </c>
      <c r="B405" s="10" t="s">
        <v>2772</v>
      </c>
      <c r="C405" s="31" t="s">
        <v>31</v>
      </c>
      <c r="D405" s="196">
        <v>48732</v>
      </c>
      <c r="E405" s="196" t="str">
        <f t="shared" si="19"/>
        <v/>
      </c>
      <c r="F405" s="196">
        <f>+F404*1.1</f>
        <v>0.33</v>
      </c>
      <c r="G405" s="31" t="str">
        <f t="shared" si="16"/>
        <v>Bogotá</v>
      </c>
      <c r="H405" s="31"/>
      <c r="I405" s="5"/>
    </row>
    <row r="406" spans="1:14" x14ac:dyDescent="0.2">
      <c r="A406" s="108">
        <v>15060</v>
      </c>
      <c r="B406" s="10" t="s">
        <v>2775</v>
      </c>
      <c r="C406" s="31" t="s">
        <v>31</v>
      </c>
      <c r="D406" s="196">
        <v>110175</v>
      </c>
      <c r="E406" s="196" t="str">
        <f t="shared" si="19"/>
        <v/>
      </c>
      <c r="F406" s="196">
        <f>+F409</f>
        <v>2.75</v>
      </c>
      <c r="G406" s="31" t="str">
        <f t="shared" si="16"/>
        <v>Bogotá</v>
      </c>
      <c r="H406" s="31"/>
      <c r="I406" s="5"/>
    </row>
    <row r="407" spans="1:14" x14ac:dyDescent="0.2">
      <c r="A407" s="108">
        <v>15061</v>
      </c>
      <c r="B407" s="10" t="s">
        <v>2776</v>
      </c>
      <c r="C407" s="31" t="s">
        <v>31</v>
      </c>
      <c r="D407" s="196">
        <v>51000</v>
      </c>
      <c r="E407" s="196">
        <f t="shared" si="19"/>
        <v>7650</v>
      </c>
      <c r="F407" s="196"/>
      <c r="G407" s="31" t="str">
        <f t="shared" si="16"/>
        <v>Bogotá</v>
      </c>
      <c r="H407" s="31"/>
      <c r="I407" s="5"/>
    </row>
    <row r="408" spans="1:14" x14ac:dyDescent="0.2">
      <c r="A408" s="108">
        <v>15062</v>
      </c>
      <c r="B408" s="10" t="s">
        <v>2777</v>
      </c>
      <c r="C408" s="31" t="s">
        <v>31</v>
      </c>
      <c r="D408" s="196">
        <v>29239.200000000001</v>
      </c>
      <c r="E408" s="196" t="str">
        <f t="shared" si="19"/>
        <v/>
      </c>
      <c r="F408" s="196">
        <f>+F377</f>
        <v>0.3</v>
      </c>
      <c r="G408" s="31" t="str">
        <f t="shared" si="16"/>
        <v>Bogotá</v>
      </c>
      <c r="H408" s="31"/>
      <c r="I408" s="5"/>
    </row>
    <row r="409" spans="1:14" x14ac:dyDescent="0.2">
      <c r="A409" s="108">
        <v>15063</v>
      </c>
      <c r="B409" s="10" t="s">
        <v>2778</v>
      </c>
      <c r="C409" s="31" t="s">
        <v>31</v>
      </c>
      <c r="D409" s="196">
        <v>110175</v>
      </c>
      <c r="E409" s="196" t="str">
        <f t="shared" si="19"/>
        <v/>
      </c>
      <c r="F409" s="196">
        <f>+F401*0.5</f>
        <v>2.75</v>
      </c>
      <c r="G409" s="31" t="str">
        <f t="shared" si="16"/>
        <v>Bogotá</v>
      </c>
      <c r="H409" s="31"/>
      <c r="I409" s="5"/>
    </row>
    <row r="410" spans="1:14" x14ac:dyDescent="0.2">
      <c r="A410" s="108">
        <v>15064</v>
      </c>
      <c r="B410" s="10" t="s">
        <v>2779</v>
      </c>
      <c r="C410" s="31" t="s">
        <v>31</v>
      </c>
      <c r="D410" s="196">
        <v>220350</v>
      </c>
      <c r="E410" s="196" t="str">
        <f t="shared" si="19"/>
        <v/>
      </c>
      <c r="F410" s="196">
        <f>+F401</f>
        <v>5.5</v>
      </c>
      <c r="G410" s="31" t="str">
        <f t="shared" ref="G410:G472" si="20">IF(D410="","","Bogotá")</f>
        <v>Bogotá</v>
      </c>
      <c r="H410" s="31"/>
      <c r="I410" s="5"/>
    </row>
    <row r="411" spans="1:14" x14ac:dyDescent="0.2">
      <c r="A411" s="108">
        <v>15065</v>
      </c>
      <c r="B411" s="10" t="s">
        <v>2862</v>
      </c>
      <c r="C411" s="31" t="s">
        <v>31</v>
      </c>
      <c r="D411" s="196">
        <v>15795.78</v>
      </c>
      <c r="E411" s="196" t="str">
        <f t="shared" si="19"/>
        <v/>
      </c>
      <c r="F411" s="196">
        <f>+F412</f>
        <v>0.28999999999999998</v>
      </c>
      <c r="G411" s="31" t="str">
        <f t="shared" si="20"/>
        <v>Bogotá</v>
      </c>
      <c r="H411" s="31"/>
      <c r="I411" s="5"/>
    </row>
    <row r="412" spans="1:14" x14ac:dyDescent="0.2">
      <c r="A412" s="108">
        <v>15066</v>
      </c>
      <c r="B412" s="10" t="s">
        <v>2863</v>
      </c>
      <c r="C412" s="31" t="s">
        <v>31</v>
      </c>
      <c r="D412" s="196">
        <v>15795.78</v>
      </c>
      <c r="E412" s="196" t="str">
        <f t="shared" si="19"/>
        <v/>
      </c>
      <c r="F412" s="196">
        <f>+F375</f>
        <v>0.28999999999999998</v>
      </c>
      <c r="G412" s="31" t="str">
        <f t="shared" si="20"/>
        <v>Bogotá</v>
      </c>
      <c r="H412" s="31"/>
      <c r="I412" s="5"/>
    </row>
    <row r="413" spans="1:14" x14ac:dyDescent="0.2">
      <c r="A413" s="17" t="s">
        <v>70</v>
      </c>
      <c r="B413" s="37" t="s">
        <v>71</v>
      </c>
      <c r="C413" s="31"/>
      <c r="D413" s="31"/>
      <c r="E413" s="196">
        <f t="shared" si="19"/>
        <v>0</v>
      </c>
      <c r="F413" s="31"/>
      <c r="G413" s="31" t="str">
        <f t="shared" si="20"/>
        <v/>
      </c>
      <c r="H413" s="31">
        <v>11</v>
      </c>
      <c r="I413" s="5"/>
      <c r="J413" s="17"/>
      <c r="K413" s="17"/>
      <c r="L413" s="17"/>
      <c r="M413" s="17"/>
      <c r="N413" s="17"/>
    </row>
    <row r="414" spans="1:14" x14ac:dyDescent="0.2">
      <c r="A414" s="1">
        <v>16004</v>
      </c>
      <c r="B414" s="10" t="s">
        <v>102</v>
      </c>
      <c r="C414" s="31" t="s">
        <v>31</v>
      </c>
      <c r="D414" s="196">
        <v>8009.9598971722362</v>
      </c>
      <c r="E414" s="196">
        <f t="shared" si="19"/>
        <v>1201.49</v>
      </c>
      <c r="F414" s="31"/>
      <c r="G414" s="31" t="str">
        <f t="shared" si="20"/>
        <v>Bogotá</v>
      </c>
      <c r="H414" s="31"/>
      <c r="I414" s="5"/>
    </row>
    <row r="415" spans="1:14" x14ac:dyDescent="0.2">
      <c r="A415" s="1">
        <v>16005</v>
      </c>
      <c r="B415" s="10" t="s">
        <v>103</v>
      </c>
      <c r="C415" s="31" t="s">
        <v>31</v>
      </c>
      <c r="D415" s="196">
        <v>8169.0229305912599</v>
      </c>
      <c r="E415" s="196">
        <f t="shared" si="19"/>
        <v>1225.3499999999999</v>
      </c>
      <c r="F415" s="31"/>
      <c r="G415" s="31" t="str">
        <f t="shared" si="20"/>
        <v>Bogotá</v>
      </c>
      <c r="H415" s="31"/>
      <c r="I415" s="5"/>
    </row>
    <row r="416" spans="1:14" x14ac:dyDescent="0.2">
      <c r="A416" s="1">
        <v>16006</v>
      </c>
      <c r="B416" s="10" t="s">
        <v>104</v>
      </c>
      <c r="C416" s="31" t="s">
        <v>31</v>
      </c>
      <c r="D416" s="196">
        <v>8248.5544473007703</v>
      </c>
      <c r="E416" s="196">
        <f t="shared" si="19"/>
        <v>1237.28</v>
      </c>
      <c r="F416" s="31"/>
      <c r="G416" s="31" t="str">
        <f t="shared" si="20"/>
        <v>Bogotá</v>
      </c>
      <c r="H416" s="31"/>
      <c r="I416" s="5"/>
    </row>
    <row r="417" spans="1:9" x14ac:dyDescent="0.2">
      <c r="A417" s="1">
        <v>16007</v>
      </c>
      <c r="B417" s="10" t="s">
        <v>105</v>
      </c>
      <c r="C417" s="31" t="s">
        <v>31</v>
      </c>
      <c r="D417" s="196">
        <v>8203.1078663239077</v>
      </c>
      <c r="E417" s="196">
        <f t="shared" si="19"/>
        <v>1230.47</v>
      </c>
      <c r="F417" s="31"/>
      <c r="G417" s="31" t="str">
        <f t="shared" si="20"/>
        <v>Bogotá</v>
      </c>
      <c r="H417" s="31"/>
      <c r="I417" s="5"/>
    </row>
    <row r="418" spans="1:9" x14ac:dyDescent="0.2">
      <c r="A418" s="1">
        <v>16008</v>
      </c>
      <c r="B418" s="10" t="s">
        <v>106</v>
      </c>
      <c r="C418" s="31" t="s">
        <v>31</v>
      </c>
      <c r="D418" s="196">
        <v>8203.1078663239077</v>
      </c>
      <c r="E418" s="196">
        <f t="shared" si="19"/>
        <v>1230.47</v>
      </c>
      <c r="F418" s="31"/>
      <c r="G418" s="31" t="str">
        <f t="shared" si="20"/>
        <v>Bogotá</v>
      </c>
      <c r="H418" s="31"/>
      <c r="I418" s="5"/>
    </row>
    <row r="419" spans="1:9" x14ac:dyDescent="0.2">
      <c r="A419" s="1">
        <v>16009</v>
      </c>
      <c r="B419" s="10" t="s">
        <v>107</v>
      </c>
      <c r="C419" s="31" t="s">
        <v>31</v>
      </c>
      <c r="D419" s="196">
        <v>8157.6612853470433</v>
      </c>
      <c r="E419" s="196">
        <f t="shared" si="19"/>
        <v>1223.6500000000001</v>
      </c>
      <c r="F419" s="31"/>
      <c r="G419" s="31" t="str">
        <f t="shared" si="20"/>
        <v>Bogotá</v>
      </c>
      <c r="H419" s="31"/>
      <c r="I419" s="5"/>
    </row>
    <row r="420" spans="1:9" x14ac:dyDescent="0.2">
      <c r="A420" s="1">
        <v>16010</v>
      </c>
      <c r="B420" s="10" t="s">
        <v>108</v>
      </c>
      <c r="C420" s="31" t="s">
        <v>31</v>
      </c>
      <c r="D420" s="196">
        <v>8884.806580976865</v>
      </c>
      <c r="E420" s="196">
        <f t="shared" si="19"/>
        <v>1332.72</v>
      </c>
      <c r="F420" s="31"/>
      <c r="G420" s="31" t="str">
        <f t="shared" si="20"/>
        <v>Bogotá</v>
      </c>
      <c r="H420" s="31"/>
      <c r="I420" s="5"/>
    </row>
    <row r="421" spans="1:9" x14ac:dyDescent="0.2">
      <c r="A421" s="1">
        <v>16011</v>
      </c>
      <c r="B421" s="10" t="s">
        <v>109</v>
      </c>
      <c r="C421" s="31" t="s">
        <v>31</v>
      </c>
      <c r="D421" s="196">
        <v>9941.439588688947</v>
      </c>
      <c r="E421" s="196">
        <f t="shared" si="19"/>
        <v>1491.22</v>
      </c>
      <c r="F421" s="31"/>
      <c r="G421" s="31" t="str">
        <f t="shared" si="20"/>
        <v>Bogotá</v>
      </c>
      <c r="H421" s="31"/>
      <c r="I421" s="5"/>
    </row>
    <row r="422" spans="1:9" x14ac:dyDescent="0.2">
      <c r="A422" s="1">
        <v>16012</v>
      </c>
      <c r="B422" s="10" t="s">
        <v>110</v>
      </c>
      <c r="C422" s="31" t="s">
        <v>31</v>
      </c>
      <c r="D422" s="196">
        <v>9691.4833933161954</v>
      </c>
      <c r="E422" s="196">
        <f t="shared" si="19"/>
        <v>1453.72</v>
      </c>
      <c r="F422" s="31"/>
      <c r="G422" s="31" t="str">
        <f t="shared" si="20"/>
        <v>Bogotá</v>
      </c>
      <c r="H422" s="31"/>
      <c r="I422" s="5"/>
    </row>
    <row r="423" spans="1:9" x14ac:dyDescent="0.2">
      <c r="A423" s="1">
        <v>16013</v>
      </c>
      <c r="B423" s="10" t="s">
        <v>111</v>
      </c>
      <c r="C423" s="31" t="s">
        <v>31</v>
      </c>
      <c r="D423" s="196">
        <v>9691.4833933161954</v>
      </c>
      <c r="E423" s="196">
        <f t="shared" si="19"/>
        <v>1453.72</v>
      </c>
      <c r="F423" s="31"/>
      <c r="G423" s="31" t="str">
        <f t="shared" si="20"/>
        <v>Bogotá</v>
      </c>
      <c r="H423" s="31"/>
      <c r="I423" s="5"/>
    </row>
    <row r="424" spans="1:9" x14ac:dyDescent="0.2">
      <c r="A424" s="1">
        <v>16014</v>
      </c>
      <c r="B424" s="10" t="s">
        <v>112</v>
      </c>
      <c r="C424" s="31" t="s">
        <v>31</v>
      </c>
      <c r="D424" s="196">
        <v>11259.390437017995</v>
      </c>
      <c r="E424" s="196">
        <f t="shared" si="19"/>
        <v>1688.91</v>
      </c>
      <c r="F424" s="31"/>
      <c r="G424" s="31" t="str">
        <f t="shared" si="20"/>
        <v>Bogotá</v>
      </c>
      <c r="H424" s="31"/>
      <c r="I424" s="5"/>
    </row>
    <row r="425" spans="1:9" x14ac:dyDescent="0.2">
      <c r="A425" s="1">
        <v>16015</v>
      </c>
      <c r="B425" s="10" t="s">
        <v>113</v>
      </c>
      <c r="C425" s="31" t="s">
        <v>31</v>
      </c>
      <c r="D425" s="196">
        <v>12293.300154241646</v>
      </c>
      <c r="E425" s="196">
        <f t="shared" si="19"/>
        <v>1844</v>
      </c>
      <c r="F425" s="31"/>
      <c r="G425" s="31" t="str">
        <f t="shared" si="20"/>
        <v>Bogotá</v>
      </c>
      <c r="H425" s="31"/>
      <c r="I425" s="5"/>
    </row>
    <row r="426" spans="1:9" x14ac:dyDescent="0.2">
      <c r="A426" s="1">
        <v>16016</v>
      </c>
      <c r="B426" s="10" t="s">
        <v>114</v>
      </c>
      <c r="C426" s="31" t="s">
        <v>31</v>
      </c>
      <c r="D426" s="196">
        <v>7282.8146015424163</v>
      </c>
      <c r="E426" s="196">
        <f t="shared" si="19"/>
        <v>1092.42</v>
      </c>
      <c r="F426" s="31"/>
      <c r="G426" s="31" t="str">
        <f t="shared" si="20"/>
        <v>Bogotá</v>
      </c>
      <c r="H426" s="31"/>
      <c r="I426" s="5"/>
    </row>
    <row r="427" spans="1:9" x14ac:dyDescent="0.2">
      <c r="A427" s="1">
        <v>16017</v>
      </c>
      <c r="B427" s="10" t="s">
        <v>115</v>
      </c>
      <c r="C427" s="31" t="s">
        <v>31</v>
      </c>
      <c r="D427" s="196">
        <v>7282.8146015424163</v>
      </c>
      <c r="E427" s="196">
        <f t="shared" si="19"/>
        <v>1092.42</v>
      </c>
      <c r="F427" s="31"/>
      <c r="G427" s="31" t="str">
        <f t="shared" si="20"/>
        <v>Bogotá</v>
      </c>
      <c r="H427" s="31"/>
      <c r="I427" s="5"/>
    </row>
    <row r="428" spans="1:9" x14ac:dyDescent="0.2">
      <c r="A428" s="1">
        <v>16018</v>
      </c>
      <c r="B428" s="10" t="s">
        <v>116</v>
      </c>
      <c r="C428" s="31" t="s">
        <v>31</v>
      </c>
      <c r="D428" s="196">
        <v>7282.8146015424163</v>
      </c>
      <c r="E428" s="196">
        <f t="shared" si="19"/>
        <v>1092.42</v>
      </c>
      <c r="F428" s="31"/>
      <c r="G428" s="31" t="str">
        <f t="shared" si="20"/>
        <v>Bogotá</v>
      </c>
      <c r="H428" s="31"/>
      <c r="I428" s="5"/>
    </row>
    <row r="429" spans="1:9" x14ac:dyDescent="0.2">
      <c r="A429" s="1">
        <v>16019</v>
      </c>
      <c r="B429" s="10" t="s">
        <v>117</v>
      </c>
      <c r="C429" s="31" t="s">
        <v>31</v>
      </c>
      <c r="D429" s="196">
        <v>9168.8477120822645</v>
      </c>
      <c r="E429" s="196">
        <f t="shared" si="19"/>
        <v>1375.33</v>
      </c>
      <c r="F429" s="31"/>
      <c r="G429" s="31" t="str">
        <f t="shared" si="20"/>
        <v>Bogotá</v>
      </c>
      <c r="H429" s="31"/>
      <c r="I429" s="5"/>
    </row>
    <row r="430" spans="1:9" x14ac:dyDescent="0.2">
      <c r="A430" s="1">
        <v>16020</v>
      </c>
      <c r="B430" s="10" t="s">
        <v>118</v>
      </c>
      <c r="C430" s="31" t="s">
        <v>31</v>
      </c>
      <c r="D430" s="196">
        <v>9168.8477120822645</v>
      </c>
      <c r="E430" s="196">
        <f t="shared" si="19"/>
        <v>1375.33</v>
      </c>
      <c r="F430" s="31"/>
      <c r="G430" s="31" t="str">
        <f t="shared" si="20"/>
        <v>Bogotá</v>
      </c>
      <c r="H430" s="31"/>
      <c r="I430" s="5"/>
    </row>
    <row r="431" spans="1:9" x14ac:dyDescent="0.2">
      <c r="A431" s="1">
        <v>16021</v>
      </c>
      <c r="B431" s="10" t="s">
        <v>119</v>
      </c>
      <c r="C431" s="31" t="s">
        <v>31</v>
      </c>
      <c r="D431" s="196">
        <v>9168.8477120822645</v>
      </c>
      <c r="E431" s="196">
        <f t="shared" si="19"/>
        <v>1375.33</v>
      </c>
      <c r="F431" s="31"/>
      <c r="G431" s="31" t="str">
        <f t="shared" si="20"/>
        <v>Bogotá</v>
      </c>
      <c r="H431" s="31"/>
      <c r="I431" s="5"/>
    </row>
    <row r="432" spans="1:9" x14ac:dyDescent="0.2">
      <c r="A432" s="1">
        <v>16022</v>
      </c>
      <c r="B432" s="10" t="s">
        <v>120</v>
      </c>
      <c r="C432" s="31" t="s">
        <v>31</v>
      </c>
      <c r="D432" s="196">
        <v>11236.667146529564</v>
      </c>
      <c r="E432" s="196">
        <f t="shared" si="19"/>
        <v>1685.5</v>
      </c>
      <c r="F432" s="31"/>
      <c r="G432" s="31" t="str">
        <f t="shared" si="20"/>
        <v>Bogotá</v>
      </c>
      <c r="H432" s="31"/>
      <c r="I432" s="5"/>
    </row>
    <row r="433" spans="1:16" x14ac:dyDescent="0.2">
      <c r="A433" s="16">
        <v>16023</v>
      </c>
      <c r="B433" s="10" t="s">
        <v>1226</v>
      </c>
      <c r="C433" s="31" t="s">
        <v>31</v>
      </c>
      <c r="D433" s="196">
        <v>322613.9167095116</v>
      </c>
      <c r="E433" s="196">
        <f t="shared" si="19"/>
        <v>48392.09</v>
      </c>
      <c r="F433" s="31"/>
      <c r="G433" s="31" t="str">
        <f t="shared" si="20"/>
        <v>Bogotá</v>
      </c>
      <c r="H433" s="31"/>
      <c r="I433" s="5"/>
      <c r="P433" s="1" t="s">
        <v>1626</v>
      </c>
    </row>
    <row r="434" spans="1:16" x14ac:dyDescent="0.2">
      <c r="A434" s="16">
        <v>16028</v>
      </c>
      <c r="B434" s="10" t="s">
        <v>1229</v>
      </c>
      <c r="C434" s="31" t="s">
        <v>31</v>
      </c>
      <c r="D434" s="196">
        <v>215916.70622107969</v>
      </c>
      <c r="E434" s="196">
        <f t="shared" si="19"/>
        <v>32387.51</v>
      </c>
      <c r="F434" s="31"/>
      <c r="G434" s="31" t="str">
        <f t="shared" si="20"/>
        <v>Bogotá</v>
      </c>
      <c r="H434" s="31"/>
      <c r="I434" s="5"/>
    </row>
    <row r="435" spans="1:16" x14ac:dyDescent="0.2">
      <c r="A435" s="78">
        <v>16040</v>
      </c>
      <c r="B435" s="10" t="s">
        <v>623</v>
      </c>
      <c r="C435" s="31" t="s">
        <v>31</v>
      </c>
      <c r="D435" s="196">
        <v>150027</v>
      </c>
      <c r="E435" s="196" t="str">
        <f t="shared" si="19"/>
        <v/>
      </c>
      <c r="F435" s="197">
        <v>2.1</v>
      </c>
      <c r="G435" s="31" t="str">
        <f t="shared" si="20"/>
        <v>Bogotá</v>
      </c>
      <c r="H435" s="31"/>
      <c r="I435" s="5"/>
    </row>
    <row r="436" spans="1:16" x14ac:dyDescent="0.2">
      <c r="A436" s="78">
        <v>16041</v>
      </c>
      <c r="B436" s="10" t="s">
        <v>723</v>
      </c>
      <c r="C436" s="31" t="s">
        <v>31</v>
      </c>
      <c r="D436" s="196">
        <v>19044.199999999997</v>
      </c>
      <c r="E436" s="196">
        <f t="shared" si="19"/>
        <v>2856.63</v>
      </c>
      <c r="F436" s="31"/>
      <c r="G436" s="31" t="str">
        <f t="shared" si="20"/>
        <v>Bogotá</v>
      </c>
      <c r="H436" s="31"/>
      <c r="I436" s="5"/>
    </row>
    <row r="437" spans="1:16" x14ac:dyDescent="0.2">
      <c r="A437" s="78">
        <v>16042</v>
      </c>
      <c r="B437" s="10" t="s">
        <v>659</v>
      </c>
      <c r="C437" s="31" t="s">
        <v>31</v>
      </c>
      <c r="D437" s="196">
        <v>222610</v>
      </c>
      <c r="E437" s="196" t="str">
        <f t="shared" si="19"/>
        <v/>
      </c>
      <c r="F437" s="31">
        <v>9</v>
      </c>
      <c r="G437" s="31" t="str">
        <f t="shared" si="20"/>
        <v>Bogotá</v>
      </c>
      <c r="H437" s="31"/>
      <c r="I437" s="5"/>
      <c r="J437" s="1" t="s">
        <v>724</v>
      </c>
      <c r="K437" s="1">
        <v>10002860</v>
      </c>
    </row>
    <row r="438" spans="1:16" x14ac:dyDescent="0.2">
      <c r="A438" s="78">
        <v>16043</v>
      </c>
      <c r="B438" s="10" t="s">
        <v>660</v>
      </c>
      <c r="C438" s="31" t="s">
        <v>31</v>
      </c>
      <c r="D438" s="196">
        <v>111305</v>
      </c>
      <c r="E438" s="196">
        <f t="shared" si="19"/>
        <v>16695.75</v>
      </c>
      <c r="F438" s="31"/>
      <c r="G438" s="31" t="str">
        <f t="shared" si="20"/>
        <v>Bogotá</v>
      </c>
      <c r="H438" s="31"/>
      <c r="I438" s="5"/>
      <c r="J438" s="1" t="s">
        <v>725</v>
      </c>
      <c r="K438" s="1">
        <v>10007744</v>
      </c>
    </row>
    <row r="439" spans="1:16" x14ac:dyDescent="0.2">
      <c r="A439" s="78">
        <v>16044</v>
      </c>
      <c r="B439" s="10" t="s">
        <v>728</v>
      </c>
      <c r="C439" s="31" t="s">
        <v>31</v>
      </c>
      <c r="D439" s="196">
        <v>75013.5</v>
      </c>
      <c r="E439" s="196">
        <f t="shared" si="19"/>
        <v>11252.03</v>
      </c>
      <c r="F439" s="31"/>
      <c r="G439" s="31" t="str">
        <f t="shared" si="20"/>
        <v>Bogotá</v>
      </c>
      <c r="H439" s="31"/>
      <c r="I439" s="5"/>
      <c r="J439" s="1" t="s">
        <v>726</v>
      </c>
      <c r="K439" s="1">
        <v>10004235</v>
      </c>
    </row>
    <row r="440" spans="1:16" x14ac:dyDescent="0.2">
      <c r="A440" s="78">
        <v>16045</v>
      </c>
      <c r="B440" s="10" t="s">
        <v>729</v>
      </c>
      <c r="C440" s="31" t="s">
        <v>31</v>
      </c>
      <c r="D440" s="196">
        <v>150027</v>
      </c>
      <c r="E440" s="196" t="str">
        <f t="shared" si="19"/>
        <v/>
      </c>
      <c r="F440" s="31">
        <v>2.1</v>
      </c>
      <c r="G440" s="31" t="str">
        <f t="shared" si="20"/>
        <v>Bogotá</v>
      </c>
      <c r="H440" s="31"/>
      <c r="I440" s="5"/>
      <c r="J440" s="1" t="s">
        <v>727</v>
      </c>
      <c r="K440" s="1">
        <v>10005663</v>
      </c>
    </row>
    <row r="441" spans="1:16" x14ac:dyDescent="0.2">
      <c r="A441" s="78">
        <v>16046</v>
      </c>
      <c r="B441" s="10" t="s">
        <v>763</v>
      </c>
      <c r="C441" s="31" t="s">
        <v>31</v>
      </c>
      <c r="D441" s="196">
        <v>225040.5</v>
      </c>
      <c r="E441" s="196" t="str">
        <f t="shared" si="19"/>
        <v/>
      </c>
      <c r="F441" s="31">
        <f>+F440*1.2</f>
        <v>2.52</v>
      </c>
      <c r="G441" s="31" t="str">
        <f t="shared" si="20"/>
        <v>Bogotá</v>
      </c>
      <c r="H441" s="31"/>
      <c r="I441" s="5"/>
      <c r="J441" s="1" t="s">
        <v>762</v>
      </c>
      <c r="K441" s="1">
        <v>10005664</v>
      </c>
    </row>
    <row r="442" spans="1:16" x14ac:dyDescent="0.2">
      <c r="A442" s="78">
        <v>16047</v>
      </c>
      <c r="B442" s="10" t="s">
        <v>796</v>
      </c>
      <c r="C442" s="31" t="s">
        <v>31</v>
      </c>
      <c r="D442" s="196">
        <v>3130496</v>
      </c>
      <c r="E442" s="196" t="str">
        <f t="shared" si="19"/>
        <v/>
      </c>
      <c r="F442" s="31">
        <v>15</v>
      </c>
      <c r="G442" s="31" t="str">
        <f t="shared" si="20"/>
        <v>Bogotá</v>
      </c>
      <c r="H442" s="31"/>
      <c r="I442" s="5"/>
      <c r="J442" s="1" t="s">
        <v>794</v>
      </c>
      <c r="K442" s="1">
        <v>10003874</v>
      </c>
    </row>
    <row r="443" spans="1:16" x14ac:dyDescent="0.2">
      <c r="A443" s="78">
        <v>16048</v>
      </c>
      <c r="B443" s="10" t="s">
        <v>797</v>
      </c>
      <c r="C443" s="31" t="s">
        <v>31</v>
      </c>
      <c r="D443" s="196">
        <v>3913120</v>
      </c>
      <c r="E443" s="196" t="str">
        <f t="shared" si="19"/>
        <v/>
      </c>
      <c r="F443" s="31">
        <f>+F442*1.2</f>
        <v>18</v>
      </c>
      <c r="G443" s="31" t="str">
        <f t="shared" si="20"/>
        <v>Bogotá</v>
      </c>
      <c r="H443" s="31"/>
      <c r="I443" s="5"/>
      <c r="J443" s="1" t="s">
        <v>795</v>
      </c>
      <c r="K443" s="1">
        <v>10003874</v>
      </c>
    </row>
    <row r="444" spans="1:16" x14ac:dyDescent="0.2">
      <c r="A444" s="78">
        <v>16049</v>
      </c>
      <c r="B444" s="10" t="s">
        <v>801</v>
      </c>
      <c r="C444" s="31" t="s">
        <v>31</v>
      </c>
      <c r="D444" s="196">
        <v>289393</v>
      </c>
      <c r="E444" s="196">
        <f t="shared" si="19"/>
        <v>43408.95</v>
      </c>
      <c r="F444" s="31"/>
      <c r="G444" s="31" t="str">
        <f t="shared" si="20"/>
        <v>Bogotá</v>
      </c>
      <c r="H444" s="31"/>
      <c r="I444" s="5"/>
      <c r="J444" s="1" t="s">
        <v>800</v>
      </c>
      <c r="K444" s="1">
        <v>10002860</v>
      </c>
    </row>
    <row r="445" spans="1:16" x14ac:dyDescent="0.2">
      <c r="A445" s="78">
        <v>16050</v>
      </c>
      <c r="B445" s="10" t="s">
        <v>802</v>
      </c>
      <c r="C445" s="31" t="s">
        <v>31</v>
      </c>
      <c r="D445" s="196">
        <v>144696.5</v>
      </c>
      <c r="E445" s="196">
        <f t="shared" si="19"/>
        <v>21704.48</v>
      </c>
      <c r="F445" s="31"/>
      <c r="G445" s="31" t="str">
        <f t="shared" si="20"/>
        <v>Bogotá</v>
      </c>
      <c r="H445" s="31"/>
      <c r="I445" s="5"/>
      <c r="J445" s="1" t="s">
        <v>725</v>
      </c>
      <c r="K445" s="1">
        <v>10007744</v>
      </c>
    </row>
    <row r="446" spans="1:16" x14ac:dyDescent="0.2">
      <c r="A446" s="181">
        <v>16051</v>
      </c>
      <c r="B446" s="10" t="s">
        <v>1006</v>
      </c>
      <c r="C446" s="31" t="s">
        <v>31</v>
      </c>
      <c r="D446" s="196">
        <v>3130496</v>
      </c>
      <c r="E446" s="196" t="str">
        <f t="shared" si="19"/>
        <v/>
      </c>
      <c r="F446" s="31">
        <v>15</v>
      </c>
      <c r="G446" s="31" t="str">
        <f t="shared" si="20"/>
        <v>Bogotá</v>
      </c>
      <c r="H446" s="31"/>
      <c r="I446" s="5"/>
      <c r="J446" s="1" t="s">
        <v>803</v>
      </c>
      <c r="P446" s="1" t="s">
        <v>1494</v>
      </c>
    </row>
    <row r="447" spans="1:16" x14ac:dyDescent="0.2">
      <c r="A447" s="181">
        <v>16052</v>
      </c>
      <c r="B447" s="10" t="s">
        <v>2674</v>
      </c>
      <c r="C447" s="31" t="s">
        <v>31</v>
      </c>
      <c r="D447" s="196">
        <v>3913120</v>
      </c>
      <c r="E447" s="196" t="str">
        <f t="shared" si="19"/>
        <v/>
      </c>
      <c r="F447" s="31">
        <f>+F446*1.2</f>
        <v>18</v>
      </c>
      <c r="G447" s="31" t="str">
        <f t="shared" si="20"/>
        <v>Bogotá</v>
      </c>
      <c r="H447" s="31"/>
      <c r="I447" s="5"/>
      <c r="J447" s="1" t="s">
        <v>804</v>
      </c>
      <c r="P447" s="1" t="s">
        <v>1463</v>
      </c>
    </row>
    <row r="448" spans="1:16" x14ac:dyDescent="0.2">
      <c r="A448" s="16">
        <v>16053</v>
      </c>
      <c r="B448" s="10" t="s">
        <v>987</v>
      </c>
      <c r="C448" s="31" t="s">
        <v>31</v>
      </c>
      <c r="D448" s="196">
        <v>289393</v>
      </c>
      <c r="E448" s="196" t="str">
        <f t="shared" si="19"/>
        <v/>
      </c>
      <c r="F448" s="31">
        <f>+F449*1.1</f>
        <v>9.9</v>
      </c>
      <c r="G448" s="31" t="str">
        <f t="shared" si="20"/>
        <v>Bogotá</v>
      </c>
      <c r="H448" s="31"/>
      <c r="I448" s="5"/>
    </row>
    <row r="449" spans="1:14" x14ac:dyDescent="0.2">
      <c r="A449" s="16">
        <v>16054</v>
      </c>
      <c r="B449" s="10" t="s">
        <v>1005</v>
      </c>
      <c r="C449" s="31" t="s">
        <v>31</v>
      </c>
      <c r="D449" s="196">
        <v>222610</v>
      </c>
      <c r="E449" s="196" t="str">
        <f t="shared" si="19"/>
        <v/>
      </c>
      <c r="F449" s="31">
        <v>9</v>
      </c>
      <c r="G449" s="31" t="str">
        <f t="shared" si="20"/>
        <v>Bogotá</v>
      </c>
      <c r="H449" s="31"/>
      <c r="I449" s="5"/>
    </row>
    <row r="450" spans="1:14" x14ac:dyDescent="0.2">
      <c r="A450" s="16">
        <v>16056</v>
      </c>
      <c r="B450" s="10" t="s">
        <v>1008</v>
      </c>
      <c r="C450" s="31" t="s">
        <v>31</v>
      </c>
      <c r="D450" s="196">
        <v>3130496</v>
      </c>
      <c r="E450" s="196" t="str">
        <f t="shared" si="19"/>
        <v/>
      </c>
      <c r="F450" s="196">
        <f>+F442</f>
        <v>15</v>
      </c>
      <c r="G450" s="31" t="str">
        <f t="shared" si="20"/>
        <v>Bogotá</v>
      </c>
      <c r="H450" s="31"/>
      <c r="I450" s="5"/>
    </row>
    <row r="451" spans="1:14" x14ac:dyDescent="0.2">
      <c r="A451" s="16">
        <v>16057</v>
      </c>
      <c r="B451" s="10" t="s">
        <v>1032</v>
      </c>
      <c r="C451" s="31" t="s">
        <v>31</v>
      </c>
      <c r="D451" s="196">
        <v>113100</v>
      </c>
      <c r="E451" s="196">
        <f t="shared" si="19"/>
        <v>16965</v>
      </c>
      <c r="F451" s="31"/>
      <c r="G451" s="31" t="str">
        <f t="shared" si="20"/>
        <v>Bogotá</v>
      </c>
      <c r="H451" s="31"/>
      <c r="I451" s="5"/>
    </row>
    <row r="452" spans="1:14" x14ac:dyDescent="0.2">
      <c r="A452" s="16">
        <v>16058</v>
      </c>
      <c r="B452" s="10" t="s">
        <v>1034</v>
      </c>
      <c r="C452" s="31" t="s">
        <v>31</v>
      </c>
      <c r="D452" s="196">
        <v>782624</v>
      </c>
      <c r="E452" s="196">
        <f t="shared" si="19"/>
        <v>117393.60000000001</v>
      </c>
      <c r="F452" s="31"/>
      <c r="G452" s="31" t="str">
        <f t="shared" si="20"/>
        <v>Bogotá</v>
      </c>
      <c r="H452" s="31"/>
      <c r="I452" s="5"/>
    </row>
    <row r="453" spans="1:14" x14ac:dyDescent="0.2">
      <c r="A453" s="16">
        <v>16059</v>
      </c>
      <c r="B453" s="10" t="s">
        <v>1035</v>
      </c>
      <c r="C453" s="31" t="s">
        <v>31</v>
      </c>
      <c r="D453" s="196">
        <v>203580</v>
      </c>
      <c r="E453" s="196">
        <f t="shared" si="19"/>
        <v>30537</v>
      </c>
      <c r="F453" s="31"/>
      <c r="G453" s="31" t="str">
        <f t="shared" si="20"/>
        <v>Bogotá</v>
      </c>
      <c r="H453" s="31"/>
      <c r="I453" s="5"/>
    </row>
    <row r="454" spans="1:14" x14ac:dyDescent="0.2">
      <c r="A454" s="16">
        <v>16060</v>
      </c>
      <c r="B454" s="10" t="s">
        <v>1056</v>
      </c>
      <c r="C454" s="31" t="s">
        <v>31</v>
      </c>
      <c r="D454" s="196">
        <v>51111</v>
      </c>
      <c r="E454" s="196" t="str">
        <f t="shared" si="19"/>
        <v/>
      </c>
      <c r="F454" s="31">
        <v>0.1</v>
      </c>
      <c r="G454" s="31" t="str">
        <f t="shared" si="20"/>
        <v>Bogotá</v>
      </c>
      <c r="H454" s="31"/>
      <c r="I454" s="5"/>
    </row>
    <row r="455" spans="1:14" x14ac:dyDescent="0.2">
      <c r="A455" s="86">
        <v>16061</v>
      </c>
      <c r="B455" s="10" t="s">
        <v>1093</v>
      </c>
      <c r="C455" s="31" t="s">
        <v>31</v>
      </c>
      <c r="D455" s="196">
        <v>222610</v>
      </c>
      <c r="E455" s="196" t="str">
        <f t="shared" si="19"/>
        <v/>
      </c>
      <c r="F455" s="196">
        <f>+F449</f>
        <v>9</v>
      </c>
      <c r="G455" s="31" t="str">
        <f t="shared" si="20"/>
        <v>Bogotá</v>
      </c>
      <c r="H455" s="31"/>
      <c r="I455" s="5"/>
    </row>
    <row r="456" spans="1:14" x14ac:dyDescent="0.2">
      <c r="A456" s="16">
        <v>16064</v>
      </c>
      <c r="B456" s="10" t="s">
        <v>1505</v>
      </c>
      <c r="C456" s="31" t="s">
        <v>31</v>
      </c>
      <c r="D456" s="196">
        <v>8869.5</v>
      </c>
      <c r="E456" s="196" t="str">
        <f t="shared" si="19"/>
        <v/>
      </c>
      <c r="F456" s="31">
        <v>0.02</v>
      </c>
      <c r="G456" s="31" t="str">
        <f t="shared" si="20"/>
        <v>Bogotá</v>
      </c>
      <c r="H456" s="31"/>
      <c r="I456" s="5"/>
    </row>
    <row r="457" spans="1:14" x14ac:dyDescent="0.2">
      <c r="A457" s="16">
        <v>16065</v>
      </c>
      <c r="B457" s="10" t="s">
        <v>1602</v>
      </c>
      <c r="C457" s="31" t="s">
        <v>31</v>
      </c>
      <c r="D457" s="196">
        <v>8869.5</v>
      </c>
      <c r="E457" s="196" t="str">
        <f t="shared" si="19"/>
        <v/>
      </c>
      <c r="F457" s="196">
        <f>+F456</f>
        <v>0.02</v>
      </c>
      <c r="G457" s="31" t="str">
        <f t="shared" si="20"/>
        <v>Bogotá</v>
      </c>
      <c r="H457" s="31"/>
      <c r="I457" s="5"/>
    </row>
    <row r="458" spans="1:14" x14ac:dyDescent="0.2">
      <c r="A458" s="16">
        <v>16066</v>
      </c>
      <c r="B458" s="10" t="s">
        <v>2673</v>
      </c>
      <c r="C458" s="31" t="s">
        <v>31</v>
      </c>
      <c r="D458" s="196">
        <v>2015103.33</v>
      </c>
      <c r="E458" s="196">
        <f t="shared" si="19"/>
        <v>302265.5</v>
      </c>
      <c r="F458" s="31"/>
      <c r="G458" s="31" t="str">
        <f t="shared" si="20"/>
        <v>Bogotá</v>
      </c>
      <c r="H458" s="31"/>
      <c r="I458" s="5"/>
    </row>
    <row r="459" spans="1:14" x14ac:dyDescent="0.2">
      <c r="A459" s="108">
        <v>16067</v>
      </c>
      <c r="B459" s="10" t="s">
        <v>2764</v>
      </c>
      <c r="C459" s="31" t="s">
        <v>31</v>
      </c>
      <c r="D459" s="196">
        <v>3130496</v>
      </c>
      <c r="E459" s="196" t="str">
        <f t="shared" si="19"/>
        <v/>
      </c>
      <c r="F459" s="196">
        <f>+F446</f>
        <v>15</v>
      </c>
      <c r="G459" s="31" t="str">
        <f t="shared" si="20"/>
        <v>Bogotá</v>
      </c>
      <c r="H459" s="31"/>
      <c r="I459" s="5"/>
    </row>
    <row r="460" spans="1:14" x14ac:dyDescent="0.2">
      <c r="A460" s="108">
        <v>16068</v>
      </c>
      <c r="B460" s="10" t="s">
        <v>2861</v>
      </c>
      <c r="C460" s="31" t="s">
        <v>31</v>
      </c>
      <c r="D460" s="196">
        <v>3130496</v>
      </c>
      <c r="E460" s="196" t="str">
        <f t="shared" si="19"/>
        <v/>
      </c>
      <c r="F460" s="196">
        <f>+F459</f>
        <v>15</v>
      </c>
      <c r="G460" s="31" t="str">
        <f t="shared" si="20"/>
        <v>Bogotá</v>
      </c>
      <c r="H460" s="31"/>
      <c r="I460" s="5"/>
    </row>
    <row r="461" spans="1:14" x14ac:dyDescent="0.2">
      <c r="A461" s="108">
        <v>16069</v>
      </c>
      <c r="B461" s="10" t="s">
        <v>2866</v>
      </c>
      <c r="C461" s="31" t="s">
        <v>31</v>
      </c>
      <c r="D461" s="196">
        <v>8009.9598971722362</v>
      </c>
      <c r="E461" s="196">
        <f t="shared" ref="E461:E522" si="21">IF(F461="",ROUND(15%*D461,2),"")</f>
        <v>1201.49</v>
      </c>
      <c r="F461" s="196"/>
      <c r="G461" s="31" t="str">
        <f t="shared" si="20"/>
        <v>Bogotá</v>
      </c>
      <c r="H461" s="31"/>
      <c r="I461" s="5"/>
    </row>
    <row r="462" spans="1:14" x14ac:dyDescent="0.2">
      <c r="A462" s="108">
        <v>16070</v>
      </c>
      <c r="B462" s="10" t="s">
        <v>2870</v>
      </c>
      <c r="C462" s="31" t="s">
        <v>31</v>
      </c>
      <c r="D462" s="196">
        <v>30733.250385604115</v>
      </c>
      <c r="E462" s="196">
        <f t="shared" si="21"/>
        <v>4609.99</v>
      </c>
      <c r="F462" s="196"/>
      <c r="G462" s="31" t="str">
        <f t="shared" si="20"/>
        <v>Bogotá</v>
      </c>
      <c r="H462" s="31"/>
      <c r="I462" s="5"/>
    </row>
    <row r="463" spans="1:14" x14ac:dyDescent="0.2">
      <c r="A463" s="17" t="s">
        <v>65</v>
      </c>
      <c r="B463" s="37" t="s">
        <v>66</v>
      </c>
      <c r="C463" s="31"/>
      <c r="D463" s="31"/>
      <c r="E463" s="196">
        <f t="shared" si="21"/>
        <v>0</v>
      </c>
      <c r="F463" s="31"/>
      <c r="G463" s="31" t="str">
        <f t="shared" si="20"/>
        <v/>
      </c>
      <c r="H463" s="31">
        <v>30</v>
      </c>
      <c r="I463" s="5"/>
      <c r="J463" s="17"/>
      <c r="K463" s="17"/>
      <c r="L463" s="17"/>
      <c r="M463" s="17"/>
      <c r="N463" s="17"/>
    </row>
    <row r="464" spans="1:14" x14ac:dyDescent="0.2">
      <c r="A464" s="78">
        <v>17008</v>
      </c>
      <c r="B464" s="10" t="s">
        <v>1865</v>
      </c>
      <c r="C464" s="31" t="s">
        <v>58</v>
      </c>
      <c r="D464" s="196">
        <v>17964</v>
      </c>
      <c r="E464" s="196">
        <f t="shared" si="21"/>
        <v>2694.6</v>
      </c>
      <c r="F464" s="31"/>
      <c r="G464" s="31" t="str">
        <f t="shared" si="20"/>
        <v>Bogotá</v>
      </c>
      <c r="H464" s="31"/>
      <c r="I464" s="5"/>
    </row>
    <row r="465" spans="1:16" x14ac:dyDescent="0.2">
      <c r="A465" s="78">
        <v>17009</v>
      </c>
      <c r="B465" s="10" t="s">
        <v>2860</v>
      </c>
      <c r="C465" s="31" t="s">
        <v>31</v>
      </c>
      <c r="D465" s="196">
        <v>12895</v>
      </c>
      <c r="E465" s="196" t="str">
        <f t="shared" si="21"/>
        <v/>
      </c>
      <c r="F465" s="31">
        <v>0.1</v>
      </c>
      <c r="G465" s="31" t="str">
        <f t="shared" si="20"/>
        <v>Bogotá</v>
      </c>
      <c r="H465" s="31"/>
      <c r="I465" s="5"/>
    </row>
    <row r="466" spans="1:16" x14ac:dyDescent="0.2">
      <c r="A466" s="78">
        <v>17010</v>
      </c>
      <c r="B466" s="10" t="s">
        <v>731</v>
      </c>
      <c r="C466" s="31" t="s">
        <v>31</v>
      </c>
      <c r="D466" s="196">
        <v>32488</v>
      </c>
      <c r="E466" s="196" t="str">
        <f t="shared" si="21"/>
        <v/>
      </c>
      <c r="F466" s="31">
        <v>0.3</v>
      </c>
      <c r="G466" s="31" t="str">
        <f t="shared" si="20"/>
        <v>Bogotá</v>
      </c>
      <c r="H466" s="31"/>
      <c r="I466" s="5"/>
    </row>
    <row r="467" spans="1:16" x14ac:dyDescent="0.2">
      <c r="A467" s="78">
        <v>17013</v>
      </c>
      <c r="B467" s="10" t="s">
        <v>745</v>
      </c>
      <c r="C467" s="31" t="s">
        <v>31</v>
      </c>
      <c r="D467" s="196">
        <v>4765</v>
      </c>
      <c r="E467" s="196" t="str">
        <f t="shared" si="21"/>
        <v/>
      </c>
      <c r="F467" s="31">
        <v>0.15</v>
      </c>
      <c r="G467" s="31" t="str">
        <f t="shared" si="20"/>
        <v>Bogotá</v>
      </c>
      <c r="H467" s="31"/>
      <c r="I467" s="5"/>
      <c r="J467" s="1" t="s">
        <v>744</v>
      </c>
    </row>
    <row r="468" spans="1:16" x14ac:dyDescent="0.2">
      <c r="A468" s="78">
        <v>17014</v>
      </c>
      <c r="B468" s="10" t="s">
        <v>747</v>
      </c>
      <c r="C468" s="31" t="s">
        <v>31</v>
      </c>
      <c r="D468" s="196">
        <v>1462.5</v>
      </c>
      <c r="E468" s="196" t="str">
        <f t="shared" si="21"/>
        <v/>
      </c>
      <c r="F468" s="31">
        <f>+F471*1.1</f>
        <v>0.66</v>
      </c>
      <c r="G468" s="31" t="str">
        <f t="shared" si="20"/>
        <v>Bogotá</v>
      </c>
      <c r="H468" s="31"/>
      <c r="I468" s="5"/>
      <c r="J468" s="1" t="s">
        <v>746</v>
      </c>
      <c r="K468" s="1">
        <v>10005001</v>
      </c>
    </row>
    <row r="469" spans="1:16" x14ac:dyDescent="0.2">
      <c r="A469" s="78">
        <v>17015</v>
      </c>
      <c r="B469" s="10" t="s">
        <v>749</v>
      </c>
      <c r="C469" s="31" t="s">
        <v>31</v>
      </c>
      <c r="D469" s="196">
        <v>3617</v>
      </c>
      <c r="E469" s="196" t="str">
        <f t="shared" si="21"/>
        <v/>
      </c>
      <c r="F469" s="196">
        <f>+F657</f>
        <v>0.1</v>
      </c>
      <c r="G469" s="31" t="str">
        <f t="shared" si="20"/>
        <v>Bogotá</v>
      </c>
      <c r="H469" s="31"/>
      <c r="I469" s="5"/>
      <c r="J469" s="1" t="s">
        <v>748</v>
      </c>
    </row>
    <row r="470" spans="1:16" x14ac:dyDescent="0.2">
      <c r="A470" s="78">
        <v>17016</v>
      </c>
      <c r="B470" s="10" t="s">
        <v>751</v>
      </c>
      <c r="C470" s="31" t="s">
        <v>31</v>
      </c>
      <c r="D470" s="196">
        <v>53892</v>
      </c>
      <c r="E470" s="196">
        <f t="shared" si="21"/>
        <v>8083.8</v>
      </c>
      <c r="F470" s="31"/>
      <c r="G470" s="31" t="str">
        <f t="shared" si="20"/>
        <v>Bogotá</v>
      </c>
      <c r="H470" s="31"/>
      <c r="I470" s="5"/>
      <c r="J470" s="1" t="s">
        <v>750</v>
      </c>
      <c r="K470" s="1">
        <v>10007708</v>
      </c>
      <c r="P470" s="1" t="s">
        <v>1864</v>
      </c>
    </row>
    <row r="471" spans="1:16" x14ac:dyDescent="0.2">
      <c r="A471" s="16">
        <v>17019</v>
      </c>
      <c r="B471" s="10" t="s">
        <v>985</v>
      </c>
      <c r="C471" s="31" t="s">
        <v>31</v>
      </c>
      <c r="D471" s="196">
        <v>975</v>
      </c>
      <c r="E471" s="196" t="str">
        <f t="shared" si="21"/>
        <v/>
      </c>
      <c r="F471" s="31">
        <v>0.6</v>
      </c>
      <c r="G471" s="31" t="str">
        <f t="shared" si="20"/>
        <v>Bogotá</v>
      </c>
      <c r="H471" s="31"/>
      <c r="I471" s="5"/>
    </row>
    <row r="472" spans="1:16" x14ac:dyDescent="0.2">
      <c r="A472" s="16">
        <v>17020</v>
      </c>
      <c r="B472" s="10" t="s">
        <v>986</v>
      </c>
      <c r="C472" s="31" t="s">
        <v>31</v>
      </c>
      <c r="D472" s="196">
        <v>4765</v>
      </c>
      <c r="E472" s="196" t="str">
        <f t="shared" si="21"/>
        <v/>
      </c>
      <c r="F472" s="196">
        <f>+F467</f>
        <v>0.15</v>
      </c>
      <c r="G472" s="31" t="str">
        <f t="shared" si="20"/>
        <v>Bogotá</v>
      </c>
      <c r="H472" s="31"/>
      <c r="I472" s="5"/>
    </row>
    <row r="473" spans="1:16" x14ac:dyDescent="0.2">
      <c r="A473" s="16">
        <v>17021</v>
      </c>
      <c r="B473" s="10" t="s">
        <v>999</v>
      </c>
      <c r="C473" s="31" t="s">
        <v>31</v>
      </c>
      <c r="D473" s="196">
        <v>50421</v>
      </c>
      <c r="E473" s="196" t="str">
        <f t="shared" si="21"/>
        <v/>
      </c>
      <c r="F473" s="31">
        <v>2.8</v>
      </c>
      <c r="G473" s="31" t="str">
        <f t="shared" ref="G473:G535" si="22">IF(D473="","","Bogotá")</f>
        <v>Bogotá</v>
      </c>
      <c r="H473" s="31"/>
      <c r="I473" s="5"/>
    </row>
    <row r="474" spans="1:16" x14ac:dyDescent="0.2">
      <c r="A474" s="78">
        <v>17024</v>
      </c>
      <c r="B474" s="10" t="s">
        <v>1371</v>
      </c>
      <c r="C474" s="31" t="s">
        <v>31</v>
      </c>
      <c r="D474" s="196">
        <v>16026</v>
      </c>
      <c r="E474" s="196">
        <f t="shared" si="21"/>
        <v>2403.9</v>
      </c>
      <c r="F474" s="31"/>
      <c r="G474" s="31" t="str">
        <f t="shared" si="22"/>
        <v>Bogotá</v>
      </c>
      <c r="H474" s="31"/>
      <c r="I474" s="5"/>
    </row>
    <row r="475" spans="1:16" x14ac:dyDescent="0.2">
      <c r="A475" s="91">
        <v>17025</v>
      </c>
      <c r="B475" s="10" t="s">
        <v>1382</v>
      </c>
      <c r="C475" s="195" t="s">
        <v>31</v>
      </c>
      <c r="D475" s="196">
        <v>2146079.9900000002</v>
      </c>
      <c r="E475" s="196">
        <f t="shared" si="21"/>
        <v>321912</v>
      </c>
      <c r="F475" s="31"/>
      <c r="G475" s="31" t="str">
        <f t="shared" si="22"/>
        <v>Bogotá</v>
      </c>
      <c r="H475" s="31"/>
      <c r="I475" s="5"/>
    </row>
    <row r="476" spans="1:16" x14ac:dyDescent="0.2">
      <c r="A476" s="131">
        <v>17026</v>
      </c>
      <c r="B476" s="10" t="s">
        <v>1504</v>
      </c>
      <c r="C476" s="195" t="s">
        <v>31</v>
      </c>
      <c r="D476" s="196">
        <v>45200000</v>
      </c>
      <c r="E476" s="196" t="str">
        <f t="shared" si="21"/>
        <v/>
      </c>
      <c r="F476" s="31">
        <v>280</v>
      </c>
      <c r="G476" s="31" t="str">
        <f t="shared" si="22"/>
        <v>Bogotá</v>
      </c>
      <c r="H476" s="31"/>
      <c r="I476" s="5"/>
    </row>
    <row r="477" spans="1:16" x14ac:dyDescent="0.2">
      <c r="A477" s="16">
        <v>17027</v>
      </c>
      <c r="B477" s="10" t="s">
        <v>1700</v>
      </c>
      <c r="C477" s="31" t="s">
        <v>31</v>
      </c>
      <c r="D477" s="196">
        <v>2144175</v>
      </c>
      <c r="E477" s="196">
        <f t="shared" si="21"/>
        <v>321626.25</v>
      </c>
      <c r="F477" s="31"/>
      <c r="G477" s="31" t="str">
        <f t="shared" si="22"/>
        <v>Bogotá</v>
      </c>
      <c r="H477" s="31"/>
      <c r="I477" s="5"/>
    </row>
    <row r="478" spans="1:16" x14ac:dyDescent="0.2">
      <c r="A478" s="16">
        <v>17028</v>
      </c>
      <c r="B478" s="194" t="s">
        <v>2683</v>
      </c>
      <c r="C478" s="31" t="s">
        <v>31</v>
      </c>
      <c r="D478" s="196">
        <v>50421</v>
      </c>
      <c r="E478" s="196" t="str">
        <f t="shared" si="21"/>
        <v/>
      </c>
      <c r="F478" s="31">
        <f>+F473</f>
        <v>2.8</v>
      </c>
      <c r="G478" s="31" t="str">
        <f t="shared" si="22"/>
        <v>Bogotá</v>
      </c>
      <c r="H478" s="31"/>
      <c r="I478" s="5"/>
    </row>
    <row r="479" spans="1:16" x14ac:dyDescent="0.2">
      <c r="A479" s="17" t="s">
        <v>143</v>
      </c>
      <c r="B479" s="37" t="s">
        <v>2682</v>
      </c>
      <c r="C479" s="31"/>
      <c r="D479" s="31"/>
      <c r="E479" s="196">
        <f t="shared" si="21"/>
        <v>0</v>
      </c>
      <c r="F479" s="31"/>
      <c r="G479" s="31" t="str">
        <f t="shared" si="22"/>
        <v/>
      </c>
      <c r="H479" s="31">
        <v>49</v>
      </c>
      <c r="I479" s="5"/>
      <c r="J479" s="17"/>
      <c r="K479" s="17"/>
      <c r="L479" s="17"/>
      <c r="M479" s="17"/>
      <c r="N479" s="17"/>
    </row>
    <row r="480" spans="1:16" x14ac:dyDescent="0.2">
      <c r="A480" s="78">
        <v>17017</v>
      </c>
      <c r="B480" s="10" t="s">
        <v>809</v>
      </c>
      <c r="C480" s="31" t="s">
        <v>31</v>
      </c>
      <c r="D480" s="196">
        <v>214417.5</v>
      </c>
      <c r="E480" s="196">
        <f t="shared" si="21"/>
        <v>32162.63</v>
      </c>
      <c r="F480" s="31"/>
      <c r="G480" s="31" t="str">
        <f t="shared" si="22"/>
        <v>Bogotá</v>
      </c>
      <c r="H480" s="31"/>
      <c r="I480" s="5"/>
      <c r="J480" s="1" t="s">
        <v>807</v>
      </c>
      <c r="K480" s="1">
        <v>10057320</v>
      </c>
    </row>
    <row r="481" spans="1:18" x14ac:dyDescent="0.2">
      <c r="A481" s="78">
        <v>17018</v>
      </c>
      <c r="B481" s="10" t="s">
        <v>810</v>
      </c>
      <c r="C481" s="31" t="s">
        <v>31</v>
      </c>
      <c r="D481" s="196">
        <v>321626.25</v>
      </c>
      <c r="E481" s="196">
        <f t="shared" si="21"/>
        <v>48243.94</v>
      </c>
      <c r="F481" s="31"/>
      <c r="G481" s="31" t="str">
        <f t="shared" si="22"/>
        <v>Bogotá</v>
      </c>
      <c r="H481" s="31"/>
      <c r="I481" s="5"/>
      <c r="J481" s="1" t="s">
        <v>808</v>
      </c>
      <c r="K481" s="1">
        <v>10057323</v>
      </c>
    </row>
    <row r="482" spans="1:18" ht="13.5" customHeight="1" x14ac:dyDescent="0.2">
      <c r="A482" s="16">
        <v>17022</v>
      </c>
      <c r="B482" s="194" t="s">
        <v>1455</v>
      </c>
      <c r="C482" s="31" t="s">
        <v>31</v>
      </c>
      <c r="D482" s="196">
        <v>8833500</v>
      </c>
      <c r="E482" s="196">
        <f t="shared" si="21"/>
        <v>1325025</v>
      </c>
      <c r="F482" s="31"/>
      <c r="G482" s="31" t="str">
        <f t="shared" si="22"/>
        <v>Bogotá</v>
      </c>
      <c r="H482" s="31"/>
      <c r="I482" s="5"/>
      <c r="R482" s="123" t="s">
        <v>1000</v>
      </c>
    </row>
    <row r="483" spans="1:18" ht="13.5" customHeight="1" x14ac:dyDescent="0.2">
      <c r="A483" s="16">
        <v>18077</v>
      </c>
      <c r="B483" s="194" t="s">
        <v>1699</v>
      </c>
      <c r="C483" s="31" t="s">
        <v>31</v>
      </c>
      <c r="D483" s="196">
        <v>5889000</v>
      </c>
      <c r="E483" s="196">
        <f t="shared" si="21"/>
        <v>883350</v>
      </c>
      <c r="F483" s="31"/>
      <c r="G483" s="31" t="str">
        <f t="shared" si="22"/>
        <v>Bogotá</v>
      </c>
      <c r="H483" s="31"/>
      <c r="I483" s="5"/>
      <c r="R483" s="123"/>
    </row>
    <row r="484" spans="1:18" x14ac:dyDescent="0.2">
      <c r="A484" s="78">
        <v>18001</v>
      </c>
      <c r="B484" s="10" t="s">
        <v>1231</v>
      </c>
      <c r="C484" s="31" t="s">
        <v>31</v>
      </c>
      <c r="D484" s="196">
        <v>2144175</v>
      </c>
      <c r="E484" s="196" t="str">
        <f t="shared" si="21"/>
        <v/>
      </c>
      <c r="F484" s="31">
        <v>107</v>
      </c>
      <c r="G484" s="31" t="str">
        <f t="shared" si="22"/>
        <v>Bogotá</v>
      </c>
      <c r="H484" s="31"/>
      <c r="I484" s="5"/>
      <c r="J484" s="1" t="s">
        <v>739</v>
      </c>
    </row>
    <row r="485" spans="1:18" x14ac:dyDescent="0.2">
      <c r="A485" s="78">
        <v>18002</v>
      </c>
      <c r="B485" s="10" t="s">
        <v>1232</v>
      </c>
      <c r="C485" s="31" t="s">
        <v>31</v>
      </c>
      <c r="D485" s="196">
        <v>3754595</v>
      </c>
      <c r="E485" s="196" t="str">
        <f t="shared" si="21"/>
        <v/>
      </c>
      <c r="F485" s="31">
        <v>108</v>
      </c>
      <c r="G485" s="31" t="str">
        <f t="shared" si="22"/>
        <v>Bogotá</v>
      </c>
      <c r="H485" s="31"/>
      <c r="I485" s="5"/>
      <c r="J485" s="1" t="s">
        <v>739</v>
      </c>
    </row>
    <row r="486" spans="1:18" x14ac:dyDescent="0.2">
      <c r="A486" s="78">
        <v>18003</v>
      </c>
      <c r="B486" s="10" t="s">
        <v>1233</v>
      </c>
      <c r="C486" s="31" t="s">
        <v>31</v>
      </c>
      <c r="D486" s="196">
        <v>5375919</v>
      </c>
      <c r="E486" s="196" t="str">
        <f t="shared" si="21"/>
        <v/>
      </c>
      <c r="F486" s="31">
        <v>138</v>
      </c>
      <c r="G486" s="31" t="str">
        <f t="shared" si="22"/>
        <v>Bogotá</v>
      </c>
      <c r="H486" s="31"/>
      <c r="I486" s="5"/>
      <c r="J486" s="1" t="s">
        <v>739</v>
      </c>
    </row>
    <row r="487" spans="1:18" x14ac:dyDescent="0.2">
      <c r="A487" s="78">
        <v>18004</v>
      </c>
      <c r="B487" s="10" t="s">
        <v>1234</v>
      </c>
      <c r="C487" s="31" t="s">
        <v>31</v>
      </c>
      <c r="D487" s="196">
        <v>6358510</v>
      </c>
      <c r="E487" s="196" t="str">
        <f t="shared" si="21"/>
        <v/>
      </c>
      <c r="F487" s="31">
        <v>185</v>
      </c>
      <c r="G487" s="31" t="str">
        <f t="shared" si="22"/>
        <v>Bogotá</v>
      </c>
      <c r="H487" s="31"/>
      <c r="I487" s="5"/>
      <c r="J487" s="1" t="s">
        <v>739</v>
      </c>
    </row>
    <row r="488" spans="1:18" x14ac:dyDescent="0.2">
      <c r="A488" s="78">
        <v>18005</v>
      </c>
      <c r="B488" s="10" t="s">
        <v>1235</v>
      </c>
      <c r="C488" s="31" t="s">
        <v>31</v>
      </c>
      <c r="D488" s="196">
        <v>7080411</v>
      </c>
      <c r="E488" s="196" t="str">
        <f t="shared" si="21"/>
        <v/>
      </c>
      <c r="F488" s="31">
        <v>240</v>
      </c>
      <c r="G488" s="31" t="str">
        <f t="shared" si="22"/>
        <v>Bogotá</v>
      </c>
      <c r="H488" s="31"/>
      <c r="I488" s="5"/>
      <c r="J488" s="1" t="s">
        <v>739</v>
      </c>
    </row>
    <row r="489" spans="1:18" x14ac:dyDescent="0.2">
      <c r="A489" s="78">
        <v>18006</v>
      </c>
      <c r="B489" s="10" t="s">
        <v>1236</v>
      </c>
      <c r="C489" s="31" t="s">
        <v>31</v>
      </c>
      <c r="D489" s="196">
        <v>9146785</v>
      </c>
      <c r="E489" s="196" t="str">
        <f t="shared" si="21"/>
        <v/>
      </c>
      <c r="F489" s="31">
        <v>270</v>
      </c>
      <c r="G489" s="31" t="str">
        <f t="shared" si="22"/>
        <v>Bogotá</v>
      </c>
      <c r="H489" s="31"/>
      <c r="I489" s="5"/>
      <c r="J489" s="1" t="s">
        <v>739</v>
      </c>
    </row>
    <row r="490" spans="1:18" x14ac:dyDescent="0.2">
      <c r="A490" s="78">
        <v>18007</v>
      </c>
      <c r="B490" s="10" t="s">
        <v>2676</v>
      </c>
      <c r="C490" s="31" t="s">
        <v>31</v>
      </c>
      <c r="D490" s="196">
        <v>1929757.5</v>
      </c>
      <c r="E490" s="196">
        <f t="shared" si="21"/>
        <v>289463.63</v>
      </c>
      <c r="F490" s="31"/>
      <c r="G490" s="31" t="str">
        <f t="shared" si="22"/>
        <v>Bogotá</v>
      </c>
      <c r="H490" s="31"/>
      <c r="I490" s="5"/>
      <c r="J490" s="1" t="s">
        <v>739</v>
      </c>
    </row>
    <row r="491" spans="1:18" x14ac:dyDescent="0.2">
      <c r="A491" s="78">
        <v>18008</v>
      </c>
      <c r="B491" s="10" t="s">
        <v>2677</v>
      </c>
      <c r="C491" s="31" t="s">
        <v>31</v>
      </c>
      <c r="D491" s="196">
        <v>3379135.5</v>
      </c>
      <c r="E491" s="196">
        <f t="shared" si="21"/>
        <v>506870.33</v>
      </c>
      <c r="F491" s="31"/>
      <c r="G491" s="31" t="str">
        <f t="shared" si="22"/>
        <v>Bogotá</v>
      </c>
      <c r="H491" s="31"/>
      <c r="I491" s="5"/>
      <c r="J491" s="1" t="s">
        <v>739</v>
      </c>
    </row>
    <row r="492" spans="1:18" x14ac:dyDescent="0.2">
      <c r="A492" s="78">
        <v>18009</v>
      </c>
      <c r="B492" s="10" t="s">
        <v>2678</v>
      </c>
      <c r="C492" s="31" t="s">
        <v>31</v>
      </c>
      <c r="D492" s="196">
        <v>4838327.1000000006</v>
      </c>
      <c r="E492" s="196">
        <f t="shared" si="21"/>
        <v>725749.07</v>
      </c>
      <c r="F492" s="31"/>
      <c r="G492" s="31" t="str">
        <f t="shared" si="22"/>
        <v>Bogotá</v>
      </c>
      <c r="H492" s="31"/>
      <c r="I492" s="5"/>
      <c r="J492" s="1" t="s">
        <v>739</v>
      </c>
    </row>
    <row r="493" spans="1:18" x14ac:dyDescent="0.2">
      <c r="A493" s="78">
        <v>18010</v>
      </c>
      <c r="B493" s="10" t="s">
        <v>2679</v>
      </c>
      <c r="C493" s="31" t="s">
        <v>31</v>
      </c>
      <c r="D493" s="196">
        <v>5722659</v>
      </c>
      <c r="E493" s="196">
        <f t="shared" si="21"/>
        <v>858398.85</v>
      </c>
      <c r="F493" s="31"/>
      <c r="G493" s="31" t="str">
        <f t="shared" si="22"/>
        <v>Bogotá</v>
      </c>
      <c r="H493" s="31"/>
      <c r="I493" s="5"/>
      <c r="J493" s="1" t="s">
        <v>739</v>
      </c>
    </row>
    <row r="494" spans="1:18" x14ac:dyDescent="0.2">
      <c r="A494" s="78">
        <v>18011</v>
      </c>
      <c r="B494" s="10" t="s">
        <v>2680</v>
      </c>
      <c r="C494" s="31" t="s">
        <v>31</v>
      </c>
      <c r="D494" s="196">
        <v>6372369.9000000004</v>
      </c>
      <c r="E494" s="196">
        <f t="shared" si="21"/>
        <v>955855.49</v>
      </c>
      <c r="F494" s="31"/>
      <c r="G494" s="31" t="str">
        <f t="shared" si="22"/>
        <v>Bogotá</v>
      </c>
      <c r="H494" s="31"/>
      <c r="I494" s="5"/>
      <c r="J494" s="1" t="s">
        <v>739</v>
      </c>
    </row>
    <row r="495" spans="1:18" x14ac:dyDescent="0.2">
      <c r="A495" s="78">
        <v>18012</v>
      </c>
      <c r="B495" s="10" t="s">
        <v>2681</v>
      </c>
      <c r="C495" s="31" t="s">
        <v>31</v>
      </c>
      <c r="D495" s="196">
        <v>8232106.5</v>
      </c>
      <c r="E495" s="196">
        <f t="shared" si="21"/>
        <v>1234815.98</v>
      </c>
      <c r="F495" s="31"/>
      <c r="G495" s="31" t="str">
        <f t="shared" si="22"/>
        <v>Bogotá</v>
      </c>
      <c r="H495" s="31"/>
      <c r="I495" s="5"/>
      <c r="J495" s="1" t="s">
        <v>739</v>
      </c>
    </row>
    <row r="496" spans="1:18" x14ac:dyDescent="0.2">
      <c r="A496" s="78">
        <v>18013</v>
      </c>
      <c r="B496" s="10" t="s">
        <v>1230</v>
      </c>
      <c r="C496" s="31" t="s">
        <v>31</v>
      </c>
      <c r="D496" s="196">
        <v>5615253</v>
      </c>
      <c r="E496" s="196" t="str">
        <f t="shared" si="21"/>
        <v/>
      </c>
      <c r="F496" s="197">
        <v>205</v>
      </c>
      <c r="G496" s="31" t="str">
        <f t="shared" si="22"/>
        <v>Bogotá</v>
      </c>
      <c r="H496" s="31"/>
      <c r="I496" s="5"/>
    </row>
    <row r="497" spans="1:9" x14ac:dyDescent="0.2">
      <c r="A497" s="78">
        <v>18014</v>
      </c>
      <c r="B497" s="10" t="s">
        <v>1237</v>
      </c>
      <c r="C497" s="31" t="s">
        <v>31</v>
      </c>
      <c r="D497" s="196">
        <v>7894237</v>
      </c>
      <c r="E497" s="196" t="str">
        <f t="shared" si="21"/>
        <v/>
      </c>
      <c r="F497" s="197">
        <v>272</v>
      </c>
      <c r="G497" s="31" t="str">
        <f t="shared" si="22"/>
        <v>Bogotá</v>
      </c>
      <c r="H497" s="31"/>
      <c r="I497" s="5"/>
    </row>
    <row r="498" spans="1:9" x14ac:dyDescent="0.2">
      <c r="A498" s="78">
        <v>18015</v>
      </c>
      <c r="B498" s="10" t="s">
        <v>1238</v>
      </c>
      <c r="C498" s="31" t="s">
        <v>31</v>
      </c>
      <c r="D498" s="196">
        <v>9021324</v>
      </c>
      <c r="E498" s="196" t="str">
        <f t="shared" si="21"/>
        <v/>
      </c>
      <c r="F498" s="31">
        <v>285</v>
      </c>
      <c r="G498" s="31" t="str">
        <f t="shared" si="22"/>
        <v>Bogotá</v>
      </c>
      <c r="H498" s="31"/>
      <c r="I498" s="5"/>
    </row>
    <row r="499" spans="1:9" x14ac:dyDescent="0.2">
      <c r="A499" s="78">
        <v>18016</v>
      </c>
      <c r="B499" s="10" t="s">
        <v>1239</v>
      </c>
      <c r="C499" s="31" t="s">
        <v>31</v>
      </c>
      <c r="D499" s="196">
        <v>12515200</v>
      </c>
      <c r="E499" s="196" t="str">
        <f t="shared" si="21"/>
        <v/>
      </c>
      <c r="F499" s="31">
        <v>446</v>
      </c>
      <c r="G499" s="31" t="str">
        <f t="shared" si="22"/>
        <v>Bogotá</v>
      </c>
      <c r="H499" s="31"/>
      <c r="I499" s="5"/>
    </row>
    <row r="500" spans="1:9" x14ac:dyDescent="0.2">
      <c r="A500" s="78">
        <v>18017</v>
      </c>
      <c r="B500" s="10" t="s">
        <v>1240</v>
      </c>
      <c r="C500" s="31" t="s">
        <v>31</v>
      </c>
      <c r="D500" s="196">
        <v>16772800</v>
      </c>
      <c r="E500" s="196" t="str">
        <f t="shared" si="21"/>
        <v/>
      </c>
      <c r="F500" s="31">
        <v>590</v>
      </c>
      <c r="G500" s="31" t="str">
        <f t="shared" si="22"/>
        <v>Bogotá</v>
      </c>
      <c r="H500" s="31"/>
      <c r="I500" s="5"/>
    </row>
    <row r="501" spans="1:9" x14ac:dyDescent="0.2">
      <c r="A501" s="78">
        <v>18018</v>
      </c>
      <c r="B501" s="10" t="s">
        <v>1241</v>
      </c>
      <c r="C501" s="31" t="s">
        <v>31</v>
      </c>
      <c r="D501" s="196">
        <v>21030400</v>
      </c>
      <c r="E501" s="196">
        <f t="shared" si="21"/>
        <v>3154560</v>
      </c>
      <c r="F501" s="31"/>
      <c r="G501" s="31" t="str">
        <f t="shared" si="22"/>
        <v>Bogotá</v>
      </c>
      <c r="H501" s="31"/>
      <c r="I501" s="5"/>
    </row>
    <row r="502" spans="1:9" x14ac:dyDescent="0.2">
      <c r="A502" s="78">
        <v>18019</v>
      </c>
      <c r="B502" s="10" t="s">
        <v>1242</v>
      </c>
      <c r="C502" s="31" t="s">
        <v>31</v>
      </c>
      <c r="D502" s="196">
        <v>29545600</v>
      </c>
      <c r="E502" s="196">
        <f t="shared" si="21"/>
        <v>4431840</v>
      </c>
      <c r="F502" s="31"/>
      <c r="G502" s="31" t="str">
        <f t="shared" si="22"/>
        <v>Bogotá</v>
      </c>
      <c r="H502" s="31"/>
      <c r="I502" s="5"/>
    </row>
    <row r="503" spans="1:9" x14ac:dyDescent="0.2">
      <c r="A503" s="78">
        <v>18020</v>
      </c>
      <c r="B503" s="10" t="s">
        <v>1243</v>
      </c>
      <c r="C503" s="31" t="s">
        <v>31</v>
      </c>
      <c r="D503" s="196">
        <v>38060800</v>
      </c>
      <c r="E503" s="196">
        <f t="shared" si="21"/>
        <v>5709120</v>
      </c>
      <c r="F503" s="31"/>
      <c r="G503" s="31" t="str">
        <f t="shared" si="22"/>
        <v>Bogotá</v>
      </c>
      <c r="H503" s="31"/>
      <c r="I503" s="5"/>
    </row>
    <row r="504" spans="1:9" x14ac:dyDescent="0.2">
      <c r="A504" s="78">
        <v>18021</v>
      </c>
      <c r="B504" s="10" t="s">
        <v>1244</v>
      </c>
      <c r="C504" s="31" t="s">
        <v>31</v>
      </c>
      <c r="D504" s="196">
        <v>49414400</v>
      </c>
      <c r="E504" s="196">
        <f t="shared" si="21"/>
        <v>7412160</v>
      </c>
      <c r="F504" s="31"/>
      <c r="G504" s="31" t="str">
        <f t="shared" si="22"/>
        <v>Bogotá</v>
      </c>
      <c r="H504" s="31"/>
      <c r="I504" s="5"/>
    </row>
    <row r="505" spans="1:9" x14ac:dyDescent="0.2">
      <c r="A505" s="78">
        <v>18022</v>
      </c>
      <c r="B505" s="10" t="s">
        <v>1245</v>
      </c>
      <c r="C505" s="31" t="s">
        <v>31</v>
      </c>
      <c r="D505" s="196">
        <v>60768000</v>
      </c>
      <c r="E505" s="196">
        <f t="shared" si="21"/>
        <v>9115200</v>
      </c>
      <c r="F505" s="31"/>
      <c r="G505" s="31" t="str">
        <f t="shared" si="22"/>
        <v>Bogotá</v>
      </c>
      <c r="H505" s="31"/>
      <c r="I505" s="5"/>
    </row>
    <row r="506" spans="1:9" x14ac:dyDescent="0.2">
      <c r="A506" s="78">
        <v>18023</v>
      </c>
      <c r="B506" s="10" t="s">
        <v>1246</v>
      </c>
      <c r="C506" s="31" t="s">
        <v>31</v>
      </c>
      <c r="D506" s="196">
        <v>75527680</v>
      </c>
      <c r="E506" s="196">
        <f t="shared" si="21"/>
        <v>11329152</v>
      </c>
      <c r="F506" s="31"/>
      <c r="G506" s="31" t="str">
        <f t="shared" si="22"/>
        <v>Bogotá</v>
      </c>
      <c r="H506" s="31"/>
      <c r="I506" s="5"/>
    </row>
    <row r="507" spans="1:9" x14ac:dyDescent="0.2">
      <c r="A507" s="78">
        <v>18024</v>
      </c>
      <c r="B507" s="10" t="s">
        <v>1247</v>
      </c>
      <c r="C507" s="31" t="s">
        <v>31</v>
      </c>
      <c r="D507" s="196">
        <v>89152000</v>
      </c>
      <c r="E507" s="196">
        <f t="shared" si="21"/>
        <v>13372800</v>
      </c>
      <c r="F507" s="31"/>
      <c r="G507" s="31" t="str">
        <f t="shared" si="22"/>
        <v>Bogotá</v>
      </c>
      <c r="H507" s="31"/>
      <c r="I507" s="5"/>
    </row>
    <row r="508" spans="1:9" x14ac:dyDescent="0.2">
      <c r="A508" s="78">
        <v>18025</v>
      </c>
      <c r="B508" s="10" t="s">
        <v>1248</v>
      </c>
      <c r="C508" s="31" t="s">
        <v>31</v>
      </c>
      <c r="D508" s="196">
        <v>94828800</v>
      </c>
      <c r="E508" s="196">
        <f t="shared" si="21"/>
        <v>14224320</v>
      </c>
      <c r="F508" s="31"/>
      <c r="G508" s="31" t="str">
        <f t="shared" si="22"/>
        <v>Bogotá</v>
      </c>
      <c r="H508" s="31"/>
      <c r="I508" s="5"/>
    </row>
    <row r="509" spans="1:9" x14ac:dyDescent="0.2">
      <c r="A509" s="78">
        <v>18026</v>
      </c>
      <c r="B509" s="10" t="s">
        <v>1249</v>
      </c>
      <c r="C509" s="31" t="s">
        <v>31</v>
      </c>
      <c r="D509" s="196">
        <v>117536000</v>
      </c>
      <c r="E509" s="196">
        <f t="shared" si="21"/>
        <v>17630400</v>
      </c>
      <c r="F509" s="31"/>
      <c r="G509" s="31" t="str">
        <f t="shared" si="22"/>
        <v>Bogotá</v>
      </c>
      <c r="H509" s="31"/>
      <c r="I509" s="5"/>
    </row>
    <row r="510" spans="1:9" x14ac:dyDescent="0.2">
      <c r="A510" s="78">
        <v>18027</v>
      </c>
      <c r="B510" s="10" t="s">
        <v>1250</v>
      </c>
      <c r="C510" s="31" t="s">
        <v>31</v>
      </c>
      <c r="D510" s="196">
        <v>5053727.7</v>
      </c>
      <c r="E510" s="196" t="str">
        <f t="shared" si="21"/>
        <v/>
      </c>
      <c r="F510" s="31">
        <v>180</v>
      </c>
      <c r="G510" s="31" t="str">
        <f t="shared" si="22"/>
        <v>Bogotá</v>
      </c>
      <c r="H510" s="31"/>
      <c r="I510" s="5"/>
    </row>
    <row r="511" spans="1:9" x14ac:dyDescent="0.2">
      <c r="A511" s="78">
        <v>18028</v>
      </c>
      <c r="B511" s="10" t="s">
        <v>1251</v>
      </c>
      <c r="C511" s="31" t="s">
        <v>31</v>
      </c>
      <c r="D511" s="196">
        <v>7104813.2999999998</v>
      </c>
      <c r="E511" s="196" t="str">
        <f t="shared" si="21"/>
        <v/>
      </c>
      <c r="F511" s="31">
        <v>240</v>
      </c>
      <c r="G511" s="31" t="str">
        <f t="shared" si="22"/>
        <v>Bogotá</v>
      </c>
      <c r="H511" s="31"/>
      <c r="I511" s="5"/>
    </row>
    <row r="512" spans="1:9" x14ac:dyDescent="0.2">
      <c r="A512" s="78">
        <v>18029</v>
      </c>
      <c r="B512" s="10" t="s">
        <v>1252</v>
      </c>
      <c r="C512" s="31" t="s">
        <v>31</v>
      </c>
      <c r="D512" s="196">
        <v>8119191.6000000006</v>
      </c>
      <c r="E512" s="196" t="str">
        <f t="shared" si="21"/>
        <v/>
      </c>
      <c r="F512" s="31">
        <f>+F498*0.88</f>
        <v>250.8</v>
      </c>
      <c r="G512" s="31" t="str">
        <f t="shared" si="22"/>
        <v>Bogotá</v>
      </c>
      <c r="H512" s="31"/>
      <c r="I512" s="5"/>
    </row>
    <row r="513" spans="1:9" x14ac:dyDescent="0.2">
      <c r="A513" s="78">
        <v>18030</v>
      </c>
      <c r="B513" s="10" t="s">
        <v>1253</v>
      </c>
      <c r="C513" s="31" t="s">
        <v>31</v>
      </c>
      <c r="D513" s="196">
        <v>11263680</v>
      </c>
      <c r="E513" s="196" t="str">
        <f t="shared" si="21"/>
        <v/>
      </c>
      <c r="F513" s="31">
        <v>420</v>
      </c>
      <c r="G513" s="31" t="str">
        <f t="shared" si="22"/>
        <v>Bogotá</v>
      </c>
      <c r="H513" s="31"/>
      <c r="I513" s="5"/>
    </row>
    <row r="514" spans="1:9" x14ac:dyDescent="0.2">
      <c r="A514" s="78">
        <v>18031</v>
      </c>
      <c r="B514" s="10" t="s">
        <v>1254</v>
      </c>
      <c r="C514" s="31" t="s">
        <v>31</v>
      </c>
      <c r="D514" s="196">
        <v>15095520</v>
      </c>
      <c r="E514" s="196" t="str">
        <f t="shared" si="21"/>
        <v/>
      </c>
      <c r="F514" s="31">
        <v>590</v>
      </c>
      <c r="G514" s="31" t="str">
        <f t="shared" si="22"/>
        <v>Bogotá</v>
      </c>
      <c r="H514" s="31"/>
      <c r="I514" s="5"/>
    </row>
    <row r="515" spans="1:9" x14ac:dyDescent="0.2">
      <c r="A515" s="78">
        <v>18032</v>
      </c>
      <c r="B515" s="10" t="s">
        <v>1255</v>
      </c>
      <c r="C515" s="31" t="s">
        <v>31</v>
      </c>
      <c r="D515" s="196">
        <v>18927360</v>
      </c>
      <c r="E515" s="196">
        <f t="shared" si="21"/>
        <v>2839104</v>
      </c>
      <c r="F515" s="31"/>
      <c r="G515" s="31" t="str">
        <f t="shared" si="22"/>
        <v>Bogotá</v>
      </c>
      <c r="H515" s="31"/>
      <c r="I515" s="5"/>
    </row>
    <row r="516" spans="1:9" x14ac:dyDescent="0.2">
      <c r="A516" s="78">
        <v>18033</v>
      </c>
      <c r="B516" s="10" t="s">
        <v>1256</v>
      </c>
      <c r="C516" s="31" t="s">
        <v>31</v>
      </c>
      <c r="D516" s="196">
        <v>26591040</v>
      </c>
      <c r="E516" s="196">
        <f t="shared" si="21"/>
        <v>3988656</v>
      </c>
      <c r="F516" s="31"/>
      <c r="G516" s="31" t="str">
        <f t="shared" si="22"/>
        <v>Bogotá</v>
      </c>
      <c r="H516" s="31"/>
      <c r="I516" s="5"/>
    </row>
    <row r="517" spans="1:9" x14ac:dyDescent="0.2">
      <c r="A517" s="78">
        <v>18034</v>
      </c>
      <c r="B517" s="10" t="s">
        <v>1257</v>
      </c>
      <c r="C517" s="31" t="s">
        <v>31</v>
      </c>
      <c r="D517" s="196">
        <v>34254720</v>
      </c>
      <c r="E517" s="196">
        <f t="shared" si="21"/>
        <v>5138208</v>
      </c>
      <c r="F517" s="31"/>
      <c r="G517" s="31" t="str">
        <f t="shared" si="22"/>
        <v>Bogotá</v>
      </c>
      <c r="H517" s="31"/>
      <c r="I517" s="5"/>
    </row>
    <row r="518" spans="1:9" x14ac:dyDescent="0.2">
      <c r="A518" s="78">
        <v>18035</v>
      </c>
      <c r="B518" s="10" t="s">
        <v>1258</v>
      </c>
      <c r="C518" s="31" t="s">
        <v>31</v>
      </c>
      <c r="D518" s="196">
        <v>44472960</v>
      </c>
      <c r="E518" s="196">
        <f t="shared" si="21"/>
        <v>6670944</v>
      </c>
      <c r="F518" s="31"/>
      <c r="G518" s="31" t="str">
        <f t="shared" si="22"/>
        <v>Bogotá</v>
      </c>
      <c r="H518" s="31"/>
      <c r="I518" s="5"/>
    </row>
    <row r="519" spans="1:9" x14ac:dyDescent="0.2">
      <c r="A519" s="78">
        <v>18036</v>
      </c>
      <c r="B519" s="10" t="s">
        <v>1259</v>
      </c>
      <c r="C519" s="31" t="s">
        <v>31</v>
      </c>
      <c r="D519" s="196">
        <v>54691200</v>
      </c>
      <c r="E519" s="196">
        <f t="shared" si="21"/>
        <v>8203680</v>
      </c>
      <c r="F519" s="31"/>
      <c r="G519" s="31" t="str">
        <f t="shared" si="22"/>
        <v>Bogotá</v>
      </c>
      <c r="H519" s="31"/>
      <c r="I519" s="5"/>
    </row>
    <row r="520" spans="1:9" x14ac:dyDescent="0.2">
      <c r="A520" s="78">
        <v>18037</v>
      </c>
      <c r="B520" s="10" t="s">
        <v>1260</v>
      </c>
      <c r="C520" s="31" t="s">
        <v>31</v>
      </c>
      <c r="D520" s="196">
        <v>67974912</v>
      </c>
      <c r="E520" s="196">
        <f t="shared" si="21"/>
        <v>10196236.800000001</v>
      </c>
      <c r="F520" s="31"/>
      <c r="G520" s="31" t="str">
        <f t="shared" si="22"/>
        <v>Bogotá</v>
      </c>
      <c r="H520" s="31"/>
      <c r="I520" s="5"/>
    </row>
    <row r="521" spans="1:9" x14ac:dyDescent="0.2">
      <c r="A521" s="78">
        <v>18038</v>
      </c>
      <c r="B521" s="10" t="s">
        <v>1261</v>
      </c>
      <c r="C521" s="31" t="s">
        <v>31</v>
      </c>
      <c r="D521" s="196">
        <v>80236800</v>
      </c>
      <c r="E521" s="196">
        <f t="shared" si="21"/>
        <v>12035520</v>
      </c>
      <c r="F521" s="31"/>
      <c r="G521" s="31" t="str">
        <f t="shared" si="22"/>
        <v>Bogotá</v>
      </c>
      <c r="H521" s="31"/>
      <c r="I521" s="5"/>
    </row>
    <row r="522" spans="1:9" x14ac:dyDescent="0.2">
      <c r="A522" s="78">
        <v>18039</v>
      </c>
      <c r="B522" s="10" t="s">
        <v>1262</v>
      </c>
      <c r="C522" s="31" t="s">
        <v>31</v>
      </c>
      <c r="D522" s="196">
        <v>85345920</v>
      </c>
      <c r="E522" s="196">
        <f t="shared" si="21"/>
        <v>12801888</v>
      </c>
      <c r="F522" s="31"/>
      <c r="G522" s="31" t="str">
        <f t="shared" si="22"/>
        <v>Bogotá</v>
      </c>
      <c r="H522" s="31"/>
      <c r="I522" s="5"/>
    </row>
    <row r="523" spans="1:9" x14ac:dyDescent="0.2">
      <c r="A523" s="78">
        <v>18040</v>
      </c>
      <c r="B523" s="10" t="s">
        <v>1263</v>
      </c>
      <c r="C523" s="31" t="s">
        <v>31</v>
      </c>
      <c r="D523" s="196">
        <v>105782400</v>
      </c>
      <c r="E523" s="196">
        <f t="shared" ref="E523:E587" si="23">IF(F523="",ROUND(15%*D523,2),"")</f>
        <v>15867360</v>
      </c>
      <c r="F523" s="31"/>
      <c r="G523" s="31" t="str">
        <f t="shared" si="22"/>
        <v>Bogotá</v>
      </c>
      <c r="H523" s="31"/>
      <c r="I523" s="5"/>
    </row>
    <row r="524" spans="1:9" x14ac:dyDescent="0.2">
      <c r="A524" s="78">
        <v>18041</v>
      </c>
      <c r="B524" s="10" t="s">
        <v>1264</v>
      </c>
      <c r="C524" s="31" t="s">
        <v>31</v>
      </c>
      <c r="D524" s="196">
        <v>72921600</v>
      </c>
      <c r="E524" s="196">
        <f t="shared" si="23"/>
        <v>10938240</v>
      </c>
      <c r="F524" s="31"/>
      <c r="G524" s="31" t="str">
        <f t="shared" si="22"/>
        <v>Bogotá</v>
      </c>
      <c r="H524" s="31"/>
      <c r="I524" s="5"/>
    </row>
    <row r="525" spans="1:9" x14ac:dyDescent="0.2">
      <c r="A525" s="78">
        <v>18042</v>
      </c>
      <c r="B525" s="10" t="s">
        <v>1265</v>
      </c>
      <c r="C525" s="31" t="s">
        <v>31</v>
      </c>
      <c r="D525" s="196">
        <v>90633216</v>
      </c>
      <c r="E525" s="196">
        <f t="shared" si="23"/>
        <v>13594982.4</v>
      </c>
      <c r="F525" s="31"/>
      <c r="G525" s="31" t="str">
        <f t="shared" si="22"/>
        <v>Bogotá</v>
      </c>
      <c r="H525" s="31"/>
      <c r="I525" s="5"/>
    </row>
    <row r="526" spans="1:9" x14ac:dyDescent="0.2">
      <c r="A526" s="78">
        <v>18043</v>
      </c>
      <c r="B526" s="10" t="s">
        <v>1266</v>
      </c>
      <c r="C526" s="31" t="s">
        <v>31</v>
      </c>
      <c r="D526" s="196">
        <v>106982400</v>
      </c>
      <c r="E526" s="196">
        <f t="shared" si="23"/>
        <v>16047360</v>
      </c>
      <c r="F526" s="31"/>
      <c r="G526" s="31" t="str">
        <f t="shared" si="22"/>
        <v>Bogotá</v>
      </c>
      <c r="H526" s="31"/>
      <c r="I526" s="5"/>
    </row>
    <row r="527" spans="1:9" x14ac:dyDescent="0.2">
      <c r="A527" s="78">
        <v>18044</v>
      </c>
      <c r="B527" s="10" t="s">
        <v>1267</v>
      </c>
      <c r="C527" s="31" t="s">
        <v>31</v>
      </c>
      <c r="D527" s="196">
        <v>113794560</v>
      </c>
      <c r="E527" s="196">
        <f t="shared" si="23"/>
        <v>17069184</v>
      </c>
      <c r="F527" s="31"/>
      <c r="G527" s="31" t="str">
        <f t="shared" si="22"/>
        <v>Bogotá</v>
      </c>
      <c r="H527" s="31"/>
      <c r="I527" s="5"/>
    </row>
    <row r="528" spans="1:9" x14ac:dyDescent="0.2">
      <c r="A528" s="78">
        <v>18045</v>
      </c>
      <c r="B528" s="10" t="s">
        <v>1268</v>
      </c>
      <c r="C528" s="31" t="s">
        <v>31</v>
      </c>
      <c r="D528" s="196">
        <v>141043200</v>
      </c>
      <c r="E528" s="196">
        <f t="shared" si="23"/>
        <v>21156480</v>
      </c>
      <c r="F528" s="31"/>
      <c r="G528" s="31" t="str">
        <f t="shared" si="22"/>
        <v>Bogotá</v>
      </c>
      <c r="H528" s="31"/>
      <c r="I528" s="5"/>
    </row>
    <row r="529" spans="1:9" x14ac:dyDescent="0.2">
      <c r="A529" s="78">
        <v>18046</v>
      </c>
      <c r="B529" s="10" t="s">
        <v>1269</v>
      </c>
      <c r="C529" s="31" t="s">
        <v>31</v>
      </c>
      <c r="D529" s="196">
        <v>175104000</v>
      </c>
      <c r="E529" s="196">
        <f t="shared" si="23"/>
        <v>26265600</v>
      </c>
      <c r="F529" s="31"/>
      <c r="G529" s="31" t="str">
        <f t="shared" si="22"/>
        <v>Bogotá</v>
      </c>
      <c r="H529" s="31"/>
      <c r="I529" s="5"/>
    </row>
    <row r="530" spans="1:9" x14ac:dyDescent="0.2">
      <c r="A530" s="78">
        <v>18047</v>
      </c>
      <c r="B530" s="10" t="s">
        <v>1270</v>
      </c>
      <c r="C530" s="31" t="s">
        <v>31</v>
      </c>
      <c r="D530" s="196">
        <v>222789120</v>
      </c>
      <c r="E530" s="196">
        <f t="shared" si="23"/>
        <v>33418368</v>
      </c>
      <c r="F530" s="31"/>
      <c r="G530" s="31" t="str">
        <f t="shared" si="22"/>
        <v>Bogotá</v>
      </c>
      <c r="H530" s="31"/>
      <c r="I530" s="5"/>
    </row>
    <row r="531" spans="1:9" x14ac:dyDescent="0.2">
      <c r="A531" s="78">
        <v>18048</v>
      </c>
      <c r="B531" s="10" t="s">
        <v>1271</v>
      </c>
      <c r="C531" s="31" t="s">
        <v>31</v>
      </c>
      <c r="D531" s="196">
        <v>277286400</v>
      </c>
      <c r="E531" s="196">
        <f t="shared" si="23"/>
        <v>41592960</v>
      </c>
      <c r="F531" s="31"/>
      <c r="G531" s="31" t="str">
        <f t="shared" si="22"/>
        <v>Bogotá</v>
      </c>
      <c r="H531" s="31"/>
      <c r="I531" s="5"/>
    </row>
    <row r="532" spans="1:9" x14ac:dyDescent="0.2">
      <c r="A532" s="78">
        <v>18049</v>
      </c>
      <c r="B532" s="10" t="s">
        <v>1272</v>
      </c>
      <c r="C532" s="31" t="s">
        <v>31</v>
      </c>
      <c r="D532" s="196">
        <v>345408000</v>
      </c>
      <c r="E532" s="196">
        <f t="shared" si="23"/>
        <v>51811200</v>
      </c>
      <c r="F532" s="31"/>
      <c r="G532" s="31" t="str">
        <f t="shared" si="22"/>
        <v>Bogotá</v>
      </c>
      <c r="H532" s="31"/>
      <c r="I532" s="5"/>
    </row>
    <row r="533" spans="1:9" x14ac:dyDescent="0.2">
      <c r="A533" s="78">
        <v>18050</v>
      </c>
      <c r="B533" s="10" t="s">
        <v>1273</v>
      </c>
      <c r="C533" s="31" t="s">
        <v>31</v>
      </c>
      <c r="D533" s="196">
        <v>35454720</v>
      </c>
      <c r="E533" s="196">
        <f t="shared" si="23"/>
        <v>5318208</v>
      </c>
      <c r="F533" s="31"/>
      <c r="G533" s="31" t="str">
        <f t="shared" si="22"/>
        <v>Bogotá</v>
      </c>
      <c r="H533" s="31"/>
      <c r="I533" s="5"/>
    </row>
    <row r="534" spans="1:9" x14ac:dyDescent="0.2">
      <c r="A534" s="78">
        <v>18051</v>
      </c>
      <c r="B534" s="10" t="s">
        <v>1274</v>
      </c>
      <c r="C534" s="31" t="s">
        <v>31</v>
      </c>
      <c r="D534" s="196">
        <v>45672960</v>
      </c>
      <c r="E534" s="196">
        <f t="shared" si="23"/>
        <v>6850944</v>
      </c>
      <c r="F534" s="31"/>
      <c r="G534" s="31" t="str">
        <f t="shared" si="22"/>
        <v>Bogotá</v>
      </c>
      <c r="H534" s="31"/>
      <c r="I534" s="5"/>
    </row>
    <row r="535" spans="1:9" x14ac:dyDescent="0.2">
      <c r="A535" s="78">
        <v>18052</v>
      </c>
      <c r="B535" s="10" t="s">
        <v>1275</v>
      </c>
      <c r="C535" s="31" t="s">
        <v>31</v>
      </c>
      <c r="D535" s="196">
        <v>59297280</v>
      </c>
      <c r="E535" s="196">
        <f t="shared" si="23"/>
        <v>8894592</v>
      </c>
      <c r="F535" s="31"/>
      <c r="G535" s="31" t="str">
        <f t="shared" si="22"/>
        <v>Bogotá</v>
      </c>
      <c r="H535" s="31"/>
      <c r="I535" s="5"/>
    </row>
    <row r="536" spans="1:9" x14ac:dyDescent="0.2">
      <c r="A536" s="78">
        <v>18053</v>
      </c>
      <c r="B536" s="10" t="s">
        <v>1276</v>
      </c>
      <c r="C536" s="31" t="s">
        <v>31</v>
      </c>
      <c r="D536" s="196">
        <v>72921600</v>
      </c>
      <c r="E536" s="196">
        <f t="shared" si="23"/>
        <v>10938240</v>
      </c>
      <c r="F536" s="31"/>
      <c r="G536" s="31" t="str">
        <f t="shared" ref="G536:G600" si="24">IF(D536="","","Bogotá")</f>
        <v>Bogotá</v>
      </c>
      <c r="H536" s="31"/>
      <c r="I536" s="5"/>
    </row>
    <row r="537" spans="1:9" x14ac:dyDescent="0.2">
      <c r="A537" s="78">
        <v>18054</v>
      </c>
      <c r="B537" s="10" t="s">
        <v>1277</v>
      </c>
      <c r="C537" s="31" t="s">
        <v>31</v>
      </c>
      <c r="D537" s="196">
        <v>90633216</v>
      </c>
      <c r="E537" s="196">
        <f t="shared" si="23"/>
        <v>13594982.4</v>
      </c>
      <c r="F537" s="31"/>
      <c r="G537" s="31" t="str">
        <f t="shared" si="24"/>
        <v>Bogotá</v>
      </c>
      <c r="H537" s="31"/>
      <c r="I537" s="5"/>
    </row>
    <row r="538" spans="1:9" x14ac:dyDescent="0.2">
      <c r="A538" s="78">
        <v>18055</v>
      </c>
      <c r="B538" s="10" t="s">
        <v>1278</v>
      </c>
      <c r="C538" s="31" t="s">
        <v>31</v>
      </c>
      <c r="D538" s="196">
        <v>106982400</v>
      </c>
      <c r="E538" s="196">
        <f t="shared" si="23"/>
        <v>16047360</v>
      </c>
      <c r="F538" s="31"/>
      <c r="G538" s="31" t="str">
        <f t="shared" si="24"/>
        <v>Bogotá</v>
      </c>
      <c r="H538" s="31"/>
      <c r="I538" s="5"/>
    </row>
    <row r="539" spans="1:9" x14ac:dyDescent="0.2">
      <c r="A539" s="78">
        <v>18056</v>
      </c>
      <c r="B539" s="10" t="s">
        <v>1279</v>
      </c>
      <c r="C539" s="31" t="s">
        <v>31</v>
      </c>
      <c r="D539" s="196">
        <v>113794560</v>
      </c>
      <c r="E539" s="196">
        <f t="shared" si="23"/>
        <v>17069184</v>
      </c>
      <c r="F539" s="31"/>
      <c r="G539" s="31" t="str">
        <f t="shared" si="24"/>
        <v>Bogotá</v>
      </c>
      <c r="H539" s="31"/>
      <c r="I539" s="5"/>
    </row>
    <row r="540" spans="1:9" x14ac:dyDescent="0.2">
      <c r="A540" s="78">
        <v>18057</v>
      </c>
      <c r="B540" s="10" t="s">
        <v>1280</v>
      </c>
      <c r="C540" s="31" t="s">
        <v>31</v>
      </c>
      <c r="D540" s="196">
        <v>141043200</v>
      </c>
      <c r="E540" s="196">
        <f t="shared" si="23"/>
        <v>21156480</v>
      </c>
      <c r="F540" s="31"/>
      <c r="G540" s="31" t="str">
        <f t="shared" si="24"/>
        <v>Bogotá</v>
      </c>
      <c r="H540" s="31"/>
      <c r="I540" s="5"/>
    </row>
    <row r="541" spans="1:9" x14ac:dyDescent="0.2">
      <c r="A541" s="78">
        <v>18058</v>
      </c>
      <c r="B541" s="10" t="s">
        <v>1281</v>
      </c>
      <c r="C541" s="31" t="s">
        <v>31</v>
      </c>
      <c r="D541" s="196">
        <v>175104000</v>
      </c>
      <c r="E541" s="196">
        <f t="shared" si="23"/>
        <v>26265600</v>
      </c>
      <c r="F541" s="31"/>
      <c r="G541" s="31" t="str">
        <f t="shared" si="24"/>
        <v>Bogotá</v>
      </c>
      <c r="H541" s="31"/>
      <c r="I541" s="5"/>
    </row>
    <row r="542" spans="1:9" x14ac:dyDescent="0.2">
      <c r="A542" s="78">
        <v>18059</v>
      </c>
      <c r="B542" s="10" t="s">
        <v>1282</v>
      </c>
      <c r="C542" s="31" t="s">
        <v>31</v>
      </c>
      <c r="D542" s="196">
        <v>35454720</v>
      </c>
      <c r="E542" s="196">
        <f t="shared" si="23"/>
        <v>5318208</v>
      </c>
      <c r="F542" s="31"/>
      <c r="G542" s="31" t="str">
        <f t="shared" si="24"/>
        <v>Bogotá</v>
      </c>
      <c r="H542" s="31"/>
      <c r="I542" s="5"/>
    </row>
    <row r="543" spans="1:9" x14ac:dyDescent="0.2">
      <c r="A543" s="78">
        <v>18060</v>
      </c>
      <c r="B543" s="10" t="s">
        <v>1283</v>
      </c>
      <c r="C543" s="31" t="s">
        <v>31</v>
      </c>
      <c r="D543" s="196">
        <v>45672960</v>
      </c>
      <c r="E543" s="196">
        <f t="shared" si="23"/>
        <v>6850944</v>
      </c>
      <c r="F543" s="31"/>
      <c r="G543" s="31" t="str">
        <f t="shared" si="24"/>
        <v>Bogotá</v>
      </c>
      <c r="H543" s="31"/>
      <c r="I543" s="5"/>
    </row>
    <row r="544" spans="1:9" x14ac:dyDescent="0.2">
      <c r="A544" s="78">
        <v>18061</v>
      </c>
      <c r="B544" s="10" t="s">
        <v>1284</v>
      </c>
      <c r="C544" s="31" t="s">
        <v>31</v>
      </c>
      <c r="D544" s="196">
        <v>59297280</v>
      </c>
      <c r="E544" s="196">
        <f t="shared" si="23"/>
        <v>8894592</v>
      </c>
      <c r="F544" s="31"/>
      <c r="G544" s="31" t="str">
        <f t="shared" si="24"/>
        <v>Bogotá</v>
      </c>
      <c r="H544" s="31"/>
      <c r="I544" s="5"/>
    </row>
    <row r="545" spans="1:14" x14ac:dyDescent="0.2">
      <c r="A545" s="78">
        <v>18062</v>
      </c>
      <c r="B545" s="10" t="s">
        <v>1285</v>
      </c>
      <c r="C545" s="31" t="s">
        <v>31</v>
      </c>
      <c r="D545" s="196">
        <v>72921600</v>
      </c>
      <c r="E545" s="196">
        <f t="shared" si="23"/>
        <v>10938240</v>
      </c>
      <c r="F545" s="31"/>
      <c r="G545" s="31" t="str">
        <f t="shared" si="24"/>
        <v>Bogotá</v>
      </c>
      <c r="H545" s="31"/>
      <c r="I545" s="5"/>
    </row>
    <row r="546" spans="1:14" x14ac:dyDescent="0.2">
      <c r="A546" s="78">
        <v>18063</v>
      </c>
      <c r="B546" s="10" t="s">
        <v>1286</v>
      </c>
      <c r="C546" s="31" t="s">
        <v>31</v>
      </c>
      <c r="D546" s="196">
        <v>90633216</v>
      </c>
      <c r="E546" s="196">
        <f t="shared" si="23"/>
        <v>13594982.4</v>
      </c>
      <c r="F546" s="31"/>
      <c r="G546" s="31" t="str">
        <f t="shared" si="24"/>
        <v>Bogotá</v>
      </c>
      <c r="H546" s="31"/>
      <c r="I546" s="5"/>
    </row>
    <row r="547" spans="1:14" x14ac:dyDescent="0.2">
      <c r="A547" s="78">
        <v>18064</v>
      </c>
      <c r="B547" s="10" t="s">
        <v>1287</v>
      </c>
      <c r="C547" s="31" t="s">
        <v>31</v>
      </c>
      <c r="D547" s="196">
        <v>106982400</v>
      </c>
      <c r="E547" s="196">
        <f t="shared" si="23"/>
        <v>16047360</v>
      </c>
      <c r="F547" s="31"/>
      <c r="G547" s="31" t="str">
        <f t="shared" si="24"/>
        <v>Bogotá</v>
      </c>
      <c r="H547" s="31"/>
      <c r="I547" s="5"/>
    </row>
    <row r="548" spans="1:14" x14ac:dyDescent="0.2">
      <c r="A548" s="78">
        <v>18065</v>
      </c>
      <c r="B548" s="10" t="s">
        <v>1288</v>
      </c>
      <c r="C548" s="31" t="s">
        <v>31</v>
      </c>
      <c r="D548" s="196">
        <v>113794560</v>
      </c>
      <c r="E548" s="196">
        <f t="shared" si="23"/>
        <v>17069184</v>
      </c>
      <c r="F548" s="31"/>
      <c r="G548" s="31" t="str">
        <f t="shared" si="24"/>
        <v>Bogotá</v>
      </c>
      <c r="H548" s="31"/>
      <c r="I548" s="5"/>
    </row>
    <row r="549" spans="1:14" x14ac:dyDescent="0.2">
      <c r="A549" s="78">
        <v>18066</v>
      </c>
      <c r="B549" s="10" t="s">
        <v>1289</v>
      </c>
      <c r="C549" s="31" t="s">
        <v>31</v>
      </c>
      <c r="D549" s="196">
        <v>141043200</v>
      </c>
      <c r="E549" s="196">
        <f t="shared" si="23"/>
        <v>21156480</v>
      </c>
      <c r="F549" s="31"/>
      <c r="G549" s="31" t="str">
        <f t="shared" si="24"/>
        <v>Bogotá</v>
      </c>
      <c r="H549" s="31"/>
      <c r="I549" s="5"/>
    </row>
    <row r="550" spans="1:14" x14ac:dyDescent="0.2">
      <c r="A550" s="78">
        <v>18067</v>
      </c>
      <c r="B550" s="10" t="s">
        <v>1290</v>
      </c>
      <c r="C550" s="31" t="s">
        <v>31</v>
      </c>
      <c r="D550" s="196">
        <v>175104000</v>
      </c>
      <c r="E550" s="196">
        <f t="shared" si="23"/>
        <v>26265600</v>
      </c>
      <c r="F550" s="31"/>
      <c r="G550" s="31" t="str">
        <f t="shared" si="24"/>
        <v>Bogotá</v>
      </c>
      <c r="H550" s="31"/>
      <c r="I550" s="5"/>
    </row>
    <row r="551" spans="1:14" x14ac:dyDescent="0.2">
      <c r="A551" s="78">
        <v>18068</v>
      </c>
      <c r="B551" s="10" t="s">
        <v>1291</v>
      </c>
      <c r="C551" s="31" t="s">
        <v>31</v>
      </c>
      <c r="D551" s="196">
        <v>5615253</v>
      </c>
      <c r="E551" s="196">
        <f t="shared" si="23"/>
        <v>842287.95</v>
      </c>
      <c r="F551" s="31"/>
      <c r="G551" s="31" t="str">
        <f t="shared" si="24"/>
        <v>Bogotá</v>
      </c>
      <c r="H551" s="31"/>
      <c r="I551" s="5"/>
    </row>
    <row r="552" spans="1:14" x14ac:dyDescent="0.2">
      <c r="A552" s="78">
        <v>18069</v>
      </c>
      <c r="B552" s="10" t="s">
        <v>1292</v>
      </c>
      <c r="C552" s="31" t="s">
        <v>31</v>
      </c>
      <c r="D552" s="196">
        <v>7894237</v>
      </c>
      <c r="E552" s="196">
        <f t="shared" si="23"/>
        <v>1184135.55</v>
      </c>
      <c r="F552" s="31"/>
      <c r="G552" s="31" t="str">
        <f t="shared" si="24"/>
        <v>Bogotá</v>
      </c>
      <c r="H552" s="31"/>
      <c r="I552" s="5"/>
    </row>
    <row r="553" spans="1:14" x14ac:dyDescent="0.2">
      <c r="A553" s="78">
        <v>18070</v>
      </c>
      <c r="B553" s="10" t="s">
        <v>1293</v>
      </c>
      <c r="C553" s="31" t="s">
        <v>31</v>
      </c>
      <c r="D553" s="196">
        <v>9021324</v>
      </c>
      <c r="E553" s="196">
        <f t="shared" si="23"/>
        <v>1353198.6</v>
      </c>
      <c r="F553" s="31"/>
      <c r="G553" s="31" t="str">
        <f t="shared" si="24"/>
        <v>Bogotá</v>
      </c>
      <c r="H553" s="31"/>
      <c r="I553" s="5"/>
    </row>
    <row r="554" spans="1:14" x14ac:dyDescent="0.2">
      <c r="A554" s="78">
        <v>18071</v>
      </c>
      <c r="B554" s="10" t="s">
        <v>1294</v>
      </c>
      <c r="C554" s="31" t="s">
        <v>31</v>
      </c>
      <c r="D554" s="196">
        <v>5615253</v>
      </c>
      <c r="E554" s="196">
        <f t="shared" si="23"/>
        <v>842287.95</v>
      </c>
      <c r="F554" s="31"/>
      <c r="G554" s="31" t="str">
        <f t="shared" si="24"/>
        <v>Bogotá</v>
      </c>
      <c r="H554" s="31"/>
      <c r="I554" s="5"/>
    </row>
    <row r="555" spans="1:14" x14ac:dyDescent="0.2">
      <c r="A555" s="78">
        <v>18072</v>
      </c>
      <c r="B555" s="10" t="s">
        <v>1295</v>
      </c>
      <c r="C555" s="31" t="s">
        <v>31</v>
      </c>
      <c r="D555" s="196">
        <v>7894237</v>
      </c>
      <c r="E555" s="196">
        <f t="shared" si="23"/>
        <v>1184135.55</v>
      </c>
      <c r="F555" s="31"/>
      <c r="G555" s="31" t="str">
        <f t="shared" si="24"/>
        <v>Bogotá</v>
      </c>
      <c r="H555" s="31"/>
      <c r="I555" s="5"/>
    </row>
    <row r="556" spans="1:14" x14ac:dyDescent="0.2">
      <c r="A556" s="78">
        <v>18073</v>
      </c>
      <c r="B556" s="10" t="s">
        <v>1296</v>
      </c>
      <c r="C556" s="31" t="s">
        <v>31</v>
      </c>
      <c r="D556" s="196">
        <v>9021324</v>
      </c>
      <c r="E556" s="196">
        <f t="shared" si="23"/>
        <v>1353198.6</v>
      </c>
      <c r="F556" s="31"/>
      <c r="G556" s="31" t="str">
        <f t="shared" si="24"/>
        <v>Bogotá</v>
      </c>
      <c r="H556" s="31"/>
      <c r="I556" s="5"/>
    </row>
    <row r="557" spans="1:14" x14ac:dyDescent="0.2">
      <c r="A557" s="78">
        <v>18074</v>
      </c>
      <c r="B557" s="10" t="s">
        <v>1297</v>
      </c>
      <c r="C557" s="31" t="s">
        <v>31</v>
      </c>
      <c r="D557" s="196">
        <v>10023693.333333334</v>
      </c>
      <c r="E557" s="196">
        <f t="shared" si="23"/>
        <v>1503554</v>
      </c>
      <c r="F557" s="31"/>
      <c r="G557" s="31" t="str">
        <f t="shared" si="24"/>
        <v>Bogotá</v>
      </c>
      <c r="H557" s="31"/>
      <c r="I557" s="5"/>
    </row>
    <row r="558" spans="1:14" x14ac:dyDescent="0.2">
      <c r="A558" s="78">
        <v>18075</v>
      </c>
      <c r="B558" s="10" t="s">
        <v>1298</v>
      </c>
      <c r="C558" s="31" t="s">
        <v>31</v>
      </c>
      <c r="D558" s="196">
        <v>16686933.333333334</v>
      </c>
      <c r="E558" s="196">
        <f t="shared" si="23"/>
        <v>2503040</v>
      </c>
      <c r="F558" s="31"/>
      <c r="G558" s="31" t="str">
        <f t="shared" si="24"/>
        <v>Bogotá</v>
      </c>
      <c r="H558" s="31"/>
      <c r="I558" s="5"/>
    </row>
    <row r="559" spans="1:14" x14ac:dyDescent="0.2">
      <c r="A559" s="17" t="s">
        <v>121</v>
      </c>
      <c r="B559" s="37" t="s">
        <v>122</v>
      </c>
      <c r="C559" s="31"/>
      <c r="D559" s="31"/>
      <c r="E559" s="196">
        <f t="shared" si="23"/>
        <v>0</v>
      </c>
      <c r="F559" s="31"/>
      <c r="G559" s="31" t="str">
        <f t="shared" si="24"/>
        <v/>
      </c>
      <c r="H559" s="31">
        <v>30</v>
      </c>
      <c r="I559" s="5"/>
      <c r="J559" s="17"/>
      <c r="K559" s="17"/>
      <c r="L559" s="17"/>
      <c r="M559" s="17"/>
      <c r="N559" s="17"/>
    </row>
    <row r="560" spans="1:14" x14ac:dyDescent="0.2">
      <c r="A560" s="1">
        <v>20001</v>
      </c>
      <c r="B560" s="10" t="s">
        <v>123</v>
      </c>
      <c r="C560" s="31" t="s">
        <v>31</v>
      </c>
      <c r="D560" s="196">
        <v>2141136.1312082261</v>
      </c>
      <c r="E560" s="196" t="str">
        <f t="shared" si="23"/>
        <v/>
      </c>
      <c r="F560" s="197">
        <v>145</v>
      </c>
      <c r="G560" s="31" t="str">
        <f t="shared" si="24"/>
        <v>Bogotá</v>
      </c>
      <c r="H560" s="31"/>
      <c r="I560" s="5"/>
    </row>
    <row r="561" spans="1:14" x14ac:dyDescent="0.2">
      <c r="A561" s="1">
        <v>20002</v>
      </c>
      <c r="B561" s="10" t="s">
        <v>124</v>
      </c>
      <c r="C561" s="31" t="s">
        <v>31</v>
      </c>
      <c r="D561" s="196">
        <v>2136818.7060154243</v>
      </c>
      <c r="E561" s="196" t="str">
        <f t="shared" si="23"/>
        <v/>
      </c>
      <c r="F561" s="197">
        <v>165</v>
      </c>
      <c r="G561" s="31" t="str">
        <f t="shared" si="24"/>
        <v>Bogotá</v>
      </c>
      <c r="H561" s="31"/>
      <c r="I561" s="5"/>
    </row>
    <row r="562" spans="1:14" x14ac:dyDescent="0.2">
      <c r="A562" s="1">
        <v>20003</v>
      </c>
      <c r="B562" s="10" t="s">
        <v>125</v>
      </c>
      <c r="C562" s="31" t="s">
        <v>31</v>
      </c>
      <c r="D562" s="196">
        <v>2226337.1088946015</v>
      </c>
      <c r="E562" s="196" t="str">
        <f t="shared" si="23"/>
        <v/>
      </c>
      <c r="F562" s="197">
        <v>185</v>
      </c>
      <c r="G562" s="31" t="str">
        <f t="shared" si="24"/>
        <v>Bogotá</v>
      </c>
      <c r="H562" s="31"/>
      <c r="I562" s="5"/>
    </row>
    <row r="563" spans="1:14" x14ac:dyDescent="0.2">
      <c r="A563" s="1">
        <v>20004</v>
      </c>
      <c r="B563" s="10" t="s">
        <v>126</v>
      </c>
      <c r="C563" s="31" t="s">
        <v>31</v>
      </c>
      <c r="D563" s="196">
        <v>2311254.0454498716</v>
      </c>
      <c r="E563" s="196" t="str">
        <f t="shared" si="23"/>
        <v/>
      </c>
      <c r="F563" s="197">
        <v>260</v>
      </c>
      <c r="G563" s="31" t="str">
        <f t="shared" si="24"/>
        <v>Bogotá</v>
      </c>
      <c r="H563" s="31"/>
      <c r="I563" s="5"/>
    </row>
    <row r="564" spans="1:14" x14ac:dyDescent="0.2">
      <c r="A564" s="1">
        <v>20005</v>
      </c>
      <c r="B564" s="10" t="s">
        <v>127</v>
      </c>
      <c r="C564" s="31" t="s">
        <v>31</v>
      </c>
      <c r="D564" s="196">
        <v>3948978.399177378</v>
      </c>
      <c r="E564" s="196" t="str">
        <f t="shared" si="23"/>
        <v/>
      </c>
      <c r="F564" s="197">
        <v>300</v>
      </c>
      <c r="G564" s="31" t="str">
        <f t="shared" si="24"/>
        <v>Bogotá</v>
      </c>
      <c r="H564" s="31"/>
      <c r="I564" s="5"/>
    </row>
    <row r="565" spans="1:14" x14ac:dyDescent="0.2">
      <c r="A565" s="1">
        <v>20006</v>
      </c>
      <c r="B565" s="10" t="s">
        <v>128</v>
      </c>
      <c r="C565" s="31" t="s">
        <v>31</v>
      </c>
      <c r="D565" s="196">
        <v>3900259.6643701796</v>
      </c>
      <c r="E565" s="196" t="str">
        <f t="shared" si="23"/>
        <v/>
      </c>
      <c r="F565" s="197">
        <v>340</v>
      </c>
      <c r="G565" s="31" t="str">
        <f t="shared" si="24"/>
        <v>Bogotá</v>
      </c>
      <c r="H565" s="31"/>
      <c r="I565" s="5"/>
    </row>
    <row r="566" spans="1:14" x14ac:dyDescent="0.2">
      <c r="A566" s="1">
        <v>20007</v>
      </c>
      <c r="B566" s="10" t="s">
        <v>129</v>
      </c>
      <c r="C566" s="31" t="s">
        <v>31</v>
      </c>
      <c r="D566" s="196">
        <v>4015614.4485347047</v>
      </c>
      <c r="E566" s="196" t="str">
        <f t="shared" si="23"/>
        <v/>
      </c>
      <c r="F566" s="197">
        <v>420</v>
      </c>
      <c r="G566" s="31" t="str">
        <f t="shared" si="24"/>
        <v>Bogotá</v>
      </c>
      <c r="H566" s="31"/>
      <c r="I566" s="5"/>
    </row>
    <row r="567" spans="1:14" x14ac:dyDescent="0.2">
      <c r="A567" s="1">
        <v>20008</v>
      </c>
      <c r="B567" s="10" t="s">
        <v>130</v>
      </c>
      <c r="C567" s="31" t="s">
        <v>31</v>
      </c>
      <c r="D567" s="196">
        <v>4136911.3731619539</v>
      </c>
      <c r="E567" s="196" t="str">
        <f t="shared" si="23"/>
        <v/>
      </c>
      <c r="F567" s="197">
        <v>490</v>
      </c>
      <c r="G567" s="31" t="str">
        <f t="shared" si="24"/>
        <v>Bogotá</v>
      </c>
      <c r="H567" s="31"/>
      <c r="I567" s="5"/>
    </row>
    <row r="568" spans="1:14" x14ac:dyDescent="0.2">
      <c r="A568" s="1">
        <v>20009</v>
      </c>
      <c r="B568" s="10" t="s">
        <v>131</v>
      </c>
      <c r="C568" s="31" t="s">
        <v>31</v>
      </c>
      <c r="D568" s="196">
        <v>5077610.1528020566</v>
      </c>
      <c r="E568" s="196" t="str">
        <f t="shared" si="23"/>
        <v/>
      </c>
      <c r="F568" s="197">
        <v>610</v>
      </c>
      <c r="G568" s="31" t="str">
        <f t="shared" si="24"/>
        <v>Bogotá</v>
      </c>
      <c r="H568" s="31"/>
      <c r="I568" s="5"/>
    </row>
    <row r="569" spans="1:14" x14ac:dyDescent="0.2">
      <c r="A569" s="17" t="s">
        <v>94</v>
      </c>
      <c r="B569" s="37" t="s">
        <v>95</v>
      </c>
      <c r="C569" s="31"/>
      <c r="D569" s="31"/>
      <c r="E569" s="196">
        <f t="shared" si="23"/>
        <v>0</v>
      </c>
      <c r="F569" s="31"/>
      <c r="G569" s="31" t="str">
        <f t="shared" si="24"/>
        <v/>
      </c>
      <c r="H569" s="31">
        <v>19</v>
      </c>
      <c r="I569" s="5"/>
      <c r="J569" s="17"/>
      <c r="K569" s="17"/>
      <c r="L569" s="17"/>
      <c r="M569" s="17"/>
      <c r="N569" s="17"/>
    </row>
    <row r="570" spans="1:14" x14ac:dyDescent="0.2">
      <c r="A570" s="1">
        <v>21001</v>
      </c>
      <c r="B570" s="10" t="s">
        <v>96</v>
      </c>
      <c r="C570" s="31" t="s">
        <v>58</v>
      </c>
      <c r="D570" s="196">
        <v>10827.647917737788</v>
      </c>
      <c r="E570" s="196" t="str">
        <f t="shared" si="23"/>
        <v/>
      </c>
      <c r="F570" s="31">
        <v>0.22</v>
      </c>
      <c r="G570" s="31" t="str">
        <f t="shared" si="24"/>
        <v>Bogotá</v>
      </c>
      <c r="H570" s="31"/>
      <c r="I570" s="5"/>
    </row>
    <row r="571" spans="1:14" x14ac:dyDescent="0.2">
      <c r="A571" s="1">
        <v>21002</v>
      </c>
      <c r="B571" s="10" t="s">
        <v>97</v>
      </c>
      <c r="C571" s="31" t="s">
        <v>58</v>
      </c>
      <c r="D571" s="196">
        <v>16826.596606683808</v>
      </c>
      <c r="E571" s="196" t="str">
        <f t="shared" si="23"/>
        <v/>
      </c>
      <c r="F571" s="31">
        <v>0.33</v>
      </c>
      <c r="G571" s="31" t="str">
        <f t="shared" si="24"/>
        <v>Bogotá</v>
      </c>
      <c r="H571" s="31"/>
      <c r="I571" s="5"/>
    </row>
    <row r="572" spans="1:14" x14ac:dyDescent="0.2">
      <c r="A572" s="1">
        <v>21003</v>
      </c>
      <c r="B572" s="10" t="s">
        <v>98</v>
      </c>
      <c r="C572" s="31" t="s">
        <v>58</v>
      </c>
      <c r="D572" s="196">
        <v>22836.90694087404</v>
      </c>
      <c r="E572" s="196" t="str">
        <f t="shared" si="23"/>
        <v/>
      </c>
      <c r="F572" s="31">
        <v>0.42</v>
      </c>
      <c r="G572" s="31" t="str">
        <f t="shared" si="24"/>
        <v>Bogotá</v>
      </c>
      <c r="H572" s="31"/>
      <c r="I572" s="5"/>
    </row>
    <row r="573" spans="1:14" x14ac:dyDescent="0.2">
      <c r="A573" s="1">
        <v>21004</v>
      </c>
      <c r="B573" s="10" t="s">
        <v>99</v>
      </c>
      <c r="C573" s="31" t="s">
        <v>58</v>
      </c>
      <c r="D573" s="196">
        <v>31721.713521850903</v>
      </c>
      <c r="E573" s="196" t="str">
        <f t="shared" si="23"/>
        <v/>
      </c>
      <c r="F573" s="31">
        <v>0.49</v>
      </c>
      <c r="G573" s="31" t="str">
        <f t="shared" si="24"/>
        <v>Bogotá</v>
      </c>
      <c r="H573" s="31"/>
      <c r="I573" s="5"/>
    </row>
    <row r="574" spans="1:14" x14ac:dyDescent="0.2">
      <c r="A574" s="1">
        <v>21005</v>
      </c>
      <c r="B574" s="10" t="s">
        <v>100</v>
      </c>
      <c r="C574" s="31" t="s">
        <v>58</v>
      </c>
      <c r="D574" s="196">
        <v>43492.377994858609</v>
      </c>
      <c r="E574" s="196" t="str">
        <f t="shared" si="23"/>
        <v/>
      </c>
      <c r="F574" s="31">
        <v>0.54</v>
      </c>
      <c r="G574" s="31" t="str">
        <f t="shared" si="24"/>
        <v>Bogotá</v>
      </c>
      <c r="H574" s="31"/>
      <c r="I574" s="5"/>
    </row>
    <row r="575" spans="1:14" x14ac:dyDescent="0.2">
      <c r="A575" s="1">
        <v>21006</v>
      </c>
      <c r="B575" s="10" t="s">
        <v>101</v>
      </c>
      <c r="C575" s="31" t="s">
        <v>58</v>
      </c>
      <c r="D575" s="196">
        <v>76327.532750642684</v>
      </c>
      <c r="E575" s="196" t="str">
        <f t="shared" si="23"/>
        <v/>
      </c>
      <c r="F575" s="197">
        <v>1.1000000000000001</v>
      </c>
      <c r="G575" s="31" t="str">
        <f t="shared" si="24"/>
        <v>Bogotá</v>
      </c>
      <c r="H575" s="31"/>
      <c r="I575" s="5"/>
    </row>
    <row r="576" spans="1:14" x14ac:dyDescent="0.2">
      <c r="A576" s="17" t="s">
        <v>169</v>
      </c>
      <c r="B576" s="37" t="s">
        <v>1126</v>
      </c>
      <c r="C576" s="31"/>
      <c r="D576" s="31"/>
      <c r="E576" s="196">
        <f t="shared" si="23"/>
        <v>0</v>
      </c>
      <c r="F576" s="31"/>
      <c r="G576" s="31" t="str">
        <f t="shared" si="24"/>
        <v/>
      </c>
      <c r="H576" s="31">
        <v>8</v>
      </c>
      <c r="I576" s="5"/>
      <c r="J576" s="17"/>
      <c r="K576" s="17"/>
      <c r="L576" s="17"/>
      <c r="M576" s="17"/>
      <c r="N576" s="17"/>
    </row>
    <row r="577" spans="1:14" x14ac:dyDescent="0.2">
      <c r="A577" s="78">
        <v>22001</v>
      </c>
      <c r="B577" s="10" t="s">
        <v>1143</v>
      </c>
      <c r="C577" s="31" t="s">
        <v>58</v>
      </c>
      <c r="D577" s="31">
        <v>16385</v>
      </c>
      <c r="E577" s="196" t="str">
        <f t="shared" si="23"/>
        <v/>
      </c>
      <c r="F577" s="31">
        <v>0.56000000000000005</v>
      </c>
      <c r="G577" s="31" t="str">
        <f t="shared" si="24"/>
        <v>Bogotá</v>
      </c>
      <c r="H577" s="31"/>
      <c r="I577" s="5"/>
    </row>
    <row r="578" spans="1:14" x14ac:dyDescent="0.2">
      <c r="A578" s="78">
        <v>22002</v>
      </c>
      <c r="B578" s="10" t="s">
        <v>1144</v>
      </c>
      <c r="C578" s="31" t="s">
        <v>58</v>
      </c>
      <c r="D578" s="31">
        <v>22027</v>
      </c>
      <c r="E578" s="196" t="str">
        <f t="shared" si="23"/>
        <v/>
      </c>
      <c r="F578" s="31">
        <v>0.83</v>
      </c>
      <c r="G578" s="31" t="str">
        <f t="shared" si="24"/>
        <v>Bogotá</v>
      </c>
      <c r="H578" s="31"/>
      <c r="I578" s="5"/>
    </row>
    <row r="579" spans="1:14" x14ac:dyDescent="0.2">
      <c r="A579" s="78">
        <v>22003</v>
      </c>
      <c r="B579" s="10" t="s">
        <v>1145</v>
      </c>
      <c r="C579" s="31" t="s">
        <v>58</v>
      </c>
      <c r="D579" s="31">
        <v>29041</v>
      </c>
      <c r="E579" s="196" t="str">
        <f t="shared" si="23"/>
        <v/>
      </c>
      <c r="F579" s="31">
        <v>0.97</v>
      </c>
      <c r="G579" s="31" t="str">
        <f t="shared" si="24"/>
        <v>Bogotá</v>
      </c>
      <c r="H579" s="31"/>
      <c r="I579" s="5"/>
    </row>
    <row r="580" spans="1:14" x14ac:dyDescent="0.2">
      <c r="A580" s="78">
        <v>22004</v>
      </c>
      <c r="B580" s="10" t="s">
        <v>1146</v>
      </c>
      <c r="C580" s="31" t="s">
        <v>58</v>
      </c>
      <c r="D580" s="31">
        <v>28635.100000000002</v>
      </c>
      <c r="E580" s="196">
        <f t="shared" si="23"/>
        <v>4295.2700000000004</v>
      </c>
      <c r="F580" s="31"/>
      <c r="G580" s="31" t="str">
        <f t="shared" si="24"/>
        <v>Bogotá</v>
      </c>
      <c r="H580" s="31"/>
      <c r="I580" s="5"/>
    </row>
    <row r="581" spans="1:14" x14ac:dyDescent="0.2">
      <c r="A581" s="78">
        <v>22005</v>
      </c>
      <c r="B581" s="10" t="s">
        <v>1147</v>
      </c>
      <c r="C581" s="31" t="s">
        <v>58</v>
      </c>
      <c r="D581" s="31">
        <v>37753.300000000003</v>
      </c>
      <c r="E581" s="196">
        <f t="shared" si="23"/>
        <v>5663</v>
      </c>
      <c r="F581" s="31"/>
      <c r="G581" s="31" t="str">
        <f t="shared" si="24"/>
        <v>Bogotá</v>
      </c>
      <c r="H581" s="31"/>
      <c r="I581" s="5"/>
    </row>
    <row r="582" spans="1:14" x14ac:dyDescent="0.2">
      <c r="A582" s="78">
        <v>22006</v>
      </c>
      <c r="B582" s="10" t="s">
        <v>1148</v>
      </c>
      <c r="C582" s="31" t="s">
        <v>58</v>
      </c>
      <c r="D582" s="31">
        <v>12288.75</v>
      </c>
      <c r="E582" s="196">
        <f t="shared" si="23"/>
        <v>1843.31</v>
      </c>
      <c r="F582" s="31"/>
      <c r="G582" s="31" t="str">
        <f t="shared" si="24"/>
        <v>Bogotá</v>
      </c>
      <c r="H582" s="31"/>
      <c r="I582" s="5"/>
    </row>
    <row r="583" spans="1:14" x14ac:dyDescent="0.2">
      <c r="A583" s="78">
        <v>22007</v>
      </c>
      <c r="B583" s="10" t="s">
        <v>1518</v>
      </c>
      <c r="C583" s="31" t="s">
        <v>58</v>
      </c>
      <c r="D583" s="31">
        <v>8192.5</v>
      </c>
      <c r="E583" s="196">
        <f t="shared" si="23"/>
        <v>1228.8800000000001</v>
      </c>
      <c r="F583" s="31"/>
      <c r="G583" s="31" t="str">
        <f t="shared" si="24"/>
        <v>Bogotá</v>
      </c>
      <c r="H583" s="31"/>
      <c r="I583" s="5"/>
    </row>
    <row r="584" spans="1:14" x14ac:dyDescent="0.2">
      <c r="A584" s="78">
        <v>22008</v>
      </c>
      <c r="B584" s="10" t="s">
        <v>2237</v>
      </c>
      <c r="C584" s="31" t="s">
        <v>58</v>
      </c>
      <c r="D584" s="31">
        <v>11616.400000000001</v>
      </c>
      <c r="E584" s="196">
        <f t="shared" si="23"/>
        <v>1742.46</v>
      </c>
      <c r="F584" s="31"/>
      <c r="G584" s="31" t="str">
        <f t="shared" si="24"/>
        <v>Bogotá</v>
      </c>
      <c r="H584" s="31"/>
      <c r="I584" s="5"/>
    </row>
    <row r="585" spans="1:14" x14ac:dyDescent="0.2">
      <c r="A585" s="78">
        <v>22009</v>
      </c>
      <c r="B585" s="10" t="s">
        <v>3056</v>
      </c>
      <c r="C585" s="31" t="s">
        <v>58</v>
      </c>
      <c r="D585" s="31">
        <f>16385+D582/2</f>
        <v>22529.375</v>
      </c>
      <c r="E585" s="196">
        <f t="shared" si="23"/>
        <v>3379.41</v>
      </c>
      <c r="F585" s="31"/>
      <c r="G585" s="31" t="str">
        <f t="shared" ref="G585" si="25">IF(D585="","","Bogotá")</f>
        <v>Bogotá</v>
      </c>
      <c r="H585" s="31"/>
      <c r="I585" s="5"/>
    </row>
    <row r="586" spans="1:14" s="2" customFormat="1" x14ac:dyDescent="0.2">
      <c r="A586" s="17" t="s">
        <v>154</v>
      </c>
      <c r="B586" s="37" t="s">
        <v>155</v>
      </c>
      <c r="C586" s="10"/>
      <c r="D586" s="31"/>
      <c r="E586" s="196">
        <f t="shared" si="23"/>
        <v>0</v>
      </c>
      <c r="F586" s="31"/>
      <c r="G586" s="31" t="str">
        <f t="shared" si="24"/>
        <v/>
      </c>
      <c r="H586" s="31">
        <v>30</v>
      </c>
      <c r="I586" s="6"/>
      <c r="J586" s="17"/>
      <c r="K586" s="17"/>
      <c r="L586" s="17"/>
      <c r="M586" s="17"/>
      <c r="N586" s="17"/>
    </row>
    <row r="587" spans="1:14" x14ac:dyDescent="0.2">
      <c r="A587" s="16">
        <v>24001</v>
      </c>
      <c r="B587" s="10" t="s">
        <v>156</v>
      </c>
      <c r="C587" s="31" t="s">
        <v>31</v>
      </c>
      <c r="D587" s="196">
        <v>13633.974293059126</v>
      </c>
      <c r="E587" s="196" t="str">
        <f t="shared" si="23"/>
        <v/>
      </c>
      <c r="F587" s="31">
        <v>0.52</v>
      </c>
      <c r="G587" s="31" t="str">
        <f t="shared" si="24"/>
        <v>Bogotá</v>
      </c>
      <c r="H587" s="31"/>
      <c r="I587" s="5"/>
    </row>
    <row r="588" spans="1:14" x14ac:dyDescent="0.2">
      <c r="A588" s="180">
        <v>24005</v>
      </c>
      <c r="B588" s="10" t="s">
        <v>158</v>
      </c>
      <c r="C588" s="31" t="s">
        <v>31</v>
      </c>
      <c r="D588" s="196">
        <v>10293.650591259642</v>
      </c>
      <c r="E588" s="196" t="str">
        <f t="shared" ref="E588:E651" si="26">IF(F588="",ROUND(15%*D588,2),"")</f>
        <v/>
      </c>
      <c r="F588" s="31">
        <v>0.13</v>
      </c>
      <c r="G588" s="31" t="str">
        <f t="shared" si="24"/>
        <v>Bogotá</v>
      </c>
      <c r="H588" s="31"/>
      <c r="I588" s="5"/>
    </row>
    <row r="589" spans="1:14" x14ac:dyDescent="0.2">
      <c r="A589" s="180">
        <v>24006</v>
      </c>
      <c r="B589" s="10" t="s">
        <v>159</v>
      </c>
      <c r="C589" s="31" t="s">
        <v>31</v>
      </c>
      <c r="D589" s="196">
        <v>12441.001542416452</v>
      </c>
      <c r="E589" s="196" t="str">
        <f t="shared" si="26"/>
        <v/>
      </c>
      <c r="F589" s="31">
        <v>0.13</v>
      </c>
      <c r="G589" s="31" t="str">
        <f t="shared" si="24"/>
        <v>Bogotá</v>
      </c>
      <c r="H589" s="31"/>
      <c r="I589" s="5"/>
    </row>
    <row r="590" spans="1:14" x14ac:dyDescent="0.2">
      <c r="A590" s="78">
        <v>24007</v>
      </c>
      <c r="B590" s="10" t="s">
        <v>157</v>
      </c>
      <c r="C590" s="31" t="s">
        <v>31</v>
      </c>
      <c r="D590" s="196">
        <v>74</v>
      </c>
      <c r="E590" s="196" t="str">
        <f t="shared" si="26"/>
        <v/>
      </c>
      <c r="F590" s="31">
        <v>0.1</v>
      </c>
      <c r="G590" s="31" t="str">
        <f t="shared" si="24"/>
        <v>Bogotá</v>
      </c>
      <c r="H590" s="31"/>
      <c r="I590" s="5"/>
    </row>
    <row r="591" spans="1:14" x14ac:dyDescent="0.2">
      <c r="A591" s="78">
        <v>24010</v>
      </c>
      <c r="B591" s="10" t="s">
        <v>816</v>
      </c>
      <c r="C591" s="31" t="s">
        <v>31</v>
      </c>
      <c r="D591" s="196">
        <v>3402</v>
      </c>
      <c r="E591" s="196" t="str">
        <f t="shared" si="26"/>
        <v/>
      </c>
      <c r="F591" s="31">
        <v>0.08</v>
      </c>
      <c r="G591" s="31" t="str">
        <f t="shared" si="24"/>
        <v>Bogotá</v>
      </c>
      <c r="H591" s="31"/>
      <c r="I591" s="5"/>
      <c r="J591" s="1" t="s">
        <v>815</v>
      </c>
      <c r="K591" s="1">
        <v>10006532</v>
      </c>
    </row>
    <row r="592" spans="1:14" x14ac:dyDescent="0.2">
      <c r="A592" s="78">
        <v>24011</v>
      </c>
      <c r="B592" s="10" t="s">
        <v>736</v>
      </c>
      <c r="C592" s="31" t="s">
        <v>31</v>
      </c>
      <c r="D592" s="196">
        <v>13645</v>
      </c>
      <c r="E592" s="196" t="str">
        <f t="shared" si="26"/>
        <v/>
      </c>
      <c r="F592" s="31">
        <v>0.12</v>
      </c>
      <c r="G592" s="31" t="str">
        <f t="shared" si="24"/>
        <v>Bogotá</v>
      </c>
      <c r="H592" s="31"/>
      <c r="I592" s="5"/>
      <c r="J592" s="1" t="s">
        <v>818</v>
      </c>
    </row>
    <row r="593" spans="1:11" x14ac:dyDescent="0.2">
      <c r="A593" s="78">
        <v>24012</v>
      </c>
      <c r="B593" s="10" t="s">
        <v>832</v>
      </c>
      <c r="C593" s="31" t="s">
        <v>31</v>
      </c>
      <c r="D593" s="196">
        <v>3617</v>
      </c>
      <c r="E593" s="196" t="str">
        <f t="shared" si="26"/>
        <v/>
      </c>
      <c r="F593" s="196">
        <f>+F657</f>
        <v>0.1</v>
      </c>
      <c r="G593" s="31" t="str">
        <f t="shared" si="24"/>
        <v>Bogotá</v>
      </c>
      <c r="H593" s="31"/>
      <c r="I593" s="5"/>
      <c r="J593" s="1" t="s">
        <v>831</v>
      </c>
      <c r="K593" s="1">
        <v>10005821</v>
      </c>
    </row>
    <row r="594" spans="1:11" x14ac:dyDescent="0.2">
      <c r="A594" s="16">
        <v>24013</v>
      </c>
      <c r="B594" s="10" t="s">
        <v>1030</v>
      </c>
      <c r="C594" s="31" t="s">
        <v>31</v>
      </c>
      <c r="D594" s="196">
        <v>74</v>
      </c>
      <c r="E594" s="196" t="str">
        <f t="shared" si="26"/>
        <v/>
      </c>
      <c r="F594" s="196">
        <f>+F590</f>
        <v>0.1</v>
      </c>
      <c r="G594" s="31" t="str">
        <f t="shared" si="24"/>
        <v>Bogotá</v>
      </c>
      <c r="H594" s="31"/>
      <c r="I594" s="5"/>
    </row>
    <row r="595" spans="1:11" x14ac:dyDescent="0.2">
      <c r="A595" s="16">
        <v>24014</v>
      </c>
      <c r="B595" s="10" t="s">
        <v>1041</v>
      </c>
      <c r="C595" s="31" t="s">
        <v>31</v>
      </c>
      <c r="D595" s="196">
        <v>5848</v>
      </c>
      <c r="E595" s="196" t="str">
        <f t="shared" si="26"/>
        <v/>
      </c>
      <c r="F595" s="31">
        <v>0.28000000000000003</v>
      </c>
      <c r="G595" s="31" t="str">
        <f t="shared" si="24"/>
        <v>Bogotá</v>
      </c>
      <c r="H595" s="31"/>
      <c r="I595" s="5"/>
    </row>
    <row r="596" spans="1:11" x14ac:dyDescent="0.2">
      <c r="A596" s="16">
        <v>24015</v>
      </c>
      <c r="B596" s="10" t="s">
        <v>1016</v>
      </c>
      <c r="C596" s="31" t="s">
        <v>31</v>
      </c>
      <c r="D596" s="196">
        <v>18946.8</v>
      </c>
      <c r="E596" s="196" t="str">
        <f t="shared" si="26"/>
        <v/>
      </c>
      <c r="F596" s="31">
        <f>+F597</f>
        <v>0.24</v>
      </c>
      <c r="G596" s="31" t="str">
        <f t="shared" si="24"/>
        <v>Bogotá</v>
      </c>
      <c r="H596" s="31"/>
      <c r="I596" s="5"/>
    </row>
    <row r="597" spans="1:11" x14ac:dyDescent="0.2">
      <c r="A597" s="16">
        <v>24016</v>
      </c>
      <c r="B597" s="10" t="s">
        <v>1021</v>
      </c>
      <c r="C597" s="31" t="s">
        <v>31</v>
      </c>
      <c r="D597" s="196">
        <v>23157.200000000001</v>
      </c>
      <c r="E597" s="196" t="str">
        <f t="shared" si="26"/>
        <v/>
      </c>
      <c r="F597" s="31">
        <v>0.24</v>
      </c>
      <c r="G597" s="31" t="str">
        <f t="shared" si="24"/>
        <v>Bogotá</v>
      </c>
      <c r="H597" s="31"/>
      <c r="I597" s="5"/>
    </row>
    <row r="598" spans="1:11" x14ac:dyDescent="0.2">
      <c r="A598" s="16">
        <v>24017</v>
      </c>
      <c r="B598" s="10" t="s">
        <v>1022</v>
      </c>
      <c r="C598" s="31" t="s">
        <v>31</v>
      </c>
      <c r="D598" s="196">
        <v>22027</v>
      </c>
      <c r="E598" s="196" t="str">
        <f t="shared" si="26"/>
        <v/>
      </c>
      <c r="F598" s="31">
        <v>0.4</v>
      </c>
      <c r="G598" s="31" t="str">
        <f t="shared" si="24"/>
        <v>Bogotá</v>
      </c>
      <c r="H598" s="31"/>
      <c r="I598" s="5"/>
    </row>
    <row r="599" spans="1:11" x14ac:dyDescent="0.2">
      <c r="A599" s="16">
        <v>24018</v>
      </c>
      <c r="B599" s="10" t="s">
        <v>1023</v>
      </c>
      <c r="C599" s="31" t="s">
        <v>31</v>
      </c>
      <c r="D599" s="196">
        <v>5848</v>
      </c>
      <c r="E599" s="196" t="str">
        <f t="shared" si="26"/>
        <v/>
      </c>
      <c r="F599" s="31">
        <v>0.28000000000000003</v>
      </c>
      <c r="G599" s="31" t="str">
        <f t="shared" si="24"/>
        <v>Bogotá</v>
      </c>
      <c r="H599" s="31"/>
      <c r="I599" s="5"/>
    </row>
    <row r="600" spans="1:11" x14ac:dyDescent="0.2">
      <c r="A600" s="16">
        <v>24019</v>
      </c>
      <c r="B600" s="10" t="s">
        <v>1024</v>
      </c>
      <c r="C600" s="31" t="s">
        <v>31</v>
      </c>
      <c r="D600" s="196">
        <v>15529</v>
      </c>
      <c r="E600" s="196" t="str">
        <f t="shared" si="26"/>
        <v/>
      </c>
      <c r="F600" s="31">
        <v>0.25</v>
      </c>
      <c r="G600" s="31" t="str">
        <f t="shared" si="24"/>
        <v>Bogotá</v>
      </c>
      <c r="H600" s="31"/>
      <c r="I600" s="5"/>
    </row>
    <row r="601" spans="1:11" x14ac:dyDescent="0.2">
      <c r="A601" s="16">
        <v>24020</v>
      </c>
      <c r="B601" s="10" t="s">
        <v>1025</v>
      </c>
      <c r="C601" s="31" t="s">
        <v>31</v>
      </c>
      <c r="D601" s="196">
        <v>25500</v>
      </c>
      <c r="E601" s="196">
        <f t="shared" si="26"/>
        <v>3825</v>
      </c>
      <c r="F601" s="31"/>
      <c r="G601" s="31" t="str">
        <f t="shared" ref="G601:G667" si="27">IF(D601="","","Bogotá")</f>
        <v>Bogotá</v>
      </c>
      <c r="H601" s="31"/>
      <c r="I601" s="5"/>
    </row>
    <row r="602" spans="1:11" x14ac:dyDescent="0.2">
      <c r="A602" s="16">
        <v>24021</v>
      </c>
      <c r="B602" s="10" t="s">
        <v>1026</v>
      </c>
      <c r="C602" s="31" t="s">
        <v>31</v>
      </c>
      <c r="D602" s="196">
        <v>17163</v>
      </c>
      <c r="E602" s="196" t="str">
        <f t="shared" si="26"/>
        <v/>
      </c>
      <c r="F602" s="31">
        <f>+F614*1.1</f>
        <v>0.33</v>
      </c>
      <c r="G602" s="31" t="str">
        <f t="shared" si="27"/>
        <v>Bogotá</v>
      </c>
      <c r="H602" s="31"/>
      <c r="I602" s="5"/>
    </row>
    <row r="603" spans="1:11" x14ac:dyDescent="0.2">
      <c r="A603" s="16">
        <v>24022</v>
      </c>
      <c r="B603" s="10" t="s">
        <v>1028</v>
      </c>
      <c r="C603" s="31" t="s">
        <v>31</v>
      </c>
      <c r="D603" s="196">
        <v>25500</v>
      </c>
      <c r="E603" s="196">
        <f t="shared" si="26"/>
        <v>3825</v>
      </c>
      <c r="F603" s="31"/>
      <c r="G603" s="31" t="str">
        <f t="shared" si="27"/>
        <v>Bogotá</v>
      </c>
      <c r="H603" s="31"/>
      <c r="I603" s="5"/>
    </row>
    <row r="604" spans="1:11" x14ac:dyDescent="0.2">
      <c r="A604" s="16">
        <v>24023</v>
      </c>
      <c r="B604" s="10" t="s">
        <v>1029</v>
      </c>
      <c r="C604" s="31" t="s">
        <v>31</v>
      </c>
      <c r="D604" s="196">
        <v>25500</v>
      </c>
      <c r="E604" s="196">
        <f t="shared" si="26"/>
        <v>3825</v>
      </c>
      <c r="F604" s="31"/>
      <c r="G604" s="31" t="str">
        <f t="shared" si="27"/>
        <v>Bogotá</v>
      </c>
      <c r="H604" s="31"/>
      <c r="I604" s="5"/>
    </row>
    <row r="605" spans="1:11" x14ac:dyDescent="0.2">
      <c r="A605" s="16">
        <v>24024</v>
      </c>
      <c r="B605" s="10" t="s">
        <v>1031</v>
      </c>
      <c r="C605" s="31" t="s">
        <v>31</v>
      </c>
      <c r="D605" s="196">
        <v>21052</v>
      </c>
      <c r="E605" s="196" t="str">
        <f t="shared" si="26"/>
        <v/>
      </c>
      <c r="F605" s="31">
        <v>0.24</v>
      </c>
      <c r="G605" s="31" t="str">
        <f t="shared" si="27"/>
        <v>Bogotá</v>
      </c>
      <c r="H605" s="31"/>
      <c r="I605" s="5"/>
    </row>
    <row r="606" spans="1:11" x14ac:dyDescent="0.2">
      <c r="A606" s="16">
        <v>24025</v>
      </c>
      <c r="B606" s="10" t="s">
        <v>1037</v>
      </c>
      <c r="C606" s="31" t="s">
        <v>31</v>
      </c>
      <c r="D606" s="196">
        <v>28635.100000000002</v>
      </c>
      <c r="E606" s="196" t="str">
        <f t="shared" si="26"/>
        <v/>
      </c>
      <c r="F606" s="196">
        <f>+F598*1.2</f>
        <v>0.48</v>
      </c>
      <c r="G606" s="31" t="str">
        <f t="shared" si="27"/>
        <v>Bogotá</v>
      </c>
      <c r="H606" s="31"/>
      <c r="I606" s="5"/>
    </row>
    <row r="607" spans="1:11" x14ac:dyDescent="0.2">
      <c r="A607" s="16">
        <v>24026</v>
      </c>
      <c r="B607" s="10" t="s">
        <v>1039</v>
      </c>
      <c r="C607" s="31" t="s">
        <v>31</v>
      </c>
      <c r="D607" s="196">
        <v>44054</v>
      </c>
      <c r="E607" s="196" t="str">
        <f t="shared" si="26"/>
        <v/>
      </c>
      <c r="F607" s="196">
        <f>+F598*1.2</f>
        <v>0.48</v>
      </c>
      <c r="G607" s="31" t="str">
        <f t="shared" si="27"/>
        <v>Bogotá</v>
      </c>
      <c r="H607" s="31"/>
      <c r="I607" s="5"/>
    </row>
    <row r="608" spans="1:11" x14ac:dyDescent="0.2">
      <c r="A608" s="16">
        <v>24027</v>
      </c>
      <c r="B608" s="10" t="s">
        <v>1043</v>
      </c>
      <c r="C608" s="31" t="s">
        <v>31</v>
      </c>
      <c r="D608" s="196">
        <v>7602.4000000000005</v>
      </c>
      <c r="E608" s="196" t="str">
        <f t="shared" si="26"/>
        <v/>
      </c>
      <c r="F608" s="196">
        <f>+F595*1.2</f>
        <v>0.33600000000000002</v>
      </c>
      <c r="G608" s="31" t="str">
        <f t="shared" si="27"/>
        <v>Bogotá</v>
      </c>
      <c r="H608" s="31"/>
      <c r="I608" s="5"/>
    </row>
    <row r="609" spans="1:9" x14ac:dyDescent="0.2">
      <c r="A609" s="16">
        <v>24028</v>
      </c>
      <c r="B609" s="10" t="s">
        <v>1045</v>
      </c>
      <c r="C609" s="31" t="s">
        <v>31</v>
      </c>
      <c r="D609" s="196">
        <v>11442</v>
      </c>
      <c r="E609" s="196" t="str">
        <f t="shared" si="26"/>
        <v/>
      </c>
      <c r="F609" s="31">
        <f>+F614</f>
        <v>0.3</v>
      </c>
      <c r="G609" s="31" t="str">
        <f t="shared" si="27"/>
        <v>Bogotá</v>
      </c>
      <c r="H609" s="31"/>
      <c r="I609" s="5"/>
    </row>
    <row r="610" spans="1:9" x14ac:dyDescent="0.2">
      <c r="A610" s="16">
        <v>24029</v>
      </c>
      <c r="B610" s="10" t="s">
        <v>1046</v>
      </c>
      <c r="C610" s="31" t="s">
        <v>31</v>
      </c>
      <c r="D610" s="196">
        <v>25500</v>
      </c>
      <c r="E610" s="196">
        <f t="shared" si="26"/>
        <v>3825</v>
      </c>
      <c r="F610" s="31"/>
      <c r="G610" s="31" t="str">
        <f t="shared" si="27"/>
        <v>Bogotá</v>
      </c>
      <c r="H610" s="31"/>
      <c r="I610" s="5"/>
    </row>
    <row r="611" spans="1:9" x14ac:dyDescent="0.2">
      <c r="A611" s="16">
        <v>24030</v>
      </c>
      <c r="B611" s="10" t="s">
        <v>1047</v>
      </c>
      <c r="C611" s="31" t="s">
        <v>31</v>
      </c>
      <c r="D611" s="196">
        <v>25500</v>
      </c>
      <c r="E611" s="196">
        <f t="shared" si="26"/>
        <v>3825</v>
      </c>
      <c r="F611" s="31"/>
      <c r="G611" s="31" t="str">
        <f t="shared" si="27"/>
        <v>Bogotá</v>
      </c>
      <c r="H611" s="31"/>
      <c r="I611" s="5"/>
    </row>
    <row r="612" spans="1:9" x14ac:dyDescent="0.2">
      <c r="A612" s="16">
        <v>24031</v>
      </c>
      <c r="B612" s="10" t="s">
        <v>1049</v>
      </c>
      <c r="C612" s="31" t="s">
        <v>31</v>
      </c>
      <c r="D612" s="196">
        <v>102544</v>
      </c>
      <c r="E612" s="196">
        <f t="shared" si="26"/>
        <v>15381.6</v>
      </c>
      <c r="F612" s="31"/>
      <c r="G612" s="31" t="str">
        <f t="shared" si="27"/>
        <v>Bogotá</v>
      </c>
      <c r="H612" s="31"/>
      <c r="I612" s="5"/>
    </row>
    <row r="613" spans="1:9" x14ac:dyDescent="0.2">
      <c r="A613" s="16">
        <v>24032</v>
      </c>
      <c r="B613" s="10" t="s">
        <v>1065</v>
      </c>
      <c r="C613" s="31" t="s">
        <v>31</v>
      </c>
      <c r="D613" s="196">
        <v>25500</v>
      </c>
      <c r="E613" s="196">
        <f t="shared" si="26"/>
        <v>3825</v>
      </c>
      <c r="F613" s="31"/>
      <c r="G613" s="31" t="str">
        <f t="shared" si="27"/>
        <v>Bogotá</v>
      </c>
      <c r="H613" s="31"/>
      <c r="I613" s="5"/>
    </row>
    <row r="614" spans="1:9" x14ac:dyDescent="0.2">
      <c r="A614" s="16">
        <v>24033</v>
      </c>
      <c r="B614" s="10" t="s">
        <v>1066</v>
      </c>
      <c r="C614" s="31" t="s">
        <v>31</v>
      </c>
      <c r="D614" s="196">
        <v>5721</v>
      </c>
      <c r="E614" s="196" t="str">
        <f t="shared" si="26"/>
        <v/>
      </c>
      <c r="F614" s="31">
        <v>0.3</v>
      </c>
      <c r="G614" s="31" t="str">
        <f t="shared" si="27"/>
        <v>Bogotá</v>
      </c>
      <c r="H614" s="31"/>
      <c r="I614" s="5"/>
    </row>
    <row r="615" spans="1:9" x14ac:dyDescent="0.2">
      <c r="A615" s="16">
        <v>24034</v>
      </c>
      <c r="B615" s="10" t="s">
        <v>1067</v>
      </c>
      <c r="C615" s="31" t="s">
        <v>31</v>
      </c>
      <c r="D615" s="196">
        <v>6433</v>
      </c>
      <c r="E615" s="196" t="str">
        <f t="shared" si="26"/>
        <v/>
      </c>
      <c r="F615" s="31">
        <v>0.2</v>
      </c>
      <c r="G615" s="31" t="str">
        <f t="shared" si="27"/>
        <v>Bogotá</v>
      </c>
      <c r="H615" s="31"/>
      <c r="I615" s="5"/>
    </row>
    <row r="616" spans="1:9" x14ac:dyDescent="0.2">
      <c r="A616" s="16">
        <v>24035</v>
      </c>
      <c r="B616" s="10" t="s">
        <v>1071</v>
      </c>
      <c r="C616" s="31" t="s">
        <v>31</v>
      </c>
      <c r="D616" s="196">
        <v>8500</v>
      </c>
      <c r="E616" s="196">
        <f t="shared" si="26"/>
        <v>1275</v>
      </c>
      <c r="F616" s="31"/>
      <c r="G616" s="31" t="str">
        <f t="shared" si="27"/>
        <v>Bogotá</v>
      </c>
      <c r="H616" s="31"/>
      <c r="I616" s="5"/>
    </row>
    <row r="617" spans="1:9" x14ac:dyDescent="0.2">
      <c r="A617" s="16">
        <v>24036</v>
      </c>
      <c r="B617" s="10" t="s">
        <v>1076</v>
      </c>
      <c r="C617" s="31" t="s">
        <v>31</v>
      </c>
      <c r="D617" s="196">
        <v>20400</v>
      </c>
      <c r="E617" s="196">
        <f t="shared" si="26"/>
        <v>3060</v>
      </c>
      <c r="F617" s="31"/>
      <c r="G617" s="31" t="str">
        <f t="shared" si="27"/>
        <v>Bogotá</v>
      </c>
      <c r="H617" s="31"/>
      <c r="I617" s="5"/>
    </row>
    <row r="618" spans="1:9" x14ac:dyDescent="0.2">
      <c r="A618" s="16">
        <v>24037</v>
      </c>
      <c r="B618" s="10" t="s">
        <v>1578</v>
      </c>
      <c r="C618" s="31" t="s">
        <v>31</v>
      </c>
      <c r="D618" s="196">
        <v>26611</v>
      </c>
      <c r="E618" s="196">
        <f t="shared" si="26"/>
        <v>3991.65</v>
      </c>
      <c r="F618" s="31"/>
      <c r="G618" s="31" t="str">
        <f t="shared" si="27"/>
        <v>Bogotá</v>
      </c>
      <c r="H618" s="31"/>
      <c r="I618" s="5"/>
    </row>
    <row r="619" spans="1:9" x14ac:dyDescent="0.2">
      <c r="A619" s="16">
        <v>24038</v>
      </c>
      <c r="B619" s="10" t="s">
        <v>1673</v>
      </c>
      <c r="C619" s="31" t="s">
        <v>31</v>
      </c>
      <c r="D619" s="196">
        <v>26611</v>
      </c>
      <c r="E619" s="196">
        <f t="shared" si="26"/>
        <v>3991.65</v>
      </c>
      <c r="F619" s="31"/>
      <c r="G619" s="31" t="str">
        <f t="shared" si="27"/>
        <v>Bogotá</v>
      </c>
      <c r="H619" s="31"/>
      <c r="I619" s="5"/>
    </row>
    <row r="620" spans="1:9" x14ac:dyDescent="0.2">
      <c r="A620" s="16">
        <v>24039</v>
      </c>
      <c r="B620" s="10" t="s">
        <v>1676</v>
      </c>
      <c r="C620" s="31" t="s">
        <v>31</v>
      </c>
      <c r="D620" s="196">
        <v>31643</v>
      </c>
      <c r="E620" s="196" t="str">
        <f t="shared" si="26"/>
        <v/>
      </c>
      <c r="F620" s="196">
        <f>+F179</f>
        <v>0.5</v>
      </c>
      <c r="G620" s="31" t="str">
        <f t="shared" si="27"/>
        <v>Bogotá</v>
      </c>
      <c r="H620" s="31"/>
      <c r="I620" s="5"/>
    </row>
    <row r="621" spans="1:9" x14ac:dyDescent="0.2">
      <c r="A621" s="16">
        <v>24040</v>
      </c>
      <c r="B621" s="10" t="s">
        <v>1866</v>
      </c>
      <c r="C621" s="31" t="s">
        <v>31</v>
      </c>
      <c r="D621" s="196">
        <v>22950</v>
      </c>
      <c r="E621" s="196">
        <f t="shared" si="26"/>
        <v>3442.5</v>
      </c>
      <c r="F621" s="31"/>
      <c r="G621" s="31" t="str">
        <f t="shared" si="27"/>
        <v>Bogotá</v>
      </c>
      <c r="H621" s="31"/>
      <c r="I621" s="5"/>
    </row>
    <row r="622" spans="1:9" x14ac:dyDescent="0.2">
      <c r="A622" s="16">
        <v>24041</v>
      </c>
      <c r="B622" s="10" t="s">
        <v>1867</v>
      </c>
      <c r="C622" s="31" t="s">
        <v>31</v>
      </c>
      <c r="D622" s="196">
        <v>5148.9000000000005</v>
      </c>
      <c r="E622" s="196">
        <f t="shared" si="26"/>
        <v>772.34</v>
      </c>
      <c r="F622" s="31"/>
      <c r="G622" s="31" t="str">
        <f t="shared" si="27"/>
        <v>Bogotá</v>
      </c>
      <c r="H622" s="31"/>
      <c r="I622" s="5"/>
    </row>
    <row r="623" spans="1:9" x14ac:dyDescent="0.2">
      <c r="A623" s="16">
        <v>24042</v>
      </c>
      <c r="B623" s="10" t="s">
        <v>1868</v>
      </c>
      <c r="C623" s="31" t="s">
        <v>31</v>
      </c>
      <c r="D623" s="196">
        <v>4576.8</v>
      </c>
      <c r="E623" s="196">
        <f t="shared" si="26"/>
        <v>686.52</v>
      </c>
      <c r="F623" s="31"/>
      <c r="G623" s="31" t="str">
        <f t="shared" si="27"/>
        <v>Bogotá</v>
      </c>
      <c r="H623" s="31"/>
      <c r="I623" s="5"/>
    </row>
    <row r="624" spans="1:9" x14ac:dyDescent="0.2">
      <c r="A624" s="108">
        <v>24043</v>
      </c>
      <c r="B624" s="10" t="s">
        <v>3010</v>
      </c>
      <c r="C624" s="31" t="s">
        <v>31</v>
      </c>
      <c r="D624" s="196">
        <v>3617</v>
      </c>
      <c r="E624" s="196" t="str">
        <f t="shared" si="26"/>
        <v/>
      </c>
      <c r="F624" s="196">
        <f>+F469</f>
        <v>0.1</v>
      </c>
      <c r="G624" s="31" t="str">
        <f t="shared" si="27"/>
        <v>Bogotá</v>
      </c>
      <c r="H624" s="31"/>
      <c r="I624" s="5"/>
    </row>
    <row r="625" spans="1:14" x14ac:dyDescent="0.2">
      <c r="A625" s="108">
        <v>24044</v>
      </c>
      <c r="B625" s="10" t="s">
        <v>2808</v>
      </c>
      <c r="C625" s="31" t="s">
        <v>31</v>
      </c>
      <c r="D625" s="196">
        <v>3402</v>
      </c>
      <c r="E625" s="196" t="str">
        <f t="shared" si="26"/>
        <v/>
      </c>
      <c r="F625" s="196">
        <f>+F591</f>
        <v>0.08</v>
      </c>
      <c r="G625" s="31" t="str">
        <f t="shared" si="27"/>
        <v>Bogotá</v>
      </c>
      <c r="H625" s="31"/>
      <c r="I625" s="5"/>
    </row>
    <row r="626" spans="1:14" x14ac:dyDescent="0.2">
      <c r="A626" s="108">
        <v>24045</v>
      </c>
      <c r="B626" s="10" t="s">
        <v>2809</v>
      </c>
      <c r="C626" s="31" t="s">
        <v>31</v>
      </c>
      <c r="D626" s="196">
        <v>3617</v>
      </c>
      <c r="E626" s="196" t="str">
        <f t="shared" si="26"/>
        <v/>
      </c>
      <c r="F626" s="196">
        <f>+F593</f>
        <v>0.1</v>
      </c>
      <c r="G626" s="31" t="str">
        <f t="shared" si="27"/>
        <v>Bogotá</v>
      </c>
      <c r="H626" s="31"/>
      <c r="I626" s="5"/>
    </row>
    <row r="627" spans="1:14" x14ac:dyDescent="0.2">
      <c r="A627" s="17" t="s">
        <v>160</v>
      </c>
      <c r="B627" s="37" t="s">
        <v>161</v>
      </c>
      <c r="C627" s="31"/>
      <c r="D627" s="196"/>
      <c r="E627" s="196">
        <f t="shared" si="26"/>
        <v>0</v>
      </c>
      <c r="F627" s="31"/>
      <c r="G627" s="31" t="str">
        <f t="shared" si="27"/>
        <v/>
      </c>
      <c r="H627" s="31">
        <v>7</v>
      </c>
      <c r="I627" s="5"/>
      <c r="J627" s="17"/>
      <c r="K627" s="17"/>
      <c r="L627" s="17"/>
      <c r="M627" s="17"/>
      <c r="N627" s="17"/>
    </row>
    <row r="628" spans="1:14" x14ac:dyDescent="0.2">
      <c r="A628" s="107">
        <v>25006</v>
      </c>
      <c r="B628" s="10" t="s">
        <v>1381</v>
      </c>
      <c r="C628" s="31" t="s">
        <v>58</v>
      </c>
      <c r="D628" s="196">
        <v>15693.999999999998</v>
      </c>
      <c r="E628" s="196" t="str">
        <f t="shared" si="26"/>
        <v/>
      </c>
      <c r="F628" s="31">
        <v>0.2</v>
      </c>
      <c r="G628" s="31" t="str">
        <f t="shared" si="27"/>
        <v>Bogotá</v>
      </c>
      <c r="H628" s="31"/>
      <c r="I628" s="5"/>
      <c r="J628" s="17"/>
      <c r="K628" s="17"/>
      <c r="L628" s="17"/>
      <c r="M628" s="17"/>
      <c r="N628" s="17"/>
    </row>
    <row r="629" spans="1:14" x14ac:dyDescent="0.2">
      <c r="A629" s="78">
        <v>25007</v>
      </c>
      <c r="B629" s="10" t="s">
        <v>738</v>
      </c>
      <c r="C629" s="31" t="s">
        <v>58</v>
      </c>
      <c r="D629" s="196">
        <v>24575.599999999999</v>
      </c>
      <c r="E629" s="196">
        <f t="shared" si="26"/>
        <v>3686.34</v>
      </c>
      <c r="F629" s="31"/>
      <c r="G629" s="31" t="str">
        <f t="shared" si="27"/>
        <v>Bogotá</v>
      </c>
      <c r="H629" s="31"/>
      <c r="I629" s="5"/>
    </row>
    <row r="630" spans="1:14" x14ac:dyDescent="0.2">
      <c r="A630" s="78">
        <v>25008</v>
      </c>
      <c r="B630" s="10" t="s">
        <v>829</v>
      </c>
      <c r="C630" s="31" t="s">
        <v>58</v>
      </c>
      <c r="D630" s="196">
        <v>24575.599999999999</v>
      </c>
      <c r="E630" s="196">
        <f t="shared" si="26"/>
        <v>3686.34</v>
      </c>
      <c r="F630" s="31"/>
      <c r="G630" s="31" t="str">
        <f t="shared" si="27"/>
        <v>Bogotá</v>
      </c>
      <c r="H630" s="31"/>
      <c r="I630" s="5"/>
      <c r="J630" s="1" t="s">
        <v>827</v>
      </c>
      <c r="K630" s="1">
        <v>10003158</v>
      </c>
    </row>
    <row r="631" spans="1:14" x14ac:dyDescent="0.2">
      <c r="A631" s="78">
        <v>25009</v>
      </c>
      <c r="B631" s="10" t="s">
        <v>830</v>
      </c>
      <c r="C631" s="31" t="s">
        <v>58</v>
      </c>
      <c r="D631" s="196">
        <v>19660.48</v>
      </c>
      <c r="E631" s="196">
        <f t="shared" si="26"/>
        <v>2949.07</v>
      </c>
      <c r="F631" s="31"/>
      <c r="G631" s="31" t="str">
        <f t="shared" si="27"/>
        <v>Bogotá</v>
      </c>
      <c r="H631" s="31"/>
      <c r="I631" s="5"/>
      <c r="J631" s="1" t="s">
        <v>828</v>
      </c>
      <c r="K631" s="1">
        <v>10003145</v>
      </c>
    </row>
    <row r="632" spans="1:14" x14ac:dyDescent="0.2">
      <c r="A632" s="16">
        <v>25010</v>
      </c>
      <c r="B632" s="10" t="s">
        <v>1001</v>
      </c>
      <c r="C632" s="31" t="s">
        <v>58</v>
      </c>
      <c r="D632" s="196">
        <v>2952.6</v>
      </c>
      <c r="E632" s="196">
        <f t="shared" si="26"/>
        <v>442.89</v>
      </c>
      <c r="F632" s="31"/>
      <c r="G632" s="31" t="str">
        <f t="shared" si="27"/>
        <v>Bogotá</v>
      </c>
      <c r="H632" s="31"/>
      <c r="I632" s="5"/>
    </row>
    <row r="633" spans="1:14" x14ac:dyDescent="0.2">
      <c r="A633" s="16">
        <v>25011</v>
      </c>
      <c r="B633" s="10" t="s">
        <v>1060</v>
      </c>
      <c r="C633" s="31" t="s">
        <v>58</v>
      </c>
      <c r="D633" s="196">
        <v>4678</v>
      </c>
      <c r="E633" s="196">
        <f t="shared" si="26"/>
        <v>701.7</v>
      </c>
      <c r="F633" s="31"/>
      <c r="G633" s="31" t="str">
        <f t="shared" si="27"/>
        <v>Bogotá</v>
      </c>
      <c r="H633" s="31"/>
      <c r="I633" s="5"/>
    </row>
    <row r="634" spans="1:14" x14ac:dyDescent="0.2">
      <c r="A634" s="16">
        <v>25012</v>
      </c>
      <c r="B634" s="10" t="s">
        <v>1015</v>
      </c>
      <c r="C634" s="31" t="s">
        <v>58</v>
      </c>
      <c r="D634" s="196">
        <v>31948.28</v>
      </c>
      <c r="E634" s="196">
        <f t="shared" si="26"/>
        <v>4792.24</v>
      </c>
      <c r="F634" s="31"/>
      <c r="G634" s="31" t="str">
        <f t="shared" si="27"/>
        <v>Bogotá</v>
      </c>
      <c r="H634" s="31"/>
      <c r="I634" s="5"/>
    </row>
    <row r="635" spans="1:14" x14ac:dyDescent="0.2">
      <c r="A635" s="16">
        <v>25013</v>
      </c>
      <c r="B635" s="10" t="s">
        <v>1050</v>
      </c>
      <c r="C635" s="31" t="s">
        <v>58</v>
      </c>
      <c r="D635" s="196">
        <v>22118.04</v>
      </c>
      <c r="E635" s="196">
        <f t="shared" si="26"/>
        <v>3317.71</v>
      </c>
      <c r="F635" s="31"/>
      <c r="G635" s="31" t="str">
        <f t="shared" si="27"/>
        <v>Bogotá</v>
      </c>
      <c r="H635" s="31"/>
      <c r="I635" s="5"/>
    </row>
    <row r="636" spans="1:14" x14ac:dyDescent="0.2">
      <c r="A636" s="16">
        <v>25014</v>
      </c>
      <c r="B636" s="10" t="s">
        <v>1059</v>
      </c>
      <c r="C636" s="31" t="s">
        <v>58</v>
      </c>
      <c r="D636" s="196">
        <v>6335</v>
      </c>
      <c r="E636" s="196">
        <f t="shared" si="26"/>
        <v>950.25</v>
      </c>
      <c r="F636" s="31"/>
      <c r="G636" s="31" t="str">
        <f t="shared" si="27"/>
        <v>Bogotá</v>
      </c>
      <c r="H636" s="31"/>
      <c r="I636" s="5"/>
    </row>
    <row r="637" spans="1:14" x14ac:dyDescent="0.2">
      <c r="A637" s="16">
        <v>25015</v>
      </c>
      <c r="B637" s="10" t="s">
        <v>1061</v>
      </c>
      <c r="C637" s="31" t="s">
        <v>58</v>
      </c>
      <c r="D637" s="196">
        <v>9356</v>
      </c>
      <c r="E637" s="196" t="str">
        <f t="shared" si="26"/>
        <v/>
      </c>
      <c r="F637" s="31">
        <v>1.2</v>
      </c>
      <c r="G637" s="31" t="str">
        <f t="shared" si="27"/>
        <v>Bogotá</v>
      </c>
      <c r="H637" s="31"/>
      <c r="I637" s="5"/>
    </row>
    <row r="638" spans="1:14" x14ac:dyDescent="0.2">
      <c r="A638" s="16">
        <v>25016</v>
      </c>
      <c r="B638" s="10" t="s">
        <v>1874</v>
      </c>
      <c r="C638" s="31" t="s">
        <v>58</v>
      </c>
      <c r="D638" s="196">
        <v>5145.8</v>
      </c>
      <c r="E638" s="196">
        <f t="shared" si="26"/>
        <v>771.87</v>
      </c>
      <c r="F638" s="31"/>
      <c r="G638" s="31" t="str">
        <f t="shared" si="27"/>
        <v>Bogotá</v>
      </c>
      <c r="H638" s="31"/>
      <c r="I638" s="5"/>
    </row>
    <row r="639" spans="1:14" x14ac:dyDescent="0.2">
      <c r="A639" s="183">
        <v>25017</v>
      </c>
      <c r="B639" s="10" t="s">
        <v>2804</v>
      </c>
      <c r="C639" s="31" t="s">
        <v>58</v>
      </c>
      <c r="D639" s="196">
        <v>29490.720000000001</v>
      </c>
      <c r="E639" s="196">
        <f t="shared" si="26"/>
        <v>4423.6099999999997</v>
      </c>
      <c r="F639" s="31"/>
      <c r="G639" s="31" t="str">
        <f>IF(D639="","","Bogotá")</f>
        <v>Bogotá</v>
      </c>
      <c r="H639" s="31"/>
      <c r="I639" s="5"/>
    </row>
    <row r="640" spans="1:14" x14ac:dyDescent="0.2">
      <c r="A640" s="183">
        <v>25018</v>
      </c>
      <c r="B640" s="10" t="s">
        <v>2805</v>
      </c>
      <c r="C640" s="31" t="s">
        <v>58</v>
      </c>
      <c r="D640" s="196">
        <v>39320.959999999905</v>
      </c>
      <c r="E640" s="196">
        <f t="shared" si="26"/>
        <v>5898.14</v>
      </c>
      <c r="F640" s="31"/>
      <c r="G640" s="31" t="str">
        <f>IF(D640="","","Bogotá")</f>
        <v>Bogotá</v>
      </c>
      <c r="H640" s="31"/>
      <c r="I640" s="5"/>
    </row>
    <row r="641" spans="1:16" x14ac:dyDescent="0.2">
      <c r="A641" s="17" t="s">
        <v>166</v>
      </c>
      <c r="B641" s="37" t="s">
        <v>167</v>
      </c>
      <c r="C641" s="31"/>
      <c r="D641" s="31"/>
      <c r="E641" s="196">
        <f t="shared" si="26"/>
        <v>0</v>
      </c>
      <c r="F641" s="31"/>
      <c r="G641" s="31" t="str">
        <f t="shared" si="27"/>
        <v/>
      </c>
      <c r="H641" s="31">
        <v>11</v>
      </c>
      <c r="I641" s="5"/>
      <c r="J641" s="17"/>
      <c r="K641" s="17"/>
      <c r="L641" s="17"/>
      <c r="M641" s="17"/>
      <c r="N641" s="17"/>
    </row>
    <row r="642" spans="1:16" x14ac:dyDescent="0.2">
      <c r="A642" s="16">
        <v>26004</v>
      </c>
      <c r="B642" s="10" t="s">
        <v>168</v>
      </c>
      <c r="C642" s="31" t="s">
        <v>31</v>
      </c>
      <c r="D642" s="196">
        <v>306912.12298200512</v>
      </c>
      <c r="E642" s="196">
        <f t="shared" si="26"/>
        <v>46036.82</v>
      </c>
      <c r="F642" s="31"/>
      <c r="G642" s="31" t="str">
        <f t="shared" si="27"/>
        <v>Bogotá</v>
      </c>
      <c r="H642" s="31"/>
      <c r="I642" s="5"/>
    </row>
    <row r="643" spans="1:16" x14ac:dyDescent="0.2">
      <c r="A643" s="94">
        <v>26014</v>
      </c>
      <c r="B643" s="10" t="s">
        <v>1171</v>
      </c>
      <c r="C643" s="31" t="s">
        <v>31</v>
      </c>
      <c r="D643" s="196">
        <v>859809.72966581001</v>
      </c>
      <c r="E643" s="196">
        <f t="shared" si="26"/>
        <v>128971.46</v>
      </c>
      <c r="F643" s="31"/>
      <c r="G643" s="31" t="str">
        <f t="shared" si="27"/>
        <v>Bogotá</v>
      </c>
      <c r="H643" s="31"/>
      <c r="I643" s="5"/>
    </row>
    <row r="644" spans="1:16" x14ac:dyDescent="0.2">
      <c r="A644" s="16">
        <v>26007</v>
      </c>
      <c r="B644" s="10" t="s">
        <v>1020</v>
      </c>
      <c r="C644" s="31" t="s">
        <v>31</v>
      </c>
      <c r="D644" s="196">
        <v>48593.756709511574</v>
      </c>
      <c r="E644" s="196">
        <f t="shared" si="26"/>
        <v>7289.06</v>
      </c>
      <c r="F644" s="31"/>
      <c r="G644" s="31" t="str">
        <f t="shared" si="27"/>
        <v>Bogotá</v>
      </c>
      <c r="H644" s="31"/>
      <c r="I644" s="5"/>
    </row>
    <row r="645" spans="1:16" x14ac:dyDescent="0.2">
      <c r="A645" s="16">
        <v>26015</v>
      </c>
      <c r="B645" s="10" t="s">
        <v>1172</v>
      </c>
      <c r="C645" s="31" t="s">
        <v>31</v>
      </c>
      <c r="D645" s="196">
        <v>54697.1867352185</v>
      </c>
      <c r="E645" s="196">
        <f t="shared" si="26"/>
        <v>8204.58</v>
      </c>
      <c r="F645" s="31"/>
      <c r="G645" s="31" t="str">
        <f t="shared" si="27"/>
        <v>Bogotá</v>
      </c>
      <c r="H645" s="31"/>
      <c r="I645" s="5"/>
    </row>
    <row r="646" spans="1:16" x14ac:dyDescent="0.2">
      <c r="A646" s="16">
        <v>26011</v>
      </c>
      <c r="B646" s="10" t="s">
        <v>1513</v>
      </c>
      <c r="C646" s="31" t="s">
        <v>31</v>
      </c>
      <c r="D646" s="196">
        <v>96306.99</v>
      </c>
      <c r="E646" s="196">
        <f t="shared" si="26"/>
        <v>14446.05</v>
      </c>
      <c r="F646" s="31"/>
      <c r="G646" s="31" t="str">
        <f t="shared" si="27"/>
        <v>Bogotá</v>
      </c>
      <c r="H646" s="31"/>
      <c r="I646" s="5"/>
      <c r="P646" s="1" t="s">
        <v>1010</v>
      </c>
    </row>
    <row r="647" spans="1:16" x14ac:dyDescent="0.2">
      <c r="A647" s="16">
        <v>26012</v>
      </c>
      <c r="B647" s="10" t="s">
        <v>1011</v>
      </c>
      <c r="C647" s="31" t="s">
        <v>31</v>
      </c>
      <c r="D647" s="196">
        <v>52490.8</v>
      </c>
      <c r="E647" s="196">
        <f t="shared" si="26"/>
        <v>7873.62</v>
      </c>
      <c r="F647" s="31"/>
      <c r="G647" s="31" t="str">
        <f t="shared" si="27"/>
        <v>Bogotá</v>
      </c>
      <c r="H647" s="31"/>
      <c r="I647" s="5"/>
    </row>
    <row r="648" spans="1:16" x14ac:dyDescent="0.2">
      <c r="A648" s="16">
        <v>26013</v>
      </c>
      <c r="B648" s="10" t="s">
        <v>1017</v>
      </c>
      <c r="C648" s="31" t="s">
        <v>31</v>
      </c>
      <c r="D648" s="196">
        <v>6328.44</v>
      </c>
      <c r="E648" s="196">
        <f t="shared" si="26"/>
        <v>949.27</v>
      </c>
      <c r="F648" s="31"/>
      <c r="G648" s="31" t="str">
        <f t="shared" si="27"/>
        <v>Bogotá</v>
      </c>
      <c r="H648" s="31"/>
      <c r="I648" s="5"/>
    </row>
    <row r="649" spans="1:16" x14ac:dyDescent="0.2">
      <c r="A649" s="16">
        <v>26016</v>
      </c>
      <c r="B649" s="10" t="s">
        <v>1515</v>
      </c>
      <c r="C649" s="31" t="s">
        <v>31</v>
      </c>
      <c r="D649" s="196">
        <v>41992.640000000007</v>
      </c>
      <c r="E649" s="196">
        <f t="shared" si="26"/>
        <v>6298.9</v>
      </c>
      <c r="F649" s="31"/>
      <c r="G649" s="31" t="str">
        <f t="shared" si="27"/>
        <v>Bogotá</v>
      </c>
      <c r="H649" s="31"/>
      <c r="I649" s="5"/>
    </row>
    <row r="650" spans="1:16" x14ac:dyDescent="0.2">
      <c r="A650" s="17" t="s">
        <v>538</v>
      </c>
      <c r="B650" s="37" t="s">
        <v>539</v>
      </c>
      <c r="C650" s="31"/>
      <c r="D650" s="31"/>
      <c r="E650" s="196">
        <f t="shared" si="26"/>
        <v>0</v>
      </c>
      <c r="F650" s="31"/>
      <c r="G650" s="31" t="str">
        <f t="shared" si="27"/>
        <v/>
      </c>
      <c r="H650" s="31">
        <v>30</v>
      </c>
      <c r="I650" s="5"/>
      <c r="J650" s="17"/>
      <c r="K650" s="17"/>
      <c r="L650" s="17"/>
      <c r="M650" s="17"/>
      <c r="N650" s="17"/>
    </row>
    <row r="651" spans="1:16" x14ac:dyDescent="0.2">
      <c r="A651" s="1">
        <v>27005</v>
      </c>
      <c r="B651" s="10" t="s">
        <v>2684</v>
      </c>
      <c r="C651" s="31" t="s">
        <v>31</v>
      </c>
      <c r="D651" s="196">
        <v>209050</v>
      </c>
      <c r="E651" s="196" t="str">
        <f t="shared" si="26"/>
        <v/>
      </c>
      <c r="F651" s="31">
        <v>2.6</v>
      </c>
      <c r="G651" s="31" t="str">
        <f t="shared" si="27"/>
        <v>Bogotá</v>
      </c>
      <c r="H651" s="31"/>
      <c r="I651" s="5"/>
      <c r="P651" s="1" t="s">
        <v>1514</v>
      </c>
    </row>
    <row r="652" spans="1:16" x14ac:dyDescent="0.2">
      <c r="A652">
        <v>27010</v>
      </c>
      <c r="B652" s="10" t="s">
        <v>3061</v>
      </c>
      <c r="C652" s="31" t="s">
        <v>31</v>
      </c>
      <c r="D652" s="196">
        <f>+D654*1.2</f>
        <v>339000</v>
      </c>
      <c r="E652" s="196" t="str">
        <f t="shared" ref="E652:E653" si="28">IF(F652="",ROUND(15%*D652,2),"")</f>
        <v/>
      </c>
      <c r="F652" s="31">
        <v>3.6</v>
      </c>
      <c r="G652" s="31" t="str">
        <f t="shared" ref="G652:G653" si="29">IF(D652="","","Bogotá")</f>
        <v>Bogotá</v>
      </c>
      <c r="H652" s="31"/>
      <c r="I652" s="5"/>
    </row>
    <row r="653" spans="1:16" x14ac:dyDescent="0.2">
      <c r="A653">
        <v>27011</v>
      </c>
      <c r="B653" s="10" t="s">
        <v>3062</v>
      </c>
      <c r="C653" s="31" t="s">
        <v>31</v>
      </c>
      <c r="D653" s="196">
        <f>+D652</f>
        <v>339000</v>
      </c>
      <c r="E653" s="196" t="str">
        <f t="shared" si="28"/>
        <v/>
      </c>
      <c r="F653" s="31">
        <v>4.5999999999999996</v>
      </c>
      <c r="G653" s="31" t="str">
        <f t="shared" si="29"/>
        <v>Bogotá</v>
      </c>
      <c r="H653" s="31"/>
      <c r="I653" s="5"/>
    </row>
    <row r="654" spans="1:16" x14ac:dyDescent="0.2">
      <c r="A654" s="78">
        <v>27012</v>
      </c>
      <c r="B654" s="10" t="s">
        <v>825</v>
      </c>
      <c r="C654" s="31" t="s">
        <v>31</v>
      </c>
      <c r="D654" s="196">
        <v>282500</v>
      </c>
      <c r="E654" s="196" t="str">
        <f t="shared" ref="E654:E709" si="30">IF(F654="",ROUND(15%*D654,2),"")</f>
        <v/>
      </c>
      <c r="F654" s="31">
        <v>2.8</v>
      </c>
      <c r="G654" s="31" t="str">
        <f t="shared" si="27"/>
        <v>Bogotá</v>
      </c>
      <c r="H654" s="31"/>
      <c r="I654" s="5"/>
    </row>
    <row r="655" spans="1:16" x14ac:dyDescent="0.2">
      <c r="A655" s="78">
        <v>27013</v>
      </c>
      <c r="B655" s="10" t="s">
        <v>826</v>
      </c>
      <c r="C655" s="31" t="s">
        <v>31</v>
      </c>
      <c r="D655" s="196">
        <v>395500</v>
      </c>
      <c r="E655" s="196" t="str">
        <f t="shared" si="30"/>
        <v/>
      </c>
      <c r="F655" s="31">
        <f>+F654*1.2</f>
        <v>3.36</v>
      </c>
      <c r="G655" s="31" t="str">
        <f t="shared" si="27"/>
        <v>Bogotá</v>
      </c>
      <c r="H655" s="31"/>
      <c r="I655" s="5"/>
    </row>
    <row r="656" spans="1:16" x14ac:dyDescent="0.2">
      <c r="A656" s="16">
        <v>27014</v>
      </c>
      <c r="B656" s="10" t="s">
        <v>1019</v>
      </c>
      <c r="C656" s="31" t="s">
        <v>31</v>
      </c>
      <c r="D656" s="196">
        <v>395500</v>
      </c>
      <c r="E656" s="196" t="str">
        <f t="shared" si="30"/>
        <v/>
      </c>
      <c r="F656" s="31">
        <f>+F655</f>
        <v>3.36</v>
      </c>
      <c r="G656" s="31" t="str">
        <f t="shared" si="27"/>
        <v>Bogotá</v>
      </c>
      <c r="H656" s="31"/>
      <c r="I656" s="5"/>
    </row>
    <row r="657" spans="1:9" x14ac:dyDescent="0.2">
      <c r="A657" s="16">
        <v>27015</v>
      </c>
      <c r="B657" s="10" t="s">
        <v>1012</v>
      </c>
      <c r="C657" s="31" t="s">
        <v>31</v>
      </c>
      <c r="D657" s="196">
        <v>3617</v>
      </c>
      <c r="E657" s="196" t="str">
        <f t="shared" si="30"/>
        <v/>
      </c>
      <c r="F657" s="31">
        <v>0.1</v>
      </c>
      <c r="G657" s="31" t="str">
        <f t="shared" si="27"/>
        <v>Bogotá</v>
      </c>
      <c r="H657" s="31"/>
      <c r="I657" s="5"/>
    </row>
    <row r="658" spans="1:9" x14ac:dyDescent="0.2">
      <c r="A658" s="16">
        <v>27016</v>
      </c>
      <c r="B658" s="10" t="s">
        <v>1013</v>
      </c>
      <c r="C658" s="31" t="s">
        <v>31</v>
      </c>
      <c r="D658" s="31">
        <v>975</v>
      </c>
      <c r="E658" s="196" t="str">
        <f t="shared" si="30"/>
        <v/>
      </c>
      <c r="F658" s="31">
        <v>0.6</v>
      </c>
      <c r="G658" s="31" t="str">
        <f t="shared" si="27"/>
        <v>Bogotá</v>
      </c>
      <c r="H658" s="31"/>
      <c r="I658" s="5"/>
    </row>
    <row r="659" spans="1:9" x14ac:dyDescent="0.2">
      <c r="A659" s="16">
        <v>27017</v>
      </c>
      <c r="B659" s="10" t="s">
        <v>1014</v>
      </c>
      <c r="C659" s="31" t="s">
        <v>58</v>
      </c>
      <c r="D659" s="196">
        <v>4765</v>
      </c>
      <c r="E659" s="196" t="str">
        <f t="shared" si="30"/>
        <v/>
      </c>
      <c r="F659" s="31">
        <v>0.15</v>
      </c>
      <c r="G659" s="31" t="str">
        <f t="shared" si="27"/>
        <v>Bogotá</v>
      </c>
      <c r="H659" s="31"/>
      <c r="I659" s="5"/>
    </row>
    <row r="660" spans="1:9" x14ac:dyDescent="0.2">
      <c r="A660" s="16">
        <v>27018</v>
      </c>
      <c r="B660" s="10" t="s">
        <v>1018</v>
      </c>
      <c r="C660" s="31" t="s">
        <v>31</v>
      </c>
      <c r="D660" s="196">
        <v>5848</v>
      </c>
      <c r="E660" s="196" t="str">
        <f t="shared" si="30"/>
        <v/>
      </c>
      <c r="F660" s="31">
        <v>0.28000000000000003</v>
      </c>
      <c r="G660" s="31" t="str">
        <f t="shared" si="27"/>
        <v>Bogotá</v>
      </c>
      <c r="H660" s="31"/>
      <c r="I660" s="5"/>
    </row>
    <row r="661" spans="1:9" x14ac:dyDescent="0.2">
      <c r="A661" s="16">
        <v>27019</v>
      </c>
      <c r="B661" s="10" t="s">
        <v>1038</v>
      </c>
      <c r="C661" s="31" t="s">
        <v>31</v>
      </c>
      <c r="D661" s="196">
        <v>870.66666666666663</v>
      </c>
      <c r="E661" s="196" t="str">
        <f t="shared" si="30"/>
        <v/>
      </c>
      <c r="F661" s="196">
        <f>+F255</f>
        <v>0.26666666666666666</v>
      </c>
      <c r="G661" s="31" t="str">
        <f t="shared" si="27"/>
        <v>Bogotá</v>
      </c>
      <c r="H661" s="31"/>
      <c r="I661" s="5"/>
    </row>
    <row r="662" spans="1:9" x14ac:dyDescent="0.2">
      <c r="A662" s="16">
        <v>27020</v>
      </c>
      <c r="B662" s="10" t="s">
        <v>1040</v>
      </c>
      <c r="C662" s="31" t="s">
        <v>31</v>
      </c>
      <c r="D662" s="196">
        <v>12222</v>
      </c>
      <c r="E662" s="196" t="str">
        <f t="shared" si="30"/>
        <v/>
      </c>
      <c r="F662" s="31">
        <v>0.4</v>
      </c>
      <c r="G662" s="31" t="str">
        <f t="shared" si="27"/>
        <v>Bogotá</v>
      </c>
      <c r="H662" s="31"/>
      <c r="I662" s="5"/>
    </row>
    <row r="663" spans="1:9" x14ac:dyDescent="0.2">
      <c r="A663" s="16">
        <v>27021</v>
      </c>
      <c r="B663" s="10" t="s">
        <v>1042</v>
      </c>
      <c r="C663" s="31" t="s">
        <v>31</v>
      </c>
      <c r="D663" s="196">
        <v>3617</v>
      </c>
      <c r="E663" s="196" t="str">
        <f t="shared" si="30"/>
        <v/>
      </c>
      <c r="F663" s="31">
        <f>+F657</f>
        <v>0.1</v>
      </c>
      <c r="G663" s="31" t="str">
        <f t="shared" si="27"/>
        <v>Bogotá</v>
      </c>
      <c r="H663" s="31"/>
      <c r="I663" s="5"/>
    </row>
    <row r="664" spans="1:9" x14ac:dyDescent="0.2">
      <c r="A664" s="16">
        <v>27022</v>
      </c>
      <c r="B664" s="10" t="s">
        <v>1862</v>
      </c>
      <c r="C664" s="31" t="s">
        <v>31</v>
      </c>
      <c r="D664" s="196">
        <v>16244</v>
      </c>
      <c r="E664" s="196" t="str">
        <f t="shared" si="30"/>
        <v/>
      </c>
      <c r="F664" s="196">
        <f>+F364*0.8</f>
        <v>0.24</v>
      </c>
      <c r="G664" s="31" t="str">
        <f t="shared" si="27"/>
        <v>Bogotá</v>
      </c>
      <c r="H664" s="31"/>
      <c r="I664" s="5"/>
    </row>
    <row r="665" spans="1:9" x14ac:dyDescent="0.2">
      <c r="A665" s="16">
        <v>27023</v>
      </c>
      <c r="B665" s="10" t="s">
        <v>1051</v>
      </c>
      <c r="C665" s="31" t="s">
        <v>31</v>
      </c>
      <c r="D665" s="196">
        <v>13645</v>
      </c>
      <c r="E665" s="196" t="str">
        <f t="shared" si="30"/>
        <v/>
      </c>
      <c r="F665" s="31">
        <v>0.12</v>
      </c>
      <c r="G665" s="31" t="str">
        <f t="shared" si="27"/>
        <v>Bogotá</v>
      </c>
      <c r="H665" s="31"/>
      <c r="I665" s="5"/>
    </row>
    <row r="666" spans="1:9" x14ac:dyDescent="0.2">
      <c r="A666" s="16">
        <v>27024</v>
      </c>
      <c r="B666" s="10" t="s">
        <v>1052</v>
      </c>
      <c r="C666" s="31" t="s">
        <v>31</v>
      </c>
      <c r="D666" s="196">
        <v>780</v>
      </c>
      <c r="E666" s="196" t="str">
        <f t="shared" si="30"/>
        <v/>
      </c>
      <c r="F666" s="196">
        <f>+F658</f>
        <v>0.6</v>
      </c>
      <c r="G666" s="31" t="str">
        <f t="shared" si="27"/>
        <v>Bogotá</v>
      </c>
      <c r="H666" s="31"/>
      <c r="I666" s="5"/>
    </row>
    <row r="667" spans="1:9" x14ac:dyDescent="0.2">
      <c r="A667" s="16">
        <v>27025</v>
      </c>
      <c r="B667" s="10" t="s">
        <v>1053</v>
      </c>
      <c r="C667" s="31" t="s">
        <v>58</v>
      </c>
      <c r="D667" s="196">
        <v>3812</v>
      </c>
      <c r="E667" s="196" t="str">
        <f t="shared" si="30"/>
        <v/>
      </c>
      <c r="F667" s="196">
        <f>+F659</f>
        <v>0.15</v>
      </c>
      <c r="G667" s="31" t="str">
        <f t="shared" si="27"/>
        <v>Bogotá</v>
      </c>
      <c r="H667" s="31"/>
      <c r="I667" s="5"/>
    </row>
    <row r="668" spans="1:9" x14ac:dyDescent="0.2">
      <c r="A668" s="16">
        <v>27026</v>
      </c>
      <c r="B668" s="10" t="s">
        <v>1058</v>
      </c>
      <c r="C668" s="31" t="s">
        <v>31</v>
      </c>
      <c r="D668" s="196">
        <v>1488.1999999999998</v>
      </c>
      <c r="E668" s="196">
        <f t="shared" si="30"/>
        <v>223.23</v>
      </c>
      <c r="F668" s="31"/>
      <c r="G668" s="31" t="str">
        <f t="shared" ref="G668:G709" si="31">IF(D668="","","Bogotá")</f>
        <v>Bogotá</v>
      </c>
      <c r="H668" s="31"/>
      <c r="I668" s="5"/>
    </row>
    <row r="669" spans="1:9" x14ac:dyDescent="0.2">
      <c r="A669" s="16">
        <v>27027</v>
      </c>
      <c r="B669" s="10" t="s">
        <v>1063</v>
      </c>
      <c r="C669" s="31" t="s">
        <v>31</v>
      </c>
      <c r="D669" s="196">
        <v>33624.675000000003</v>
      </c>
      <c r="E669" s="196">
        <f t="shared" si="30"/>
        <v>5043.7</v>
      </c>
      <c r="F669" s="31"/>
      <c r="G669" s="31" t="str">
        <f t="shared" si="31"/>
        <v>Bogotá</v>
      </c>
      <c r="H669" s="31"/>
      <c r="I669" s="5"/>
    </row>
    <row r="670" spans="1:9" x14ac:dyDescent="0.2">
      <c r="A670" s="16">
        <v>27028</v>
      </c>
      <c r="B670" s="10" t="s">
        <v>1068</v>
      </c>
      <c r="C670" s="31" t="s">
        <v>31</v>
      </c>
      <c r="D670" s="196">
        <v>3617</v>
      </c>
      <c r="E670" s="196" t="str">
        <f t="shared" si="30"/>
        <v/>
      </c>
      <c r="F670" s="196">
        <f>+F657</f>
        <v>0.1</v>
      </c>
      <c r="G670" s="31" t="str">
        <f t="shared" si="31"/>
        <v>Bogotá</v>
      </c>
      <c r="H670" s="31"/>
      <c r="I670" s="5"/>
    </row>
    <row r="671" spans="1:9" x14ac:dyDescent="0.2">
      <c r="A671" s="16">
        <v>27029</v>
      </c>
      <c r="B671" s="10" t="s">
        <v>1070</v>
      </c>
      <c r="C671" s="31" t="s">
        <v>31</v>
      </c>
      <c r="D671" s="196">
        <v>1190.56</v>
      </c>
      <c r="E671" s="196">
        <f t="shared" si="30"/>
        <v>178.58</v>
      </c>
      <c r="F671" s="31"/>
      <c r="G671" s="31" t="str">
        <f t="shared" si="31"/>
        <v>Bogotá</v>
      </c>
      <c r="H671" s="31"/>
      <c r="I671" s="5"/>
    </row>
    <row r="672" spans="1:9" x14ac:dyDescent="0.2">
      <c r="A672" s="16">
        <v>27030</v>
      </c>
      <c r="B672" s="10" t="s">
        <v>1072</v>
      </c>
      <c r="C672" s="31" t="s">
        <v>31</v>
      </c>
      <c r="D672" s="196">
        <v>12222</v>
      </c>
      <c r="E672" s="196">
        <f t="shared" si="30"/>
        <v>1833.3</v>
      </c>
      <c r="F672" s="31"/>
      <c r="G672" s="31" t="str">
        <f t="shared" si="31"/>
        <v>Bogotá</v>
      </c>
      <c r="H672" s="31"/>
      <c r="I672" s="5"/>
    </row>
    <row r="673" spans="1:14" x14ac:dyDescent="0.2">
      <c r="A673" s="16">
        <v>27031</v>
      </c>
      <c r="B673" s="10" t="s">
        <v>1077</v>
      </c>
      <c r="C673" s="31" t="s">
        <v>31</v>
      </c>
      <c r="D673" s="196">
        <v>13444.2</v>
      </c>
      <c r="E673" s="196">
        <f t="shared" si="30"/>
        <v>2016.63</v>
      </c>
      <c r="F673" s="31"/>
      <c r="G673" s="31" t="str">
        <f t="shared" si="31"/>
        <v>Bogotá</v>
      </c>
      <c r="H673" s="31"/>
      <c r="I673" s="5"/>
    </row>
    <row r="674" spans="1:14" x14ac:dyDescent="0.2">
      <c r="A674" s="16">
        <v>27032</v>
      </c>
      <c r="B674" s="10" t="s">
        <v>1468</v>
      </c>
      <c r="C674" s="31" t="s">
        <v>31</v>
      </c>
      <c r="D674" s="196">
        <v>145237.20000000001</v>
      </c>
      <c r="E674" s="196" t="str">
        <f t="shared" si="30"/>
        <v/>
      </c>
      <c r="F674" s="31">
        <f>+F659*30.48</f>
        <v>4.5720000000000001</v>
      </c>
      <c r="G674" s="31" t="str">
        <f t="shared" si="31"/>
        <v>Bogotá</v>
      </c>
      <c r="H674" s="31"/>
      <c r="I674" s="5"/>
    </row>
    <row r="675" spans="1:14" x14ac:dyDescent="0.2">
      <c r="A675" s="108">
        <v>27033</v>
      </c>
      <c r="B675" s="10" t="s">
        <v>2715</v>
      </c>
      <c r="C675" s="31" t="s">
        <v>58</v>
      </c>
      <c r="D675" s="196">
        <v>15594</v>
      </c>
      <c r="E675" s="196" t="str">
        <f t="shared" si="30"/>
        <v/>
      </c>
      <c r="F675" s="31">
        <v>0.7</v>
      </c>
      <c r="G675" s="31" t="str">
        <f t="shared" si="31"/>
        <v>Bogotá</v>
      </c>
      <c r="H675" s="31"/>
      <c r="I675" s="5"/>
    </row>
    <row r="676" spans="1:14" x14ac:dyDescent="0.2">
      <c r="A676" s="108">
        <v>27034</v>
      </c>
      <c r="B676" s="10" t="s">
        <v>2716</v>
      </c>
      <c r="C676" s="31" t="s">
        <v>58</v>
      </c>
      <c r="D676" s="196">
        <v>5236</v>
      </c>
      <c r="E676" s="196" t="str">
        <f t="shared" si="30"/>
        <v/>
      </c>
      <c r="F676" s="196">
        <v>0.1</v>
      </c>
      <c r="G676" s="31" t="str">
        <f t="shared" si="31"/>
        <v>Bogotá</v>
      </c>
      <c r="H676" s="31"/>
      <c r="I676" s="5"/>
    </row>
    <row r="677" spans="1:14" x14ac:dyDescent="0.2">
      <c r="A677" s="17" t="s">
        <v>164</v>
      </c>
      <c r="B677" s="37" t="s">
        <v>165</v>
      </c>
      <c r="C677" s="31"/>
      <c r="D677" s="31"/>
      <c r="E677" s="196">
        <f t="shared" si="30"/>
        <v>0</v>
      </c>
      <c r="F677" s="31"/>
      <c r="G677" s="31" t="str">
        <f t="shared" si="31"/>
        <v/>
      </c>
      <c r="H677" s="31">
        <v>65</v>
      </c>
      <c r="J677" s="17"/>
      <c r="K677" s="17"/>
      <c r="L677" s="17"/>
      <c r="M677" s="17"/>
      <c r="N677" s="17"/>
    </row>
    <row r="678" spans="1:14" x14ac:dyDescent="0.2">
      <c r="A678" s="16">
        <v>30001</v>
      </c>
      <c r="B678" s="10" t="s">
        <v>1057</v>
      </c>
      <c r="C678" s="31" t="s">
        <v>31</v>
      </c>
      <c r="D678" s="196">
        <v>895781.9</v>
      </c>
      <c r="E678" s="196" t="str">
        <f>IF(F678="",ROUND(15%*D678,2),"")</f>
        <v/>
      </c>
      <c r="F678" s="31">
        <v>12</v>
      </c>
      <c r="G678" s="31" t="str">
        <f>IF(D678="","","Bogotá")</f>
        <v>Bogotá</v>
      </c>
      <c r="H678" s="31"/>
      <c r="I678" s="5"/>
    </row>
    <row r="679" spans="1:14" x14ac:dyDescent="0.2">
      <c r="A679" s="16">
        <v>30015</v>
      </c>
      <c r="B679" s="10" t="s">
        <v>1027</v>
      </c>
      <c r="C679" s="31" t="s">
        <v>31</v>
      </c>
      <c r="D679" s="196">
        <v>318408.29999999993</v>
      </c>
      <c r="E679" s="196">
        <f t="shared" si="30"/>
        <v>47761.25</v>
      </c>
      <c r="F679" s="31"/>
      <c r="G679" s="31" t="str">
        <f t="shared" si="31"/>
        <v>Bogotá</v>
      </c>
      <c r="H679" s="31"/>
      <c r="I679" s="5"/>
      <c r="J679" s="17"/>
      <c r="K679" s="17"/>
      <c r="L679" s="17"/>
      <c r="M679" s="17"/>
      <c r="N679" s="17"/>
    </row>
    <row r="680" spans="1:14" x14ac:dyDescent="0.2">
      <c r="A680" s="16">
        <v>30016</v>
      </c>
      <c r="B680" s="10" t="s">
        <v>1044</v>
      </c>
      <c r="C680" s="31" t="s">
        <v>31</v>
      </c>
      <c r="D680" s="196">
        <v>212272.19999999995</v>
      </c>
      <c r="E680" s="196">
        <f t="shared" si="30"/>
        <v>31840.83</v>
      </c>
      <c r="F680" s="31"/>
      <c r="G680" s="31" t="str">
        <f t="shared" si="31"/>
        <v>Bogotá</v>
      </c>
      <c r="H680" s="31"/>
      <c r="I680" s="5"/>
      <c r="J680" s="17"/>
      <c r="K680" s="17"/>
      <c r="L680" s="17"/>
      <c r="M680" s="17"/>
      <c r="N680" s="17"/>
    </row>
    <row r="681" spans="1:14" x14ac:dyDescent="0.2">
      <c r="A681" s="16">
        <v>30017</v>
      </c>
      <c r="B681" s="10" t="s">
        <v>1054</v>
      </c>
      <c r="C681" s="31" t="s">
        <v>31</v>
      </c>
      <c r="D681" s="196">
        <v>67800</v>
      </c>
      <c r="E681" s="196" t="str">
        <f t="shared" si="30"/>
        <v/>
      </c>
      <c r="F681" s="31">
        <v>4.3</v>
      </c>
      <c r="G681" s="31" t="str">
        <f t="shared" si="31"/>
        <v>Bogotá</v>
      </c>
      <c r="H681" s="31"/>
    </row>
    <row r="682" spans="1:14" x14ac:dyDescent="0.2">
      <c r="A682" s="16">
        <v>30018</v>
      </c>
      <c r="B682" s="10" t="s">
        <v>1062</v>
      </c>
      <c r="C682" s="31" t="s">
        <v>58</v>
      </c>
      <c r="D682" s="196">
        <v>14944</v>
      </c>
      <c r="E682" s="196" t="str">
        <f t="shared" si="30"/>
        <v/>
      </c>
      <c r="F682" s="31">
        <v>0.8</v>
      </c>
      <c r="G682" s="31" t="str">
        <f t="shared" si="31"/>
        <v>Bogotá</v>
      </c>
      <c r="H682" s="31"/>
    </row>
    <row r="683" spans="1:14" x14ac:dyDescent="0.2">
      <c r="A683" s="16">
        <v>30019</v>
      </c>
      <c r="B683" s="10" t="s">
        <v>1064</v>
      </c>
      <c r="C683" s="31" t="s">
        <v>58</v>
      </c>
      <c r="D683" s="196">
        <v>106136.09999999998</v>
      </c>
      <c r="E683" s="196">
        <f t="shared" si="30"/>
        <v>15920.42</v>
      </c>
      <c r="F683" s="31"/>
      <c r="G683" s="31" t="str">
        <f t="shared" si="31"/>
        <v>Bogotá</v>
      </c>
      <c r="H683" s="31"/>
      <c r="I683" s="5"/>
      <c r="J683" s="17"/>
      <c r="K683" s="17"/>
      <c r="L683" s="17"/>
      <c r="M683" s="17"/>
      <c r="N683" s="17"/>
    </row>
    <row r="684" spans="1:14" x14ac:dyDescent="0.2">
      <c r="A684" s="16">
        <v>30020</v>
      </c>
      <c r="B684" s="10" t="s">
        <v>1069</v>
      </c>
      <c r="C684" s="31" t="s">
        <v>31</v>
      </c>
      <c r="D684" s="196">
        <v>1670.1618508997428</v>
      </c>
      <c r="E684" s="196">
        <f t="shared" si="30"/>
        <v>250.52</v>
      </c>
      <c r="F684" s="31"/>
      <c r="G684" s="31" t="str">
        <f t="shared" si="31"/>
        <v>Bogotá</v>
      </c>
      <c r="H684" s="31"/>
    </row>
    <row r="685" spans="1:14" x14ac:dyDescent="0.2">
      <c r="A685" s="16">
        <v>30021</v>
      </c>
      <c r="B685" s="10" t="s">
        <v>1073</v>
      </c>
      <c r="C685" s="31" t="s">
        <v>31</v>
      </c>
      <c r="D685" s="196">
        <v>134072</v>
      </c>
      <c r="E685" s="196" t="str">
        <f t="shared" si="30"/>
        <v/>
      </c>
      <c r="F685" s="31">
        <v>4</v>
      </c>
      <c r="G685" s="31" t="str">
        <f t="shared" si="31"/>
        <v>Bogotá</v>
      </c>
      <c r="H685" s="31"/>
    </row>
    <row r="686" spans="1:14" x14ac:dyDescent="0.2">
      <c r="A686" s="16">
        <v>30022</v>
      </c>
      <c r="B686" s="10" t="s">
        <v>1074</v>
      </c>
      <c r="C686" s="31" t="s">
        <v>31</v>
      </c>
      <c r="D686" s="196">
        <v>86900</v>
      </c>
      <c r="E686" s="196">
        <f t="shared" si="30"/>
        <v>13035</v>
      </c>
      <c r="F686" s="31"/>
      <c r="G686" s="31" t="str">
        <f t="shared" si="31"/>
        <v>Bogotá</v>
      </c>
      <c r="H686" s="31"/>
    </row>
    <row r="687" spans="1:14" x14ac:dyDescent="0.2">
      <c r="A687" s="16">
        <v>30023</v>
      </c>
      <c r="B687" s="10" t="s">
        <v>1075</v>
      </c>
      <c r="C687" s="31" t="s">
        <v>58</v>
      </c>
      <c r="D687" s="196">
        <v>53068.049999999988</v>
      </c>
      <c r="E687" s="196">
        <f t="shared" si="30"/>
        <v>7960.21</v>
      </c>
      <c r="F687" s="31"/>
      <c r="G687" s="31" t="str">
        <f t="shared" si="31"/>
        <v>Bogotá</v>
      </c>
      <c r="H687" s="31"/>
      <c r="I687" s="5"/>
      <c r="J687" s="17"/>
      <c r="K687" s="17"/>
      <c r="L687" s="17"/>
      <c r="M687" s="17"/>
      <c r="N687" s="17"/>
    </row>
    <row r="688" spans="1:14" x14ac:dyDescent="0.2">
      <c r="A688" s="16">
        <v>30024</v>
      </c>
      <c r="B688" s="10" t="s">
        <v>1078</v>
      </c>
      <c r="C688" s="31" t="s">
        <v>58</v>
      </c>
      <c r="D688" s="196">
        <v>16244</v>
      </c>
      <c r="E688" s="196">
        <f t="shared" si="30"/>
        <v>2436.6</v>
      </c>
      <c r="F688" s="31"/>
      <c r="G688" s="31" t="str">
        <f t="shared" si="31"/>
        <v>Bogotá</v>
      </c>
      <c r="H688" s="31"/>
    </row>
    <row r="689" spans="1:16" x14ac:dyDescent="0.2">
      <c r="A689" s="16">
        <v>30025</v>
      </c>
      <c r="B689" s="10" t="s">
        <v>1457</v>
      </c>
      <c r="C689" s="31" t="s">
        <v>31</v>
      </c>
      <c r="D689" s="196">
        <v>424544.39999999991</v>
      </c>
      <c r="E689" s="196">
        <f t="shared" si="30"/>
        <v>63681.66</v>
      </c>
      <c r="F689" s="31"/>
      <c r="G689" s="31" t="str">
        <f t="shared" si="31"/>
        <v>Bogotá</v>
      </c>
      <c r="H689" s="31"/>
      <c r="P689" s="1" t="s">
        <v>1458</v>
      </c>
    </row>
    <row r="690" spans="1:16" x14ac:dyDescent="0.2">
      <c r="A690" s="16">
        <v>30026</v>
      </c>
      <c r="B690" s="10" t="s">
        <v>1520</v>
      </c>
      <c r="C690" s="31" t="s">
        <v>31</v>
      </c>
      <c r="D690" s="196">
        <v>134072</v>
      </c>
      <c r="E690" s="196">
        <f t="shared" si="30"/>
        <v>20110.8</v>
      </c>
      <c r="F690" s="31"/>
      <c r="G690" s="31" t="str">
        <f t="shared" si="31"/>
        <v>Bogotá</v>
      </c>
      <c r="H690" s="31"/>
    </row>
    <row r="691" spans="1:16" x14ac:dyDescent="0.2">
      <c r="A691" s="16">
        <v>30027</v>
      </c>
      <c r="B691" s="10" t="s">
        <v>1521</v>
      </c>
      <c r="C691" s="31" t="s">
        <v>31</v>
      </c>
      <c r="D691" s="196">
        <v>3216262.5</v>
      </c>
      <c r="E691" s="196">
        <f t="shared" si="30"/>
        <v>482439.38</v>
      </c>
      <c r="F691" s="31"/>
      <c r="G691" s="31" t="str">
        <f t="shared" si="31"/>
        <v>Bogotá</v>
      </c>
      <c r="H691" s="31"/>
    </row>
    <row r="692" spans="1:16" x14ac:dyDescent="0.2">
      <c r="A692" s="108">
        <v>30028</v>
      </c>
      <c r="B692" s="10" t="s">
        <v>2873</v>
      </c>
      <c r="C692" s="31" t="s">
        <v>58</v>
      </c>
      <c r="D692" s="196">
        <v>14944</v>
      </c>
      <c r="E692" s="196" t="str">
        <f t="shared" si="30"/>
        <v/>
      </c>
      <c r="F692" s="196">
        <f>+F682</f>
        <v>0.8</v>
      </c>
      <c r="G692" s="31" t="str">
        <f t="shared" si="31"/>
        <v>Bogotá</v>
      </c>
      <c r="H692" s="31"/>
    </row>
    <row r="693" spans="1:16" x14ac:dyDescent="0.2">
      <c r="A693" s="108">
        <v>30029</v>
      </c>
      <c r="B693" s="10" t="s">
        <v>2874</v>
      </c>
      <c r="C693" s="31" t="s">
        <v>58</v>
      </c>
      <c r="D693" s="196">
        <v>5236</v>
      </c>
      <c r="E693" s="196" t="str">
        <f t="shared" si="30"/>
        <v/>
      </c>
      <c r="F693" s="196">
        <v>0.1</v>
      </c>
      <c r="G693" s="31" t="str">
        <f t="shared" si="31"/>
        <v>Bogotá</v>
      </c>
      <c r="H693" s="31"/>
    </row>
    <row r="694" spans="1:16" x14ac:dyDescent="0.2">
      <c r="A694" s="17" t="s">
        <v>1111</v>
      </c>
      <c r="B694" s="37" t="s">
        <v>1112</v>
      </c>
      <c r="C694" s="10"/>
      <c r="D694" s="31"/>
      <c r="E694" s="196">
        <f t="shared" si="30"/>
        <v>0</v>
      </c>
      <c r="F694" s="31"/>
      <c r="G694" s="31" t="str">
        <f t="shared" si="31"/>
        <v/>
      </c>
      <c r="H694" s="31">
        <v>7</v>
      </c>
    </row>
    <row r="695" spans="1:16" x14ac:dyDescent="0.2">
      <c r="A695" s="78">
        <v>32001</v>
      </c>
      <c r="B695" s="10" t="s">
        <v>2547</v>
      </c>
      <c r="C695" s="31" t="s">
        <v>58</v>
      </c>
      <c r="D695" s="31">
        <v>14944</v>
      </c>
      <c r="E695" s="196" t="str">
        <f t="shared" si="30"/>
        <v/>
      </c>
      <c r="F695" s="31">
        <v>0.85</v>
      </c>
      <c r="G695" s="31" t="str">
        <f t="shared" si="31"/>
        <v>Bogotá</v>
      </c>
      <c r="H695" s="31"/>
      <c r="P695" s="1" t="s">
        <v>1453</v>
      </c>
    </row>
    <row r="696" spans="1:16" x14ac:dyDescent="0.2">
      <c r="A696" s="78">
        <v>32002</v>
      </c>
      <c r="B696" s="10" t="s">
        <v>2548</v>
      </c>
      <c r="C696" s="31" t="s">
        <v>58</v>
      </c>
      <c r="D696" s="31">
        <v>15691.2</v>
      </c>
      <c r="E696" s="196">
        <f t="shared" si="30"/>
        <v>2353.6799999999998</v>
      </c>
      <c r="F696" s="31"/>
      <c r="G696" s="31" t="str">
        <f t="shared" si="31"/>
        <v>Bogotá</v>
      </c>
      <c r="H696" s="31"/>
    </row>
    <row r="697" spans="1:16" x14ac:dyDescent="0.2">
      <c r="A697" s="78">
        <v>32003</v>
      </c>
      <c r="B697" s="10" t="s">
        <v>2549</v>
      </c>
      <c r="C697" s="31" t="s">
        <v>58</v>
      </c>
      <c r="D697" s="31">
        <v>16475.759999999998</v>
      </c>
      <c r="E697" s="196">
        <f t="shared" si="30"/>
        <v>2471.36</v>
      </c>
      <c r="F697" s="31"/>
      <c r="G697" s="31" t="str">
        <f t="shared" si="31"/>
        <v>Bogotá</v>
      </c>
      <c r="H697" s="31"/>
    </row>
    <row r="698" spans="1:16" x14ac:dyDescent="0.2">
      <c r="A698" s="78">
        <v>32004</v>
      </c>
      <c r="B698" s="10" t="s">
        <v>2574</v>
      </c>
      <c r="C698" s="31" t="s">
        <v>58</v>
      </c>
      <c r="D698" s="31">
        <v>17299.55</v>
      </c>
      <c r="E698" s="196">
        <f t="shared" si="30"/>
        <v>2594.9299999999998</v>
      </c>
      <c r="F698" s="31"/>
      <c r="G698" s="31" t="str">
        <f t="shared" si="31"/>
        <v>Bogotá</v>
      </c>
      <c r="H698" s="31"/>
    </row>
    <row r="699" spans="1:16" x14ac:dyDescent="0.2">
      <c r="A699" s="78">
        <v>32005</v>
      </c>
      <c r="B699" s="10" t="s">
        <v>2572</v>
      </c>
      <c r="C699" s="31" t="s">
        <v>58</v>
      </c>
      <c r="D699" s="31">
        <v>19427.2</v>
      </c>
      <c r="E699" s="196">
        <f t="shared" si="30"/>
        <v>2914.08</v>
      </c>
      <c r="F699" s="31"/>
      <c r="G699" s="31" t="str">
        <f t="shared" si="31"/>
        <v>Bogotá</v>
      </c>
      <c r="H699" s="31"/>
    </row>
    <row r="700" spans="1:16" x14ac:dyDescent="0.2">
      <c r="A700" s="78">
        <v>32006</v>
      </c>
      <c r="B700" s="10" t="s">
        <v>2550</v>
      </c>
      <c r="C700" s="31" t="s">
        <v>58</v>
      </c>
      <c r="D700" s="31">
        <v>20398.560000000001</v>
      </c>
      <c r="E700" s="196">
        <f t="shared" si="30"/>
        <v>3059.78</v>
      </c>
      <c r="F700" s="31"/>
      <c r="G700" s="31" t="str">
        <f t="shared" si="31"/>
        <v>Bogotá</v>
      </c>
      <c r="H700" s="31"/>
    </row>
    <row r="701" spans="1:16" x14ac:dyDescent="0.2">
      <c r="A701" s="78">
        <v>32007</v>
      </c>
      <c r="B701" s="10" t="s">
        <v>2551</v>
      </c>
      <c r="C701" s="31" t="s">
        <v>58</v>
      </c>
      <c r="D701" s="31">
        <v>21418.49</v>
      </c>
      <c r="E701" s="196">
        <f t="shared" si="30"/>
        <v>3212.77</v>
      </c>
      <c r="F701" s="31"/>
      <c r="G701" s="31" t="str">
        <f t="shared" si="31"/>
        <v>Bogotá</v>
      </c>
      <c r="H701" s="31"/>
    </row>
    <row r="702" spans="1:16" x14ac:dyDescent="0.2">
      <c r="A702" s="78">
        <v>32008</v>
      </c>
      <c r="B702" s="10" t="s">
        <v>2552</v>
      </c>
      <c r="C702" s="31" t="s">
        <v>58</v>
      </c>
      <c r="D702" s="31">
        <v>22489.42</v>
      </c>
      <c r="E702" s="196">
        <f t="shared" si="30"/>
        <v>3373.41</v>
      </c>
      <c r="F702" s="31"/>
      <c r="G702" s="31" t="str">
        <f t="shared" si="31"/>
        <v>Bogotá</v>
      </c>
      <c r="H702" s="31"/>
    </row>
    <row r="703" spans="1:16" x14ac:dyDescent="0.2">
      <c r="A703" s="16">
        <v>32009</v>
      </c>
      <c r="B703" s="10" t="s">
        <v>1387</v>
      </c>
      <c r="C703" s="31" t="s">
        <v>58</v>
      </c>
      <c r="D703" s="31">
        <v>14944</v>
      </c>
      <c r="E703" s="196">
        <f t="shared" si="30"/>
        <v>2241.6</v>
      </c>
      <c r="F703" s="31"/>
      <c r="G703" s="31" t="str">
        <f t="shared" si="31"/>
        <v>Bogotá</v>
      </c>
      <c r="H703" s="31"/>
    </row>
    <row r="704" spans="1:16" x14ac:dyDescent="0.2">
      <c r="A704" s="16">
        <v>32010</v>
      </c>
      <c r="B704" s="10" t="s">
        <v>1622</v>
      </c>
      <c r="C704" s="31" t="s">
        <v>58</v>
      </c>
      <c r="D704" s="31">
        <v>15691.2</v>
      </c>
      <c r="E704" s="196">
        <f t="shared" si="30"/>
        <v>2353.6799999999998</v>
      </c>
      <c r="F704" s="31"/>
      <c r="G704" s="31" t="str">
        <f t="shared" si="31"/>
        <v>Bogotá</v>
      </c>
      <c r="H704" s="31"/>
    </row>
    <row r="705" spans="1:8" x14ac:dyDescent="0.2">
      <c r="A705" s="16">
        <v>32011</v>
      </c>
      <c r="B705" s="10" t="s">
        <v>1664</v>
      </c>
      <c r="C705" s="31" t="s">
        <v>58</v>
      </c>
      <c r="D705" s="31">
        <v>14944</v>
      </c>
      <c r="E705" s="196">
        <f t="shared" si="30"/>
        <v>2241.6</v>
      </c>
      <c r="F705" s="31"/>
      <c r="G705" s="31" t="str">
        <f t="shared" si="31"/>
        <v>Bogotá</v>
      </c>
      <c r="H705" s="31"/>
    </row>
    <row r="706" spans="1:8" x14ac:dyDescent="0.2">
      <c r="A706" s="16">
        <v>32012</v>
      </c>
      <c r="B706" s="10" t="s">
        <v>1688</v>
      </c>
      <c r="C706" s="31" t="s">
        <v>58</v>
      </c>
      <c r="D706" s="31">
        <v>19427.2</v>
      </c>
      <c r="E706" s="196">
        <f t="shared" si="30"/>
        <v>2914.08</v>
      </c>
      <c r="F706" s="31"/>
      <c r="G706" s="31" t="str">
        <f t="shared" si="31"/>
        <v>Bogotá</v>
      </c>
      <c r="H706" s="31"/>
    </row>
    <row r="707" spans="1:8" x14ac:dyDescent="0.2">
      <c r="A707" s="17" t="s">
        <v>1113</v>
      </c>
      <c r="B707" s="37" t="s">
        <v>1115</v>
      </c>
      <c r="C707" s="10"/>
      <c r="D707" s="31"/>
      <c r="E707" s="196">
        <f t="shared" si="30"/>
        <v>0</v>
      </c>
      <c r="F707" s="31"/>
      <c r="G707" s="31" t="str">
        <f t="shared" si="31"/>
        <v/>
      </c>
      <c r="H707" s="31">
        <v>7</v>
      </c>
    </row>
    <row r="708" spans="1:8" x14ac:dyDescent="0.2">
      <c r="A708" s="1">
        <v>33001</v>
      </c>
      <c r="B708" s="10" t="s">
        <v>1114</v>
      </c>
      <c r="C708" s="31" t="s">
        <v>58</v>
      </c>
      <c r="D708" s="196">
        <v>7458</v>
      </c>
      <c r="E708" s="196" t="str">
        <f t="shared" si="30"/>
        <v/>
      </c>
      <c r="F708" s="196">
        <v>0.2056</v>
      </c>
      <c r="G708" s="31" t="str">
        <f t="shared" si="31"/>
        <v>Bogotá</v>
      </c>
      <c r="H708" s="31"/>
    </row>
    <row r="709" spans="1:8" x14ac:dyDescent="0.2">
      <c r="A709" s="94">
        <v>33002</v>
      </c>
      <c r="B709" s="10" t="s">
        <v>1665</v>
      </c>
      <c r="C709" s="31" t="s">
        <v>58</v>
      </c>
      <c r="D709" s="196">
        <v>4151.3999999999996</v>
      </c>
      <c r="E709" s="196" t="str">
        <f t="shared" si="30"/>
        <v/>
      </c>
      <c r="F709" s="196">
        <f>+F337</f>
        <v>0.41</v>
      </c>
      <c r="G709" s="31" t="str">
        <f t="shared" si="31"/>
        <v>Bogotá</v>
      </c>
      <c r="H709" s="31"/>
    </row>
    <row r="710" spans="1:8" x14ac:dyDescent="0.2">
      <c r="B710" s="10"/>
    </row>
    <row r="711" spans="1:8" x14ac:dyDescent="0.2">
      <c r="B711" s="10"/>
    </row>
    <row r="712" spans="1:8" x14ac:dyDescent="0.2">
      <c r="B712" s="10"/>
    </row>
    <row r="713" spans="1:8" x14ac:dyDescent="0.2">
      <c r="B713" s="10"/>
    </row>
    <row r="714" spans="1:8" x14ac:dyDescent="0.2">
      <c r="B714" s="10"/>
    </row>
    <row r="715" spans="1:8" x14ac:dyDescent="0.2">
      <c r="B715" s="10"/>
    </row>
    <row r="716" spans="1:8" x14ac:dyDescent="0.2">
      <c r="B716" s="10"/>
    </row>
    <row r="717" spans="1:8" x14ac:dyDescent="0.2">
      <c r="B717" s="10"/>
    </row>
    <row r="718" spans="1:8" x14ac:dyDescent="0.2">
      <c r="B718" s="10"/>
    </row>
    <row r="719" spans="1:8" x14ac:dyDescent="0.2">
      <c r="B719" s="10"/>
    </row>
    <row r="720" spans="1:8" x14ac:dyDescent="0.2">
      <c r="B720" s="10"/>
    </row>
    <row r="721" spans="2:2" x14ac:dyDescent="0.2">
      <c r="B721" s="10"/>
    </row>
    <row r="722" spans="2:2" x14ac:dyDescent="0.2">
      <c r="B722" s="10"/>
    </row>
    <row r="723" spans="2:2" x14ac:dyDescent="0.2">
      <c r="B723" s="10"/>
    </row>
    <row r="724" spans="2:2" x14ac:dyDescent="0.2">
      <c r="B724" s="10"/>
    </row>
    <row r="725" spans="2:2" x14ac:dyDescent="0.2">
      <c r="B725" s="10"/>
    </row>
    <row r="726" spans="2:2" x14ac:dyDescent="0.2">
      <c r="B726" s="10"/>
    </row>
    <row r="727" spans="2:2" x14ac:dyDescent="0.2">
      <c r="B727" s="10"/>
    </row>
    <row r="728" spans="2:2" x14ac:dyDescent="0.2">
      <c r="B728" s="10"/>
    </row>
    <row r="729" spans="2:2" x14ac:dyDescent="0.2">
      <c r="B729" s="10"/>
    </row>
    <row r="730" spans="2:2" x14ac:dyDescent="0.2">
      <c r="B730" s="10"/>
    </row>
    <row r="731" spans="2:2" x14ac:dyDescent="0.2">
      <c r="B731" s="10"/>
    </row>
    <row r="732" spans="2:2" x14ac:dyDescent="0.2">
      <c r="B732" s="10"/>
    </row>
    <row r="733" spans="2:2" x14ac:dyDescent="0.2">
      <c r="B733" s="10"/>
    </row>
    <row r="734" spans="2:2" x14ac:dyDescent="0.2">
      <c r="B734" s="10"/>
    </row>
    <row r="735" spans="2:2" x14ac:dyDescent="0.2">
      <c r="B735" s="10"/>
    </row>
    <row r="736" spans="2:2" x14ac:dyDescent="0.2">
      <c r="B736" s="10"/>
    </row>
    <row r="737" spans="2:2" x14ac:dyDescent="0.2">
      <c r="B737" s="10"/>
    </row>
    <row r="738" spans="2:2" x14ac:dyDescent="0.2">
      <c r="B738" s="10"/>
    </row>
    <row r="739" spans="2:2" x14ac:dyDescent="0.2">
      <c r="B739" s="10"/>
    </row>
    <row r="740" spans="2:2" x14ac:dyDescent="0.2">
      <c r="B740" s="10"/>
    </row>
    <row r="741" spans="2:2" x14ac:dyDescent="0.2">
      <c r="B741" s="10"/>
    </row>
    <row r="742" spans="2:2" x14ac:dyDescent="0.2">
      <c r="B742" s="10"/>
    </row>
    <row r="743" spans="2:2" x14ac:dyDescent="0.2">
      <c r="B743" s="10"/>
    </row>
    <row r="744" spans="2:2" x14ac:dyDescent="0.2">
      <c r="B744" s="10"/>
    </row>
    <row r="745" spans="2:2" x14ac:dyDescent="0.2">
      <c r="B745" s="10"/>
    </row>
    <row r="746" spans="2:2" x14ac:dyDescent="0.2">
      <c r="B746" s="10"/>
    </row>
    <row r="747" spans="2:2" x14ac:dyDescent="0.2">
      <c r="B747" s="10"/>
    </row>
  </sheetData>
  <phoneticPr fontId="5" type="noConversion"/>
  <pageMargins left="0.7" right="0.7" top="0.75" bottom="0.75" header="0.3" footer="0.3"/>
  <pageSetup paperSize="9" orientation="portrait" horizontalDpi="300" verticalDpi="3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rgb="FFFFFF00"/>
  </sheetPr>
  <dimension ref="A1:GF117"/>
  <sheetViews>
    <sheetView zoomScale="85" zoomScaleNormal="85"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2" defaultRowHeight="12.75" x14ac:dyDescent="0.2"/>
  <cols>
    <col min="1" max="1" width="10.42578125" style="1" customWidth="1"/>
    <col min="2" max="2" width="66.28515625" style="1" customWidth="1"/>
    <col min="3" max="3" width="9.85546875" style="1" customWidth="1"/>
    <col min="4" max="4" width="7.7109375" style="1" customWidth="1"/>
    <col min="5" max="6" width="8" style="1" customWidth="1"/>
    <col min="7" max="8" width="7.7109375" style="1" customWidth="1"/>
    <col min="9" max="9" width="8" style="1" customWidth="1"/>
    <col min="10" max="10" width="9.28515625" style="1" customWidth="1"/>
    <col min="11" max="11" width="7.7109375" style="1" customWidth="1"/>
    <col min="12" max="12" width="7.5703125" style="1" customWidth="1"/>
    <col min="13" max="14" width="7.85546875" style="1" customWidth="1"/>
    <col min="15" max="15" width="8" style="1" customWidth="1"/>
    <col min="16" max="27" width="7.85546875" style="1" customWidth="1"/>
    <col min="28" max="29" width="7.5703125" style="1" customWidth="1"/>
    <col min="30" max="30" width="7.85546875" style="1" customWidth="1"/>
    <col min="31" max="32" width="7.5703125" style="1" customWidth="1"/>
    <col min="33" max="34" width="8" style="1" customWidth="1"/>
    <col min="35" max="38" width="7.5703125" style="1" customWidth="1"/>
    <col min="39" max="40" width="8.85546875" style="1" customWidth="1"/>
    <col min="41" max="41" width="9.140625" style="1" customWidth="1"/>
    <col min="42" max="43" width="8.85546875" style="1" customWidth="1"/>
    <col min="44" max="44" width="9.140625" style="1" customWidth="1"/>
    <col min="45" max="46" width="8.85546875" style="1" customWidth="1"/>
    <col min="47" max="47" width="9.140625" style="1" customWidth="1"/>
    <col min="48" max="49" width="8.85546875" style="1" customWidth="1"/>
    <col min="50" max="50" width="9.140625" style="1" customWidth="1"/>
    <col min="51" max="69" width="8.85546875" style="1" customWidth="1"/>
    <col min="70" max="81" width="11" style="1" customWidth="1"/>
    <col min="82" max="83" width="8.85546875" style="1" customWidth="1"/>
    <col min="84" max="93" width="11" style="1" customWidth="1"/>
    <col min="94" max="95" width="8.85546875" style="1" customWidth="1"/>
    <col min="96" max="97" width="11" style="1" customWidth="1"/>
    <col min="98" max="99" width="8.85546875" style="1" customWidth="1"/>
    <col min="100" max="101" width="11" style="1" customWidth="1"/>
    <col min="102" max="103" width="8.85546875" style="1" customWidth="1"/>
    <col min="104" max="105" width="11" style="1" customWidth="1"/>
    <col min="106" max="107" width="8.85546875" style="1" customWidth="1"/>
    <col min="108" max="109" width="11" style="1" customWidth="1"/>
    <col min="110" max="115" width="8.85546875" style="1" customWidth="1"/>
    <col min="116" max="116" width="9" style="1" customWidth="1"/>
    <col min="117" max="117" width="9.7109375" style="1" customWidth="1"/>
    <col min="118" max="123" width="8" style="1" customWidth="1"/>
    <col min="124" max="171" width="8.85546875" style="1" customWidth="1"/>
    <col min="172" max="172" width="7.5703125" style="1" customWidth="1"/>
    <col min="173" max="174" width="8" style="1" customWidth="1"/>
    <col min="175" max="175" width="7.5703125" style="1" customWidth="1"/>
    <col min="176" max="177" width="8" style="1" customWidth="1"/>
    <col min="178" max="178" width="8.85546875" style="1" customWidth="1"/>
    <col min="179" max="179" width="9.140625" style="1" customWidth="1"/>
    <col min="180" max="180" width="8" style="1" customWidth="1"/>
    <col min="181" max="181" width="7.42578125" style="1" customWidth="1"/>
    <col min="182" max="182" width="7.28515625" style="1" customWidth="1"/>
    <col min="183" max="183" width="7.140625" style="1" customWidth="1"/>
    <col min="184" max="184" width="6.85546875" style="1" customWidth="1"/>
    <col min="185" max="186" width="7.140625" style="1" bestFit="1" customWidth="1"/>
    <col min="187" max="187" width="8.7109375" style="1" customWidth="1"/>
    <col min="188" max="188" width="9" style="1" customWidth="1"/>
    <col min="189" max="16384" width="12" style="1"/>
  </cols>
  <sheetData>
    <row r="1" spans="1:188" x14ac:dyDescent="0.2">
      <c r="A1" s="1" t="s">
        <v>569</v>
      </c>
      <c r="B1" s="1">
        <v>1</v>
      </c>
      <c r="C1" s="207" t="s">
        <v>3011</v>
      </c>
      <c r="D1" s="208"/>
      <c r="E1" s="208"/>
      <c r="F1" s="208"/>
      <c r="G1" s="208"/>
      <c r="H1" s="209"/>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E1" s="83"/>
      <c r="BF1" s="83"/>
      <c r="BG1" s="83"/>
      <c r="BH1" s="83"/>
      <c r="BI1" s="83"/>
      <c r="BJ1" s="83"/>
      <c r="BK1" s="83"/>
      <c r="BL1" s="83"/>
      <c r="BM1" s="83"/>
      <c r="BN1" s="83"/>
      <c r="BO1" s="83"/>
      <c r="BP1" s="83"/>
      <c r="BQ1" s="83"/>
      <c r="BR1" s="83"/>
      <c r="BW1" s="83"/>
      <c r="BX1" s="83"/>
      <c r="DZ1"/>
      <c r="EA1" s="83"/>
      <c r="EB1" s="83"/>
      <c r="EC1" s="83"/>
      <c r="ED1" s="83"/>
      <c r="EE1" s="83"/>
      <c r="EF1"/>
      <c r="EG1"/>
      <c r="FP1" s="83"/>
      <c r="FQ1" s="83"/>
      <c r="FR1" s="83"/>
      <c r="FS1" s="83"/>
      <c r="FT1" s="83"/>
      <c r="FU1" s="83"/>
      <c r="FV1" s="83"/>
      <c r="FW1" s="83"/>
      <c r="FX1" s="83"/>
    </row>
    <row r="2" spans="1:188" x14ac:dyDescent="0.2">
      <c r="A2" s="1" t="s">
        <v>43</v>
      </c>
      <c r="B2" s="1" t="s">
        <v>44</v>
      </c>
      <c r="D2" s="205" t="s">
        <v>2097</v>
      </c>
      <c r="E2" s="206"/>
      <c r="F2" s="206"/>
      <c r="G2" s="205"/>
      <c r="H2" s="205"/>
      <c r="I2" s="135"/>
      <c r="J2" s="137"/>
      <c r="K2" s="163"/>
      <c r="L2" s="163"/>
      <c r="M2" s="137"/>
      <c r="N2" s="137"/>
      <c r="O2" s="163"/>
      <c r="P2" s="137"/>
      <c r="Q2" s="137"/>
      <c r="R2" s="137"/>
      <c r="S2" s="137"/>
      <c r="T2" s="137"/>
      <c r="U2" s="137"/>
      <c r="V2" s="137"/>
      <c r="W2" s="137"/>
      <c r="X2" s="137"/>
      <c r="Y2" s="137"/>
      <c r="Z2" s="137"/>
      <c r="AA2" s="137"/>
      <c r="AB2" s="163"/>
      <c r="AC2" s="163"/>
      <c r="AD2" s="135"/>
      <c r="AE2" s="163"/>
      <c r="AF2" s="163"/>
      <c r="AG2" s="135"/>
      <c r="AH2" s="135"/>
      <c r="AI2" s="163"/>
      <c r="AJ2" s="163"/>
      <c r="AK2" s="135"/>
      <c r="AL2" s="135"/>
      <c r="AM2" s="135"/>
      <c r="AN2" s="135"/>
      <c r="AO2" s="135"/>
      <c r="AP2" s="135"/>
      <c r="AQ2" s="135"/>
      <c r="AR2" s="135"/>
      <c r="AS2" s="135"/>
      <c r="AT2" s="135"/>
      <c r="AU2" s="135"/>
      <c r="AV2" s="135"/>
      <c r="AW2" s="135"/>
      <c r="AX2" s="135"/>
      <c r="AY2" s="155" t="s">
        <v>2096</v>
      </c>
      <c r="AZ2" s="155"/>
      <c r="BA2" s="157"/>
      <c r="BB2" s="157"/>
      <c r="BC2" s="157"/>
      <c r="BD2" s="157"/>
      <c r="BE2" s="155"/>
      <c r="BF2" s="155"/>
      <c r="BG2" s="155"/>
      <c r="BH2" s="155"/>
      <c r="BI2" s="155"/>
      <c r="BJ2" s="155"/>
      <c r="BK2" s="155"/>
      <c r="BL2" s="155"/>
      <c r="BM2" s="155"/>
      <c r="BN2" s="155"/>
      <c r="BO2" s="155"/>
      <c r="BP2" s="155"/>
      <c r="BQ2" s="155"/>
      <c r="BR2" s="160"/>
      <c r="BS2" s="160"/>
      <c r="BT2" s="160"/>
      <c r="BU2" s="160"/>
      <c r="BV2" s="160"/>
      <c r="BW2" s="160"/>
      <c r="BX2" s="160"/>
      <c r="BY2" s="160"/>
      <c r="BZ2" s="160"/>
      <c r="CA2" s="160"/>
      <c r="CB2" s="160"/>
      <c r="CC2" s="161"/>
      <c r="CD2" s="157"/>
      <c r="CE2" s="157"/>
      <c r="CF2" s="160"/>
      <c r="CG2" s="160"/>
      <c r="CH2" s="160"/>
      <c r="CI2" s="160"/>
      <c r="CJ2" s="160"/>
      <c r="CK2" s="160"/>
      <c r="CL2" s="160"/>
      <c r="CM2" s="160"/>
      <c r="CN2" s="160"/>
      <c r="CO2" s="161"/>
      <c r="CP2" s="157"/>
      <c r="CQ2" s="157"/>
      <c r="CR2" s="160"/>
      <c r="CS2" s="161"/>
      <c r="CT2" s="157"/>
      <c r="CU2" s="157"/>
      <c r="CV2" s="160"/>
      <c r="CW2" s="161"/>
      <c r="CX2" s="157"/>
      <c r="CY2" s="157"/>
      <c r="CZ2" s="160"/>
      <c r="DA2" s="161"/>
      <c r="DB2" s="157"/>
      <c r="DC2" s="157"/>
      <c r="DD2" s="160"/>
      <c r="DE2" s="161"/>
      <c r="DF2" s="157"/>
      <c r="DG2" s="157"/>
      <c r="DH2" s="157"/>
      <c r="DI2" s="157"/>
      <c r="DJ2" s="157"/>
      <c r="DK2" s="157"/>
      <c r="DL2" s="159"/>
      <c r="DM2" s="159"/>
      <c r="DN2" s="156"/>
      <c r="DO2" s="156"/>
      <c r="DP2" s="156"/>
      <c r="DQ2" s="156"/>
      <c r="DR2" s="156"/>
      <c r="DS2" s="156"/>
      <c r="DT2" s="156"/>
      <c r="DU2" s="167"/>
      <c r="DV2" s="156"/>
      <c r="DW2" s="156"/>
      <c r="DX2" s="156"/>
      <c r="DY2" s="168"/>
      <c r="DZ2" s="202" t="s">
        <v>2899</v>
      </c>
      <c r="EA2" s="203"/>
      <c r="EB2" s="203"/>
      <c r="EC2" s="203"/>
      <c r="ED2" s="203"/>
      <c r="EE2" s="203"/>
      <c r="EF2" s="202"/>
      <c r="EG2" s="202"/>
      <c r="EH2" s="141" t="s">
        <v>2103</v>
      </c>
      <c r="EI2" s="141"/>
      <c r="EJ2" s="141"/>
      <c r="EK2" s="141"/>
      <c r="EL2" s="141"/>
      <c r="EM2" s="141"/>
      <c r="EN2" s="141"/>
      <c r="EO2" s="141"/>
      <c r="EP2" s="141"/>
      <c r="EQ2" s="141"/>
      <c r="ER2" s="141"/>
      <c r="ES2" s="141"/>
      <c r="ET2" s="141"/>
      <c r="EU2" s="141"/>
      <c r="EV2" s="141"/>
      <c r="EW2" s="141"/>
      <c r="EX2" s="141"/>
      <c r="EY2" s="141"/>
      <c r="EZ2" s="141"/>
      <c r="FA2" s="141"/>
      <c r="FB2" s="143"/>
      <c r="FC2" s="141"/>
      <c r="FD2" s="141"/>
      <c r="FE2" s="141"/>
      <c r="FF2" s="138" t="s">
        <v>2102</v>
      </c>
      <c r="FG2" s="138"/>
      <c r="FH2" s="165"/>
      <c r="FI2" s="138"/>
      <c r="FJ2" s="138"/>
      <c r="FK2" s="138"/>
      <c r="FL2" s="138"/>
      <c r="FM2" s="138"/>
      <c r="FN2" s="138"/>
      <c r="FO2" s="138"/>
      <c r="FP2" s="165"/>
      <c r="FQ2" s="138"/>
      <c r="FR2" s="138"/>
      <c r="FS2" s="165"/>
      <c r="FT2" s="138"/>
      <c r="FU2" s="138"/>
      <c r="FV2" s="138"/>
      <c r="FW2" s="138"/>
      <c r="FX2" s="165"/>
      <c r="FY2" s="249" t="s">
        <v>3064</v>
      </c>
      <c r="FZ2" s="250"/>
      <c r="GA2" s="250"/>
      <c r="GB2" s="250"/>
      <c r="GC2" s="250"/>
      <c r="GD2" s="250"/>
      <c r="GE2" s="250"/>
      <c r="GF2" s="251"/>
    </row>
    <row r="3" spans="1:188" ht="30" customHeight="1" x14ac:dyDescent="0.2">
      <c r="A3" s="13" t="s">
        <v>1</v>
      </c>
      <c r="B3" s="13" t="s">
        <v>45</v>
      </c>
      <c r="C3" s="14" t="s">
        <v>550</v>
      </c>
      <c r="D3" s="162" t="s">
        <v>840</v>
      </c>
      <c r="E3" s="162" t="s">
        <v>841</v>
      </c>
      <c r="F3" s="162" t="s">
        <v>876</v>
      </c>
      <c r="G3" s="162" t="s">
        <v>847</v>
      </c>
      <c r="H3" s="162" t="s">
        <v>848</v>
      </c>
      <c r="I3" s="162" t="s">
        <v>877</v>
      </c>
      <c r="J3" s="162" t="s">
        <v>842</v>
      </c>
      <c r="K3" s="162" t="s">
        <v>843</v>
      </c>
      <c r="L3" s="162" t="s">
        <v>844</v>
      </c>
      <c r="M3" s="162" t="s">
        <v>845</v>
      </c>
      <c r="N3" s="162" t="s">
        <v>637</v>
      </c>
      <c r="O3" s="162" t="s">
        <v>846</v>
      </c>
      <c r="P3" s="162" t="s">
        <v>865</v>
      </c>
      <c r="Q3" s="162" t="s">
        <v>866</v>
      </c>
      <c r="R3" s="162" t="s">
        <v>867</v>
      </c>
      <c r="S3" s="162" t="s">
        <v>663</v>
      </c>
      <c r="T3" s="162" t="s">
        <v>868</v>
      </c>
      <c r="U3" s="162" t="s">
        <v>869</v>
      </c>
      <c r="V3" s="162" t="s">
        <v>870</v>
      </c>
      <c r="W3" s="162" t="s">
        <v>871</v>
      </c>
      <c r="X3" s="162" t="s">
        <v>872</v>
      </c>
      <c r="Y3" s="162" t="s">
        <v>873</v>
      </c>
      <c r="Z3" s="162" t="s">
        <v>874</v>
      </c>
      <c r="AA3" s="162" t="s">
        <v>875</v>
      </c>
      <c r="AB3" s="162" t="s">
        <v>849</v>
      </c>
      <c r="AC3" s="162" t="s">
        <v>850</v>
      </c>
      <c r="AD3" s="162" t="s">
        <v>878</v>
      </c>
      <c r="AE3" s="162" t="s">
        <v>851</v>
      </c>
      <c r="AF3" s="162" t="s">
        <v>852</v>
      </c>
      <c r="AG3" s="162" t="s">
        <v>879</v>
      </c>
      <c r="AH3" s="162" t="s">
        <v>880</v>
      </c>
      <c r="AI3" s="162" t="s">
        <v>853</v>
      </c>
      <c r="AJ3" s="162" t="s">
        <v>854</v>
      </c>
      <c r="AK3" s="162" t="s">
        <v>855</v>
      </c>
      <c r="AL3" s="162" t="s">
        <v>856</v>
      </c>
      <c r="AM3" s="162" t="s">
        <v>861</v>
      </c>
      <c r="AN3" s="162" t="s">
        <v>862</v>
      </c>
      <c r="AO3" s="162" t="s">
        <v>883</v>
      </c>
      <c r="AP3" s="162" t="s">
        <v>857</v>
      </c>
      <c r="AQ3" s="162" t="s">
        <v>858</v>
      </c>
      <c r="AR3" s="162" t="s">
        <v>881</v>
      </c>
      <c r="AS3" s="162" t="s">
        <v>859</v>
      </c>
      <c r="AT3" s="162" t="s">
        <v>860</v>
      </c>
      <c r="AU3" s="162" t="s">
        <v>882</v>
      </c>
      <c r="AV3" s="162" t="s">
        <v>863</v>
      </c>
      <c r="AW3" s="162" t="s">
        <v>864</v>
      </c>
      <c r="AX3" s="162" t="s">
        <v>884</v>
      </c>
      <c r="AY3" s="158" t="s">
        <v>1832</v>
      </c>
      <c r="AZ3" s="158" t="s">
        <v>899</v>
      </c>
      <c r="BA3" s="158" t="s">
        <v>2098</v>
      </c>
      <c r="BB3" s="158" t="s">
        <v>2099</v>
      </c>
      <c r="BC3" s="158" t="s">
        <v>2100</v>
      </c>
      <c r="BD3" s="158" t="s">
        <v>2101</v>
      </c>
      <c r="BE3" s="158" t="s">
        <v>1835</v>
      </c>
      <c r="BF3" s="158" t="s">
        <v>1836</v>
      </c>
      <c r="BG3" s="158" t="s">
        <v>1837</v>
      </c>
      <c r="BH3" s="158" t="s">
        <v>1838</v>
      </c>
      <c r="BI3" s="158" t="s">
        <v>1839</v>
      </c>
      <c r="BJ3" s="158" t="s">
        <v>1841</v>
      </c>
      <c r="BK3" s="158" t="s">
        <v>1842</v>
      </c>
      <c r="BL3" s="158" t="s">
        <v>1844</v>
      </c>
      <c r="BM3" s="158" t="s">
        <v>1845</v>
      </c>
      <c r="BN3" s="158" t="s">
        <v>1847</v>
      </c>
      <c r="BO3" s="158" t="s">
        <v>1848</v>
      </c>
      <c r="BP3" s="158" t="s">
        <v>1850</v>
      </c>
      <c r="BQ3" s="158" t="s">
        <v>1851</v>
      </c>
      <c r="BR3" s="158" t="s">
        <v>900</v>
      </c>
      <c r="BS3" s="158" t="s">
        <v>901</v>
      </c>
      <c r="BT3" s="158" t="s">
        <v>902</v>
      </c>
      <c r="BU3" s="158" t="s">
        <v>903</v>
      </c>
      <c r="BV3" s="158" t="s">
        <v>904</v>
      </c>
      <c r="BW3" s="158" t="s">
        <v>905</v>
      </c>
      <c r="BX3" s="158" t="s">
        <v>906</v>
      </c>
      <c r="BY3" s="158" t="s">
        <v>907</v>
      </c>
      <c r="BZ3" s="158" t="s">
        <v>908</v>
      </c>
      <c r="CA3" s="158" t="s">
        <v>909</v>
      </c>
      <c r="CB3" s="158" t="s">
        <v>916</v>
      </c>
      <c r="CC3" s="158" t="s">
        <v>917</v>
      </c>
      <c r="CD3" s="158" t="s">
        <v>936</v>
      </c>
      <c r="CE3" s="158" t="s">
        <v>937</v>
      </c>
      <c r="CF3" s="158" t="s">
        <v>910</v>
      </c>
      <c r="CG3" s="158" t="s">
        <v>911</v>
      </c>
      <c r="CH3" s="158" t="s">
        <v>912</v>
      </c>
      <c r="CI3" s="158" t="s">
        <v>913</v>
      </c>
      <c r="CJ3" s="158" t="s">
        <v>914</v>
      </c>
      <c r="CK3" s="158" t="s">
        <v>915</v>
      </c>
      <c r="CL3" s="158" t="s">
        <v>2084</v>
      </c>
      <c r="CM3" s="158" t="s">
        <v>2085</v>
      </c>
      <c r="CN3" s="158" t="s">
        <v>918</v>
      </c>
      <c r="CO3" s="158" t="s">
        <v>919</v>
      </c>
      <c r="CP3" s="158" t="s">
        <v>928</v>
      </c>
      <c r="CQ3" s="158" t="s">
        <v>929</v>
      </c>
      <c r="CR3" s="158" t="s">
        <v>920</v>
      </c>
      <c r="CS3" s="158" t="s">
        <v>921</v>
      </c>
      <c r="CT3" s="158" t="s">
        <v>930</v>
      </c>
      <c r="CU3" s="158" t="s">
        <v>931</v>
      </c>
      <c r="CV3" s="158" t="s">
        <v>922</v>
      </c>
      <c r="CW3" s="158" t="s">
        <v>923</v>
      </c>
      <c r="CX3" s="158" t="s">
        <v>932</v>
      </c>
      <c r="CY3" s="158" t="s">
        <v>933</v>
      </c>
      <c r="CZ3" s="158" t="s">
        <v>924</v>
      </c>
      <c r="DA3" s="158" t="s">
        <v>925</v>
      </c>
      <c r="DB3" s="158" t="s">
        <v>934</v>
      </c>
      <c r="DC3" s="158" t="s">
        <v>935</v>
      </c>
      <c r="DD3" s="158" t="s">
        <v>926</v>
      </c>
      <c r="DE3" s="158" t="s">
        <v>927</v>
      </c>
      <c r="DF3" s="158" t="s">
        <v>938</v>
      </c>
      <c r="DG3" s="158" t="s">
        <v>939</v>
      </c>
      <c r="DH3" s="158" t="s">
        <v>940</v>
      </c>
      <c r="DI3" s="158" t="s">
        <v>941</v>
      </c>
      <c r="DJ3" s="158" t="s">
        <v>942</v>
      </c>
      <c r="DK3" s="158" t="s">
        <v>943</v>
      </c>
      <c r="DL3" s="158" t="s">
        <v>2086</v>
      </c>
      <c r="DM3" s="158" t="s">
        <v>2087</v>
      </c>
      <c r="DN3" s="158" t="s">
        <v>889</v>
      </c>
      <c r="DO3" s="158" t="s">
        <v>890</v>
      </c>
      <c r="DP3" s="158" t="s">
        <v>885</v>
      </c>
      <c r="DQ3" s="158" t="s">
        <v>886</v>
      </c>
      <c r="DR3" s="158" t="s">
        <v>887</v>
      </c>
      <c r="DS3" s="158" t="s">
        <v>888</v>
      </c>
      <c r="DT3" s="158" t="s">
        <v>2091</v>
      </c>
      <c r="DU3" s="158" t="s">
        <v>2090</v>
      </c>
      <c r="DV3" s="158" t="s">
        <v>2092</v>
      </c>
      <c r="DW3" s="158" t="s">
        <v>2093</v>
      </c>
      <c r="DX3" s="158" t="s">
        <v>2104</v>
      </c>
      <c r="DY3" s="158" t="s">
        <v>2105</v>
      </c>
      <c r="DZ3" s="204" t="s">
        <v>1833</v>
      </c>
      <c r="EA3" s="204" t="s">
        <v>1834</v>
      </c>
      <c r="EB3" s="204" t="s">
        <v>1840</v>
      </c>
      <c r="EC3" s="204" t="s">
        <v>1843</v>
      </c>
      <c r="ED3" s="204" t="s">
        <v>1846</v>
      </c>
      <c r="EE3" s="204" t="s">
        <v>1849</v>
      </c>
      <c r="EF3" s="204" t="s">
        <v>1852</v>
      </c>
      <c r="EG3" s="204" t="s">
        <v>1855</v>
      </c>
      <c r="EH3" s="166" t="s">
        <v>948</v>
      </c>
      <c r="EI3" s="166" t="s">
        <v>949</v>
      </c>
      <c r="EJ3" s="166" t="s">
        <v>950</v>
      </c>
      <c r="EK3" s="166" t="s">
        <v>951</v>
      </c>
      <c r="EL3" s="166" t="s">
        <v>952</v>
      </c>
      <c r="EM3" s="166" t="s">
        <v>953</v>
      </c>
      <c r="EN3" s="166" t="s">
        <v>956</v>
      </c>
      <c r="EO3" s="166" t="s">
        <v>957</v>
      </c>
      <c r="EP3" s="166" t="s">
        <v>954</v>
      </c>
      <c r="EQ3" s="166" t="s">
        <v>955</v>
      </c>
      <c r="ER3" s="166" t="s">
        <v>958</v>
      </c>
      <c r="ES3" s="166" t="s">
        <v>959</v>
      </c>
      <c r="ET3" s="166" t="s">
        <v>960</v>
      </c>
      <c r="EU3" s="166" t="s">
        <v>961</v>
      </c>
      <c r="EV3" s="166" t="s">
        <v>962</v>
      </c>
      <c r="EW3" s="166" t="s">
        <v>963</v>
      </c>
      <c r="EX3" s="166" t="s">
        <v>964</v>
      </c>
      <c r="EY3" s="166" t="s">
        <v>965</v>
      </c>
      <c r="EZ3" s="166" t="s">
        <v>966</v>
      </c>
      <c r="FA3" s="166" t="s">
        <v>967</v>
      </c>
      <c r="FB3" s="166" t="s">
        <v>944</v>
      </c>
      <c r="FC3" s="166" t="s">
        <v>945</v>
      </c>
      <c r="FD3" s="166" t="s">
        <v>946</v>
      </c>
      <c r="FE3" s="166" t="s">
        <v>947</v>
      </c>
      <c r="FF3" s="164" t="s">
        <v>968</v>
      </c>
      <c r="FG3" s="164" t="s">
        <v>1193</v>
      </c>
      <c r="FH3" s="164" t="s">
        <v>969</v>
      </c>
      <c r="FI3" s="164" t="s">
        <v>973</v>
      </c>
      <c r="FJ3" s="164" t="s">
        <v>970</v>
      </c>
      <c r="FK3" s="164" t="s">
        <v>974</v>
      </c>
      <c r="FL3" s="164" t="s">
        <v>971</v>
      </c>
      <c r="FM3" s="164" t="s">
        <v>975</v>
      </c>
      <c r="FN3" s="164" t="s">
        <v>1194</v>
      </c>
      <c r="FO3" s="164" t="s">
        <v>972</v>
      </c>
      <c r="FP3" s="164" t="s">
        <v>895</v>
      </c>
      <c r="FQ3" s="164" t="s">
        <v>896</v>
      </c>
      <c r="FR3" s="164" t="s">
        <v>597</v>
      </c>
      <c r="FS3" s="164" t="s">
        <v>893</v>
      </c>
      <c r="FT3" s="164" t="s">
        <v>894</v>
      </c>
      <c r="FU3" s="164" t="s">
        <v>898</v>
      </c>
      <c r="FV3" s="164" t="s">
        <v>891</v>
      </c>
      <c r="FW3" s="164" t="s">
        <v>892</v>
      </c>
      <c r="FX3" s="164" t="s">
        <v>897</v>
      </c>
      <c r="FY3" s="252" t="s">
        <v>3065</v>
      </c>
      <c r="FZ3" s="252" t="s">
        <v>3066</v>
      </c>
      <c r="GA3" s="252" t="s">
        <v>3067</v>
      </c>
      <c r="GB3" s="252" t="s">
        <v>3068</v>
      </c>
      <c r="GC3" s="252" t="s">
        <v>3069</v>
      </c>
      <c r="GD3" s="252" t="s">
        <v>3070</v>
      </c>
      <c r="GE3" s="252" t="s">
        <v>2094</v>
      </c>
      <c r="GF3" s="252" t="s">
        <v>2095</v>
      </c>
    </row>
    <row r="4" spans="1:188" x14ac:dyDescent="0.2">
      <c r="A4" s="64" t="s">
        <v>577</v>
      </c>
      <c r="B4" s="17" t="str">
        <f>VLOOKUP(A4,Suministros!$A:$B,2,0)</f>
        <v>CRUCETAS DE METAL</v>
      </c>
      <c r="C4" s="5" t="str">
        <f>""&amp;VLOOKUP(A4,Suministros!$A:$C,3,0)</f>
        <v/>
      </c>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CD4" s="5"/>
      <c r="CE4" s="5"/>
      <c r="CP4" s="5"/>
      <c r="CQ4" s="5"/>
      <c r="CT4" s="5"/>
      <c r="CU4" s="5"/>
      <c r="CX4" s="5"/>
      <c r="CY4" s="5"/>
      <c r="DB4" s="5"/>
      <c r="DC4" s="5"/>
      <c r="DF4" s="5"/>
      <c r="DG4" s="5"/>
      <c r="DH4" s="5"/>
      <c r="DI4" s="5"/>
      <c r="DJ4" s="5"/>
      <c r="DK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row>
    <row r="5" spans="1:188" x14ac:dyDescent="0.2">
      <c r="A5" s="77">
        <v>1012</v>
      </c>
      <c r="B5" s="60" t="str">
        <f>VLOOKUP(A5,Suministros!$A:$B,2,0)</f>
        <v>Cruceta angular metálica galvanizada 1400 mm</v>
      </c>
      <c r="C5" s="5" t="str">
        <f>""&amp;VLOOKUP(A5,Suministros!$A:$C,3,0)</f>
        <v>und</v>
      </c>
      <c r="BE5" s="1">
        <v>2</v>
      </c>
      <c r="BH5" s="1">
        <v>2</v>
      </c>
      <c r="CJ5" s="1">
        <v>2</v>
      </c>
      <c r="CK5" s="1">
        <v>2</v>
      </c>
      <c r="CL5" s="1">
        <v>2</v>
      </c>
      <c r="CM5">
        <v>2</v>
      </c>
      <c r="CN5" s="1">
        <v>2</v>
      </c>
      <c r="CO5" s="1">
        <v>2</v>
      </c>
      <c r="CP5" s="1">
        <v>2</v>
      </c>
      <c r="CQ5" s="1">
        <v>2</v>
      </c>
      <c r="CR5" s="1">
        <v>2</v>
      </c>
      <c r="CS5" s="1">
        <v>2</v>
      </c>
      <c r="CT5" s="1">
        <v>2</v>
      </c>
      <c r="CU5" s="1">
        <v>2</v>
      </c>
      <c r="CV5" s="1">
        <v>2</v>
      </c>
      <c r="CW5" s="1">
        <v>2</v>
      </c>
      <c r="CX5" s="1">
        <v>2</v>
      </c>
      <c r="CY5" s="1">
        <v>2</v>
      </c>
      <c r="CZ5" s="1">
        <v>2</v>
      </c>
      <c r="DA5" s="1">
        <v>2</v>
      </c>
      <c r="DB5" s="1">
        <v>2</v>
      </c>
      <c r="DC5" s="1">
        <v>2</v>
      </c>
      <c r="DL5" s="1">
        <v>8</v>
      </c>
      <c r="DM5" s="1">
        <v>4</v>
      </c>
      <c r="DV5" s="1">
        <v>1</v>
      </c>
    </row>
    <row r="6" spans="1:188" x14ac:dyDescent="0.2">
      <c r="A6" s="77">
        <v>1013</v>
      </c>
      <c r="B6" s="60" t="str">
        <f>VLOOKUP(A6,Suministros!$A:$B,2,0)</f>
        <v>Cruceta angular metálica galvanizada 2.50 m</v>
      </c>
      <c r="C6" s="5" t="str">
        <f>""&amp;VLOOKUP(A6,Suministros!$A:$C,3,0)</f>
        <v>und</v>
      </c>
      <c r="D6" s="1">
        <v>1</v>
      </c>
      <c r="E6" s="1">
        <v>1</v>
      </c>
      <c r="G6" s="1">
        <v>2</v>
      </c>
      <c r="H6" s="1">
        <v>2</v>
      </c>
      <c r="J6" s="1">
        <v>1</v>
      </c>
      <c r="K6" s="1">
        <v>1</v>
      </c>
      <c r="M6" s="1">
        <v>2</v>
      </c>
      <c r="N6" s="1">
        <v>2</v>
      </c>
      <c r="P6" s="1">
        <v>2</v>
      </c>
      <c r="Q6" s="1">
        <v>2</v>
      </c>
      <c r="R6" s="1">
        <v>2</v>
      </c>
      <c r="S6" s="1">
        <v>2</v>
      </c>
      <c r="AB6" s="1">
        <v>2</v>
      </c>
      <c r="AC6" s="1">
        <v>2</v>
      </c>
      <c r="AE6" s="1">
        <v>4</v>
      </c>
      <c r="AF6" s="1">
        <v>4</v>
      </c>
      <c r="AI6" s="1">
        <v>2</v>
      </c>
      <c r="AJ6" s="1">
        <v>2</v>
      </c>
      <c r="AK6" s="1">
        <v>2</v>
      </c>
      <c r="AL6" s="1">
        <v>2</v>
      </c>
    </row>
    <row r="7" spans="1:188" x14ac:dyDescent="0.2">
      <c r="A7" s="77">
        <v>1014</v>
      </c>
      <c r="B7" s="60" t="str">
        <f>VLOOKUP(A7,Suministros!$A:$B,2,0)</f>
        <v>Cruceta angular metálica galvanizada 101 x 101 x 9,5 x 3000 mm (4" x 4" x 3/8" x 3,00 m)</v>
      </c>
      <c r="C7" s="5" t="str">
        <f>""&amp;VLOOKUP(A7,Suministros!$A:$C,3,0)</f>
        <v>und</v>
      </c>
      <c r="I7" s="1">
        <v>2</v>
      </c>
      <c r="L7" s="1">
        <v>1</v>
      </c>
      <c r="O7" s="1">
        <v>2</v>
      </c>
      <c r="AD7" s="1">
        <v>2</v>
      </c>
      <c r="AG7" s="1">
        <v>4</v>
      </c>
      <c r="AH7" s="1">
        <v>2</v>
      </c>
      <c r="BR7" s="5"/>
      <c r="BS7" s="5"/>
      <c r="BT7" s="5"/>
      <c r="BU7" s="5"/>
      <c r="BV7" s="5"/>
      <c r="BW7" s="5"/>
      <c r="BX7" s="5"/>
      <c r="BY7" s="5"/>
      <c r="BZ7" s="5"/>
      <c r="CA7" s="5"/>
      <c r="CB7" s="5"/>
      <c r="CC7" s="5"/>
      <c r="CF7" s="5"/>
      <c r="CG7" s="5"/>
      <c r="CH7" s="5"/>
      <c r="CI7" s="5"/>
      <c r="CJ7" s="5"/>
      <c r="CK7" s="5"/>
      <c r="CL7" s="5"/>
      <c r="CM7" s="5"/>
      <c r="CN7" s="5"/>
      <c r="CO7" s="5"/>
      <c r="CR7" s="5"/>
      <c r="CS7" s="5"/>
      <c r="CV7" s="5"/>
      <c r="CW7" s="5"/>
      <c r="CZ7" s="5"/>
      <c r="DA7" s="5"/>
      <c r="DD7" s="5"/>
      <c r="DE7" s="5"/>
    </row>
    <row r="8" spans="1:188" x14ac:dyDescent="0.2">
      <c r="A8" s="77">
        <v>1015</v>
      </c>
      <c r="B8" s="60" t="str">
        <f>VLOOKUP(A8,Suministros!$A:$B,2,0)</f>
        <v>Cruceta metálica galvanizada 76 x 76 x 9,5 x 2400 mm (3" x 3" x 3/8" x 2,40 m)</v>
      </c>
      <c r="C8" s="5" t="str">
        <f>""&amp;VLOOKUP(A8,Suministros!$A:$C,3,0)</f>
        <v>und</v>
      </c>
      <c r="T8" s="1">
        <v>1</v>
      </c>
      <c r="U8" s="1">
        <v>1</v>
      </c>
      <c r="V8" s="1">
        <v>2</v>
      </c>
      <c r="W8" s="1">
        <v>2</v>
      </c>
      <c r="X8" s="1">
        <v>2</v>
      </c>
      <c r="Y8" s="1">
        <v>2</v>
      </c>
      <c r="Z8" s="1">
        <v>2</v>
      </c>
      <c r="AA8" s="1">
        <v>2</v>
      </c>
      <c r="AM8" s="1">
        <v>2</v>
      </c>
      <c r="AN8" s="1">
        <v>2</v>
      </c>
      <c r="AO8" s="1">
        <v>2</v>
      </c>
      <c r="AP8" s="1">
        <v>1</v>
      </c>
      <c r="AQ8" s="1">
        <v>1</v>
      </c>
      <c r="AR8" s="1">
        <v>1</v>
      </c>
      <c r="AS8" s="1">
        <v>2</v>
      </c>
      <c r="AT8" s="1">
        <v>2</v>
      </c>
      <c r="AU8" s="1">
        <v>2</v>
      </c>
      <c r="AV8" s="1">
        <v>2</v>
      </c>
      <c r="AW8" s="1">
        <v>2</v>
      </c>
      <c r="AX8" s="1">
        <v>2</v>
      </c>
      <c r="AY8" s="1">
        <v>1</v>
      </c>
      <c r="AZ8" s="1">
        <v>1</v>
      </c>
      <c r="BC8" s="1">
        <v>2</v>
      </c>
      <c r="BD8" s="1">
        <v>2</v>
      </c>
      <c r="BF8" s="1">
        <v>2</v>
      </c>
      <c r="BG8" s="1">
        <v>2</v>
      </c>
      <c r="BH8" s="1">
        <v>2</v>
      </c>
      <c r="BI8" s="1">
        <v>2</v>
      </c>
      <c r="BJ8" s="1">
        <v>2</v>
      </c>
      <c r="BK8" s="1">
        <v>1</v>
      </c>
      <c r="BL8" s="1">
        <v>2</v>
      </c>
      <c r="BM8" s="1">
        <v>2</v>
      </c>
      <c r="BN8" s="1">
        <v>2</v>
      </c>
      <c r="BO8" s="1">
        <v>2</v>
      </c>
      <c r="BP8" s="1">
        <v>2</v>
      </c>
      <c r="BQ8" s="1">
        <v>2</v>
      </c>
      <c r="DF8" s="1">
        <v>1</v>
      </c>
      <c r="DG8" s="1">
        <v>1</v>
      </c>
      <c r="DH8" s="1">
        <v>2</v>
      </c>
      <c r="DI8" s="1">
        <v>2</v>
      </c>
      <c r="DJ8" s="1">
        <v>2</v>
      </c>
      <c r="DK8" s="1">
        <v>2</v>
      </c>
      <c r="DM8" s="1">
        <v>4</v>
      </c>
      <c r="DR8" s="1">
        <v>1</v>
      </c>
      <c r="DS8" s="1">
        <v>1</v>
      </c>
      <c r="DW8" s="1">
        <v>1</v>
      </c>
      <c r="DX8" s="1">
        <v>8</v>
      </c>
      <c r="DY8" s="1">
        <v>8</v>
      </c>
      <c r="DZ8" s="1">
        <v>1</v>
      </c>
      <c r="EA8" s="1">
        <v>2</v>
      </c>
      <c r="EB8" s="1">
        <v>1</v>
      </c>
      <c r="EC8" s="1">
        <v>2</v>
      </c>
      <c r="ED8" s="1">
        <v>2</v>
      </c>
      <c r="EE8" s="1">
        <v>2</v>
      </c>
      <c r="EF8" s="1">
        <v>1</v>
      </c>
      <c r="EG8" s="1">
        <v>2</v>
      </c>
      <c r="ER8" s="1">
        <v>1</v>
      </c>
      <c r="ES8" s="1">
        <v>1</v>
      </c>
      <c r="ET8" s="1">
        <v>1</v>
      </c>
      <c r="EU8" s="1">
        <v>1</v>
      </c>
      <c r="EV8" s="1">
        <v>2</v>
      </c>
      <c r="EW8" s="1">
        <v>2</v>
      </c>
      <c r="EX8" s="1">
        <v>2</v>
      </c>
      <c r="EY8" s="1">
        <v>2</v>
      </c>
      <c r="EZ8" s="1">
        <v>2</v>
      </c>
      <c r="FA8" s="1">
        <v>2</v>
      </c>
      <c r="GD8"/>
    </row>
    <row r="9" spans="1:188" x14ac:dyDescent="0.2">
      <c r="A9" s="77">
        <v>1016</v>
      </c>
      <c r="B9" s="60" t="str">
        <f>VLOOKUP(A9,Suministros!$A:$B,2,0)</f>
        <v>Cruceta metálica galvanizada 76 x 76 x 9,5 x 4000 mm (3" x 3" x 3/8" x 4,00 m)</v>
      </c>
      <c r="C9" s="5" t="str">
        <f>""&amp;VLOOKUP(A9,Suministros!$A:$C,3,0)</f>
        <v>und</v>
      </c>
      <c r="EH9" s="1">
        <v>1</v>
      </c>
      <c r="EI9" s="1">
        <v>1</v>
      </c>
      <c r="EJ9" s="1">
        <v>1</v>
      </c>
      <c r="EK9" s="1">
        <v>1</v>
      </c>
      <c r="EL9" s="1">
        <v>2</v>
      </c>
      <c r="EM9" s="1">
        <v>2</v>
      </c>
      <c r="EN9" s="1">
        <v>2</v>
      </c>
      <c r="EO9" s="1">
        <v>2</v>
      </c>
      <c r="EP9" s="1">
        <v>2</v>
      </c>
      <c r="EQ9" s="1">
        <v>2</v>
      </c>
      <c r="ER9" s="1">
        <v>1</v>
      </c>
      <c r="ES9" s="1">
        <v>1</v>
      </c>
      <c r="ET9" s="1">
        <v>1</v>
      </c>
      <c r="EU9" s="1">
        <v>1</v>
      </c>
      <c r="EV9" s="1">
        <v>2</v>
      </c>
      <c r="EW9" s="1">
        <v>2</v>
      </c>
      <c r="EX9" s="1">
        <v>2</v>
      </c>
      <c r="EY9" s="1">
        <v>2</v>
      </c>
      <c r="EZ9" s="1">
        <v>2</v>
      </c>
      <c r="FA9" s="1">
        <v>2</v>
      </c>
    </row>
    <row r="10" spans="1:188" x14ac:dyDescent="0.2">
      <c r="A10" s="77">
        <v>1017</v>
      </c>
      <c r="B10" s="60" t="str">
        <f>VLOOKUP(A10,Suministros!$A:$B,2,0)</f>
        <v>Cruceta metálica galvanizada 101 x 101 x 9,5 x 6000 mm (4" x 4" x 3/8" x 6,00 m)</v>
      </c>
      <c r="C10" s="5" t="str">
        <f>""&amp;VLOOKUP(A10,Suministros!$A:$C,3,0)</f>
        <v>und</v>
      </c>
      <c r="F10" s="1">
        <v>1</v>
      </c>
      <c r="FB10" s="1">
        <v>2</v>
      </c>
      <c r="FC10" s="1">
        <v>2</v>
      </c>
      <c r="FD10" s="1">
        <v>2</v>
      </c>
      <c r="FE10" s="1">
        <v>2</v>
      </c>
    </row>
    <row r="11" spans="1:188" x14ac:dyDescent="0.2">
      <c r="A11" s="77">
        <v>1018</v>
      </c>
      <c r="B11" s="60" t="str">
        <f>VLOOKUP(A11,Suministros!$A:$B,2,0)</f>
        <v>Cruceta metálica galvanizada 76 x 76 x 7,9 x 2400 mm (3" x 3" x 5/16" x 2,40 m)</v>
      </c>
      <c r="C11" s="5" t="str">
        <f>""&amp;VLOOKUP(A11,Suministros!$A:$C,3,0)</f>
        <v>und</v>
      </c>
      <c r="GA11" s="1">
        <v>8</v>
      </c>
      <c r="GB11" s="1">
        <v>8</v>
      </c>
      <c r="GC11" s="1">
        <v>6</v>
      </c>
      <c r="GD11">
        <v>6</v>
      </c>
    </row>
    <row r="12" spans="1:188" x14ac:dyDescent="0.2">
      <c r="A12" s="77">
        <v>1019</v>
      </c>
      <c r="B12" s="60" t="str">
        <f>VLOOKUP(A12,Suministros!$A:$B,2,0)</f>
        <v>Cruceta metálica galvanizada 76 x 76 x 7,9 x 3000 mm (3" x 3" x 5/16" x 3,00 m)</v>
      </c>
      <c r="C12" s="5" t="str">
        <f>""&amp;VLOOKUP(A12,Suministros!$A:$C,3,0)</f>
        <v>und</v>
      </c>
    </row>
    <row r="13" spans="1:188" x14ac:dyDescent="0.2">
      <c r="A13" s="77">
        <v>1020</v>
      </c>
      <c r="B13" s="60" t="str">
        <f>VLOOKUP(A13,Suministros!$A:$B,2,0)</f>
        <v>Cruceta metálica galvanizada 101 x 101 x 7,9 x 3000 mm (4" x 4" x 5/16" x 3,00 m)</v>
      </c>
      <c r="C13" s="5" t="str">
        <f>""&amp;VLOOKUP(A13,Suministros!$A:$C,3,0)</f>
        <v>und</v>
      </c>
    </row>
    <row r="14" spans="1:188" x14ac:dyDescent="0.2">
      <c r="A14" s="77">
        <v>1021</v>
      </c>
      <c r="B14" s="60" t="str">
        <f>VLOOKUP(A14,Suministros!$A:$B,2,0)</f>
        <v>Cruceta metálica galvanizada 76 x 76 x 6,35 x 3000 mm (3" x 3" x 1/4" x 3,00 m)</v>
      </c>
      <c r="C14" s="5" t="str">
        <f>""&amp;VLOOKUP(A14,Suministros!$A:$C,3,0)</f>
        <v>und</v>
      </c>
      <c r="GA14" s="1">
        <v>2</v>
      </c>
      <c r="GB14" s="1">
        <v>2</v>
      </c>
      <c r="GC14" s="1">
        <v>2</v>
      </c>
      <c r="GD14" s="1">
        <v>2</v>
      </c>
    </row>
    <row r="15" spans="1:188" x14ac:dyDescent="0.2">
      <c r="A15" s="77">
        <v>1058</v>
      </c>
      <c r="B15" s="60" t="str">
        <f>VLOOKUP(A15,Suministros!$A:$B,2,0)</f>
        <v>Cruceta angular metálica en T autosoportada, 2400 mm</v>
      </c>
      <c r="C15" s="5" t="str">
        <f>""&amp;VLOOKUP(A15,Suministros!$A:$C,3,0)</f>
        <v>und</v>
      </c>
      <c r="FY15" s="1">
        <v>8</v>
      </c>
      <c r="FZ15" s="1">
        <v>8</v>
      </c>
      <c r="GE15" s="1">
        <v>8</v>
      </c>
      <c r="GF15" s="1">
        <v>8</v>
      </c>
    </row>
    <row r="16" spans="1:188" x14ac:dyDescent="0.2">
      <c r="A16" s="64" t="s">
        <v>51</v>
      </c>
      <c r="B16" s="17" t="str">
        <f>VLOOKUP(A16,Suministros!$A:$B,2,0)</f>
        <v>AISLADORES Y ACCESORIOS</v>
      </c>
      <c r="C16" s="5" t="str">
        <f>""&amp;VLOOKUP(A16,Suministros!$A:$C,3,0)</f>
        <v/>
      </c>
    </row>
    <row r="17" spans="1:171" x14ac:dyDescent="0.2">
      <c r="A17" s="77">
        <v>7013</v>
      </c>
      <c r="B17" s="1" t="str">
        <f>VLOOKUP(A17,Suministros!$A:$B,2,0)</f>
        <v>Aislador de Porcelana Line Post, Clase ANSI 57-1 13,2 kV</v>
      </c>
      <c r="C17" s="5" t="str">
        <f>""&amp;VLOOKUP(A17,Suministros!$A:$C,3,0)</f>
        <v>und</v>
      </c>
      <c r="D17" s="1">
        <v>3</v>
      </c>
      <c r="E17" s="1">
        <v>2</v>
      </c>
      <c r="J17" s="1">
        <v>3</v>
      </c>
      <c r="K17" s="1">
        <v>2</v>
      </c>
      <c r="M17" s="1">
        <v>6</v>
      </c>
      <c r="N17" s="1">
        <v>4</v>
      </c>
      <c r="R17" s="1">
        <v>1</v>
      </c>
      <c r="T17" s="1">
        <v>3</v>
      </c>
      <c r="U17" s="1">
        <v>2</v>
      </c>
      <c r="V17" s="1">
        <v>6</v>
      </c>
      <c r="W17" s="1">
        <v>4</v>
      </c>
      <c r="Z17" s="1">
        <v>2</v>
      </c>
      <c r="AA17" s="1">
        <v>1</v>
      </c>
      <c r="AB17" s="1">
        <v>1</v>
      </c>
      <c r="AE17" s="1">
        <v>1</v>
      </c>
      <c r="AF17" s="1">
        <v>1</v>
      </c>
      <c r="AP17" s="1">
        <v>3</v>
      </c>
      <c r="AQ17" s="1">
        <v>2</v>
      </c>
      <c r="AS17" s="1">
        <v>6</v>
      </c>
      <c r="AT17" s="1">
        <v>4</v>
      </c>
      <c r="AV17" s="1">
        <v>2</v>
      </c>
      <c r="AW17" s="1">
        <v>1</v>
      </c>
      <c r="EH17" s="1">
        <v>3</v>
      </c>
      <c r="EL17" s="1">
        <v>6</v>
      </c>
      <c r="ER17" s="1">
        <v>3</v>
      </c>
      <c r="EV17" s="1">
        <v>6</v>
      </c>
      <c r="FD17" s="1">
        <v>1</v>
      </c>
      <c r="FF17" s="1">
        <v>3</v>
      </c>
      <c r="FH17" s="1">
        <v>3</v>
      </c>
      <c r="FJ17" s="1">
        <v>3</v>
      </c>
      <c r="FL17" s="1">
        <v>3</v>
      </c>
      <c r="FN17" s="1">
        <v>2</v>
      </c>
      <c r="FO17" s="1">
        <v>2</v>
      </c>
    </row>
    <row r="18" spans="1:171" x14ac:dyDescent="0.2">
      <c r="A18" s="77">
        <v>7014</v>
      </c>
      <c r="B18" s="1" t="str">
        <f>VLOOKUP(A18,Suministros!$A:$B,2,0)</f>
        <v>Aislador de Porcelana Line Post, Clase ANSI 57-3 34,5 kV</v>
      </c>
      <c r="C18" s="5" t="str">
        <f>""&amp;VLOOKUP(A18,Suministros!$A:$C,3,0)</f>
        <v>und</v>
      </c>
      <c r="F18" s="1">
        <v>3</v>
      </c>
      <c r="L18" s="1">
        <v>3</v>
      </c>
      <c r="O18" s="1">
        <v>3</v>
      </c>
      <c r="AD18" s="1">
        <v>1</v>
      </c>
      <c r="AG18" s="1">
        <v>1</v>
      </c>
      <c r="AR18" s="1">
        <v>3</v>
      </c>
      <c r="AU18" s="1">
        <v>6</v>
      </c>
      <c r="AX18" s="1">
        <v>2</v>
      </c>
      <c r="EI18" s="1">
        <v>3</v>
      </c>
      <c r="EM18" s="1">
        <v>6</v>
      </c>
      <c r="ES18" s="1">
        <v>3</v>
      </c>
      <c r="EW18" s="1">
        <v>6</v>
      </c>
      <c r="FE18" s="1">
        <v>1</v>
      </c>
      <c r="FG18" s="1">
        <v>3</v>
      </c>
      <c r="FI18" s="1">
        <v>3</v>
      </c>
      <c r="FK18" s="1">
        <v>3</v>
      </c>
      <c r="FM18" s="1">
        <v>3</v>
      </c>
    </row>
    <row r="19" spans="1:171" x14ac:dyDescent="0.2">
      <c r="A19" s="77">
        <v>7015</v>
      </c>
      <c r="B19" s="1" t="str">
        <f>VLOOKUP(A19,Suministros!$A:$B,2,0)</f>
        <v>Soporte Lateral para Aislador tipo Poste</v>
      </c>
      <c r="C19" s="5" t="str">
        <f>""&amp;VLOOKUP(A19,Suministros!$A:$C,3,0)</f>
        <v>und</v>
      </c>
      <c r="L19" s="1">
        <v>3</v>
      </c>
      <c r="AD19" s="1">
        <v>1</v>
      </c>
      <c r="AG19" s="1">
        <v>1</v>
      </c>
      <c r="BH19" s="1">
        <v>1</v>
      </c>
      <c r="CZ19" s="1">
        <v>1</v>
      </c>
      <c r="DA19" s="1">
        <v>1</v>
      </c>
      <c r="DB19" s="1">
        <v>1</v>
      </c>
      <c r="DC19" s="1">
        <v>1</v>
      </c>
      <c r="DD19" s="1">
        <v>1</v>
      </c>
      <c r="DE19" s="1">
        <v>1</v>
      </c>
      <c r="DV19" s="1">
        <v>1</v>
      </c>
      <c r="DW19" s="1">
        <v>1</v>
      </c>
      <c r="FF19" s="1">
        <v>2</v>
      </c>
      <c r="FG19" s="1">
        <v>2</v>
      </c>
      <c r="FH19" s="1">
        <v>3</v>
      </c>
      <c r="FI19" s="1">
        <v>3</v>
      </c>
      <c r="FJ19" s="1">
        <v>3</v>
      </c>
      <c r="FK19" s="1">
        <v>3</v>
      </c>
      <c r="FL19" s="1">
        <v>3</v>
      </c>
      <c r="FM19" s="1">
        <v>3</v>
      </c>
      <c r="FN19" s="1">
        <v>2</v>
      </c>
      <c r="FO19" s="1">
        <v>2</v>
      </c>
    </row>
    <row r="20" spans="1:171" x14ac:dyDescent="0.2">
      <c r="A20" s="77">
        <v>7016</v>
      </c>
      <c r="B20" s="1" t="str">
        <f>VLOOKUP(A20,Suministros!$A:$B,2,0)</f>
        <v>Tornapunta cruceta volada dist. h. 92" B4</v>
      </c>
      <c r="C20" s="5" t="str">
        <f>""&amp;VLOOKUP(A20,Suministros!$A:$C,3,0)</f>
        <v>und</v>
      </c>
      <c r="AM20" s="1">
        <v>2</v>
      </c>
      <c r="AN20" s="1">
        <v>2</v>
      </c>
      <c r="AO20" s="1">
        <v>2</v>
      </c>
      <c r="AP20" s="1">
        <v>1</v>
      </c>
      <c r="AQ20" s="1">
        <v>1</v>
      </c>
      <c r="AR20" s="1">
        <v>1</v>
      </c>
      <c r="AS20" s="1">
        <v>2</v>
      </c>
      <c r="AT20" s="1">
        <v>1</v>
      </c>
      <c r="AU20" s="1">
        <v>2</v>
      </c>
      <c r="AV20" s="1">
        <v>2</v>
      </c>
      <c r="AW20" s="1">
        <v>1</v>
      </c>
      <c r="AX20" s="1">
        <v>2</v>
      </c>
      <c r="BJ20" s="1">
        <v>2</v>
      </c>
      <c r="BL20" s="1">
        <v>2</v>
      </c>
      <c r="BM20" s="1">
        <v>2</v>
      </c>
      <c r="BN20" s="1">
        <v>2</v>
      </c>
      <c r="BO20">
        <v>2</v>
      </c>
      <c r="BP20" s="1">
        <v>2</v>
      </c>
      <c r="BQ20">
        <v>2</v>
      </c>
    </row>
    <row r="21" spans="1:171" x14ac:dyDescent="0.2">
      <c r="A21" s="77">
        <v>7017</v>
      </c>
      <c r="B21" s="1" t="str">
        <f>VLOOKUP(A21,Suministros!$A:$B,2,0)</f>
        <v>Soporte tangencial conduc. en acero para red semiaislada compacta 15 kV</v>
      </c>
      <c r="C21" s="5" t="str">
        <f>""&amp;VLOOKUP(A21,Suministros!$A:$C,3,0)</f>
        <v>und</v>
      </c>
      <c r="AM21" s="1">
        <v>2</v>
      </c>
      <c r="AN21" s="1">
        <v>2</v>
      </c>
      <c r="AO21" s="1">
        <v>2</v>
      </c>
      <c r="AP21" s="1">
        <v>1</v>
      </c>
      <c r="AQ21" s="1">
        <v>1</v>
      </c>
      <c r="AR21" s="1">
        <v>1</v>
      </c>
      <c r="AS21" s="1">
        <v>2</v>
      </c>
      <c r="AT21" s="1">
        <v>1</v>
      </c>
      <c r="AU21" s="1">
        <v>2</v>
      </c>
      <c r="AV21" s="1">
        <v>2</v>
      </c>
      <c r="AW21" s="1">
        <v>1</v>
      </c>
      <c r="AX21" s="1">
        <v>2</v>
      </c>
      <c r="AY21" s="1">
        <v>1</v>
      </c>
      <c r="BR21" s="1">
        <v>1</v>
      </c>
      <c r="CD21" s="1">
        <v>2</v>
      </c>
      <c r="CF21" s="1">
        <v>1</v>
      </c>
    </row>
    <row r="22" spans="1:171" x14ac:dyDescent="0.2">
      <c r="A22" s="77">
        <v>7018</v>
      </c>
      <c r="B22" s="1" t="str">
        <f>VLOOKUP(A22,Suministros!$A:$B,2,0)</f>
        <v>Soporte tangencial conduc. en acero para red semiaislada compacta 35 kV</v>
      </c>
      <c r="C22" s="5" t="str">
        <f>""&amp;VLOOKUP(A22,Suministros!$A:$C,3,0)</f>
        <v>und</v>
      </c>
      <c r="AM22" s="1">
        <v>2</v>
      </c>
      <c r="AN22" s="1">
        <v>2</v>
      </c>
      <c r="AO22" s="1">
        <v>2</v>
      </c>
      <c r="AP22" s="1">
        <v>1</v>
      </c>
      <c r="AQ22" s="1">
        <v>1</v>
      </c>
      <c r="AR22" s="1">
        <v>1</v>
      </c>
      <c r="AS22" s="1">
        <v>2</v>
      </c>
      <c r="AT22" s="1">
        <v>1</v>
      </c>
      <c r="AU22" s="1">
        <v>2</v>
      </c>
      <c r="AV22" s="1">
        <v>2</v>
      </c>
      <c r="AW22" s="1">
        <v>1</v>
      </c>
      <c r="AX22" s="1">
        <v>2</v>
      </c>
      <c r="AZ22">
        <v>1</v>
      </c>
      <c r="BS22" s="1">
        <v>1</v>
      </c>
      <c r="CE22" s="1">
        <v>2</v>
      </c>
      <c r="CG22" s="1">
        <v>1</v>
      </c>
    </row>
    <row r="23" spans="1:171" x14ac:dyDescent="0.2">
      <c r="A23" s="77">
        <v>7019</v>
      </c>
      <c r="B23" s="1" t="str">
        <f>VLOOKUP(A23,Suministros!$A:$B,2,0)</f>
        <v>Espaciador ángular polimérico para red semiaislada compacta, 15 kV. Con grapa de amarre tipo cremallera</v>
      </c>
      <c r="C23" s="5" t="str">
        <f>""&amp;VLOOKUP(A23,Suministros!$A:$C,3,0)</f>
        <v>und</v>
      </c>
      <c r="AY23" s="1">
        <v>1</v>
      </c>
      <c r="BJ23" s="1">
        <v>1</v>
      </c>
      <c r="BR23" s="1">
        <v>1</v>
      </c>
      <c r="CD23" s="1">
        <v>2</v>
      </c>
      <c r="DN23" s="1">
        <v>4</v>
      </c>
      <c r="DO23" s="1">
        <v>4</v>
      </c>
    </row>
    <row r="24" spans="1:171" x14ac:dyDescent="0.2">
      <c r="A24" s="77">
        <v>7020</v>
      </c>
      <c r="B24" s="1" t="str">
        <f>VLOOKUP(A24,Suministros!$A:$B,2,0)</f>
        <v>Espaciador ángular polimérico para red semiaislada compacta, 35 kV. Con grapa de amarre tipo cremallera</v>
      </c>
      <c r="C24" s="5" t="str">
        <f>""&amp;VLOOKUP(A24,Suministros!$A:$C,3,0)</f>
        <v>und</v>
      </c>
      <c r="AZ24" s="1">
        <v>1</v>
      </c>
      <c r="BK24" s="1">
        <v>1</v>
      </c>
      <c r="BS24" s="1">
        <v>1</v>
      </c>
      <c r="CE24" s="1">
        <v>2</v>
      </c>
    </row>
    <row r="25" spans="1:171" x14ac:dyDescent="0.2">
      <c r="A25" s="77">
        <v>7021</v>
      </c>
      <c r="B25" s="1" t="str">
        <f>VLOOKUP(A25,Suministros!$A:$B,2,0)</f>
        <v>Brazo antibalanceo para espaciadores, red semiaislada compacta, 15 kV</v>
      </c>
      <c r="C25" s="5" t="str">
        <f>""&amp;VLOOKUP(A25,Suministros!$A:$C,3,0)</f>
        <v>und</v>
      </c>
      <c r="AY25" s="1">
        <v>1</v>
      </c>
      <c r="BR25" s="1">
        <v>1</v>
      </c>
      <c r="CD25" s="1">
        <v>2</v>
      </c>
    </row>
    <row r="26" spans="1:171" x14ac:dyDescent="0.2">
      <c r="A26" s="77">
        <v>7022</v>
      </c>
      <c r="B26" s="1" t="str">
        <f>VLOOKUP(A26,Suministros!$A:$B,2,0)</f>
        <v>Brazo antibalanceo para espaciadores, red semiaislada compacta, 34.5 kV</v>
      </c>
      <c r="C26" s="5" t="str">
        <f>""&amp;VLOOKUP(A26,Suministros!$A:$C,3,0)</f>
        <v>und</v>
      </c>
      <c r="AZ26" s="1">
        <v>1</v>
      </c>
      <c r="BS26" s="1">
        <v>1</v>
      </c>
      <c r="CE26" s="1">
        <v>2</v>
      </c>
    </row>
    <row r="27" spans="1:171" x14ac:dyDescent="0.2">
      <c r="A27" s="77">
        <v>7023</v>
      </c>
      <c r="B27" s="1" t="str">
        <f>VLOOKUP(A27,Suministros!$A:$B,2,0)</f>
        <v>Soporte en ángulo tipo 2 conduct. Para red semiaislada compacta 15 kV</v>
      </c>
      <c r="C27" s="5" t="str">
        <f>""&amp;VLOOKUP(A27,Suministros!$A:$C,3,0)</f>
        <v>und</v>
      </c>
      <c r="BV27" s="1">
        <v>1</v>
      </c>
      <c r="BZ27" s="1">
        <v>1</v>
      </c>
      <c r="CH27" s="1">
        <v>2</v>
      </c>
    </row>
    <row r="28" spans="1:171" x14ac:dyDescent="0.2">
      <c r="A28" s="77">
        <v>7024</v>
      </c>
      <c r="B28" s="1" t="str">
        <f>VLOOKUP(A28,Suministros!$A:$B,2,0)</f>
        <v>Soporte en ángulo tipo 2 conduct. Para red semiaislada compacta 34,5 kV</v>
      </c>
      <c r="C28" s="5" t="str">
        <f>""&amp;VLOOKUP(A28,Suministros!$A:$C,3,0)</f>
        <v>und</v>
      </c>
      <c r="BW28" s="1">
        <v>1</v>
      </c>
      <c r="CA28" s="1">
        <v>1</v>
      </c>
      <c r="CI28" s="1">
        <v>2</v>
      </c>
    </row>
    <row r="29" spans="1:171" x14ac:dyDescent="0.2">
      <c r="A29" s="77">
        <v>7025</v>
      </c>
      <c r="B29" s="1" t="str">
        <f>VLOOKUP(A29,Suministros!$A:$B,2,0)</f>
        <v>Pin para aislador polimérico tipo poste 13.2 kV</v>
      </c>
      <c r="C29" s="5" t="str">
        <f>""&amp;VLOOKUP(A29,Suministros!$A:$C,3,0)</f>
        <v>und</v>
      </c>
      <c r="BH29" s="1">
        <v>2</v>
      </c>
    </row>
    <row r="30" spans="1:171" x14ac:dyDescent="0.2">
      <c r="A30" s="77">
        <v>7026</v>
      </c>
      <c r="B30" s="1" t="str">
        <f>VLOOKUP(A30,Suministros!$A:$B,2,0)</f>
        <v>Aislador compuesto tipo Pin 13.2 kV</v>
      </c>
      <c r="C30" s="5" t="str">
        <f>""&amp;VLOOKUP(A30,Suministros!$A:$C,3,0)</f>
        <v>und</v>
      </c>
      <c r="BH30" s="1">
        <v>2</v>
      </c>
    </row>
    <row r="31" spans="1:171" x14ac:dyDescent="0.2">
      <c r="A31" s="77">
        <v>7027</v>
      </c>
      <c r="B31" s="1" t="str">
        <f>VLOOKUP(A31,Suministros!$A:$B,2,0)</f>
        <v>Grapa de retención tipo pistola de conductor 1/0 AWG</v>
      </c>
      <c r="C31" s="5" t="str">
        <f>""&amp;VLOOKUP(A31,Suministros!$A:$C,3,0)</f>
        <v>und</v>
      </c>
      <c r="BE31" s="1">
        <v>1</v>
      </c>
      <c r="BF31" s="1">
        <v>1</v>
      </c>
      <c r="BH31" s="1">
        <v>2</v>
      </c>
      <c r="BN31" s="1">
        <v>1</v>
      </c>
      <c r="BO31" s="1">
        <v>1</v>
      </c>
      <c r="BP31" s="1">
        <v>2</v>
      </c>
      <c r="BQ31">
        <v>2</v>
      </c>
    </row>
    <row r="32" spans="1:171" x14ac:dyDescent="0.2">
      <c r="A32" s="77">
        <v>7028</v>
      </c>
      <c r="B32" s="1" t="str">
        <f>VLOOKUP(A32,Suministros!$A:$B,2,0)</f>
        <v>Soporte auxiliar en ángulo para red semiaislada</v>
      </c>
      <c r="C32" s="5" t="str">
        <f>""&amp;VLOOKUP(A32,Suministros!$A:$C,3,0)</f>
        <v>und</v>
      </c>
      <c r="BN32" s="1">
        <v>2</v>
      </c>
      <c r="BO32" s="1">
        <v>2</v>
      </c>
      <c r="BP32" s="1">
        <v>2</v>
      </c>
      <c r="BQ32">
        <v>2</v>
      </c>
    </row>
    <row r="33" spans="1:188" x14ac:dyDescent="0.2">
      <c r="A33" s="77">
        <v>7029</v>
      </c>
      <c r="B33" s="1" t="str">
        <f>VLOOKUP(A33,Suministros!$A:$B,2,0)</f>
        <v>Soporte vertical de chapa para aislador tipo poste</v>
      </c>
      <c r="C33" s="5" t="str">
        <f>""&amp;VLOOKUP(A33,Suministros!$A:$C,3,0)</f>
        <v>und</v>
      </c>
      <c r="FD33" s="1">
        <v>1</v>
      </c>
      <c r="FE33" s="1">
        <v>1</v>
      </c>
    </row>
    <row r="34" spans="1:188" x14ac:dyDescent="0.2">
      <c r="A34" s="77">
        <v>7030</v>
      </c>
      <c r="B34" s="1" t="str">
        <f>VLOOKUP(A34,Suministros!$A:$B,2,0)</f>
        <v>Espigo recto acanalado para Line Post</v>
      </c>
      <c r="C34" s="5" t="str">
        <f>""&amp;VLOOKUP(A34,Suministros!$A:$C,3,0)</f>
        <v>und</v>
      </c>
      <c r="D34" s="1">
        <v>1</v>
      </c>
      <c r="AY34" s="1">
        <v>1</v>
      </c>
      <c r="AZ34" s="1">
        <v>1</v>
      </c>
      <c r="FF34" s="1">
        <v>1</v>
      </c>
      <c r="FG34" s="1">
        <v>1</v>
      </c>
    </row>
    <row r="35" spans="1:188" x14ac:dyDescent="0.2">
      <c r="A35" s="77">
        <v>7031</v>
      </c>
      <c r="B35" s="1" t="str">
        <f>VLOOKUP(A35,Suministros!$A:$B,2,0)</f>
        <v>Espigo para aislador Line Post 19 x 25.4 + 15.9 x 47.6 mm (3/4" x 1" + 5/8" x 1 7/8")</v>
      </c>
      <c r="C35" s="5" t="str">
        <f>""&amp;VLOOKUP(A35,Suministros!$A:$C,3,0)</f>
        <v>und</v>
      </c>
      <c r="D35" s="1">
        <v>3</v>
      </c>
      <c r="E35" s="1">
        <v>2</v>
      </c>
      <c r="F35" s="1">
        <v>3</v>
      </c>
      <c r="J35" s="1">
        <v>3</v>
      </c>
      <c r="K35" s="1">
        <v>2</v>
      </c>
      <c r="L35" s="1">
        <v>3</v>
      </c>
      <c r="M35" s="1">
        <v>6</v>
      </c>
      <c r="N35" s="1">
        <v>4</v>
      </c>
      <c r="O35" s="1">
        <v>6</v>
      </c>
      <c r="R35" s="1">
        <v>1</v>
      </c>
      <c r="T35" s="1">
        <v>3</v>
      </c>
      <c r="U35" s="1">
        <v>2</v>
      </c>
      <c r="V35" s="1">
        <v>6</v>
      </c>
      <c r="W35" s="1">
        <v>4</v>
      </c>
      <c r="Z35" s="1">
        <v>2</v>
      </c>
      <c r="AA35" s="1">
        <v>1</v>
      </c>
      <c r="AD35" s="1">
        <v>1</v>
      </c>
      <c r="AE35" s="1">
        <v>1</v>
      </c>
      <c r="AF35" s="1">
        <v>1</v>
      </c>
      <c r="AG35" s="1">
        <v>1</v>
      </c>
      <c r="AP35" s="1">
        <v>3</v>
      </c>
      <c r="AQ35" s="1">
        <v>2</v>
      </c>
      <c r="AR35" s="1">
        <v>3</v>
      </c>
      <c r="AS35" s="1">
        <v>6</v>
      </c>
      <c r="AT35" s="1">
        <v>4</v>
      </c>
      <c r="AU35" s="1">
        <v>6</v>
      </c>
      <c r="AV35" s="1">
        <v>2</v>
      </c>
      <c r="AW35" s="1">
        <v>1</v>
      </c>
      <c r="EH35" s="1">
        <v>3</v>
      </c>
      <c r="EI35" s="1">
        <v>3</v>
      </c>
      <c r="EL35" s="1">
        <v>6</v>
      </c>
      <c r="EM35" s="1">
        <v>6</v>
      </c>
      <c r="ER35" s="1">
        <v>3</v>
      </c>
      <c r="ES35" s="1">
        <v>3</v>
      </c>
      <c r="EV35" s="1">
        <v>6</v>
      </c>
      <c r="EW35" s="1">
        <v>6</v>
      </c>
      <c r="FD35" s="1">
        <v>1</v>
      </c>
      <c r="FE35" s="1">
        <v>1</v>
      </c>
      <c r="FF35" s="1">
        <v>3</v>
      </c>
      <c r="FG35" s="1">
        <v>3</v>
      </c>
      <c r="FH35" s="1">
        <v>3</v>
      </c>
      <c r="FI35" s="1">
        <v>3</v>
      </c>
      <c r="FJ35" s="1">
        <v>3</v>
      </c>
      <c r="FK35" s="1">
        <v>3</v>
      </c>
      <c r="FL35" s="1">
        <v>3</v>
      </c>
      <c r="FM35" s="1">
        <v>3</v>
      </c>
      <c r="FN35" s="1">
        <v>2</v>
      </c>
      <c r="FO35" s="1">
        <v>2</v>
      </c>
    </row>
    <row r="36" spans="1:188" x14ac:dyDescent="0.2">
      <c r="A36" s="77">
        <v>7032</v>
      </c>
      <c r="B36" s="1" t="str">
        <f>VLOOKUP(A36,Suministros!$A:$B,2,0)</f>
        <v>Diagonal en L para bandera, 51 x 51 x 6 x 2.337 mm (2" x 2" x 1/4" x 92")</v>
      </c>
      <c r="C36" s="5" t="str">
        <f>""&amp;VLOOKUP(A36,Suministros!$A:$C,3,0)</f>
        <v>und</v>
      </c>
      <c r="AM36" s="1">
        <v>2</v>
      </c>
      <c r="AN36" s="1">
        <v>2</v>
      </c>
      <c r="AO36" s="1">
        <v>2</v>
      </c>
      <c r="AP36" s="1">
        <v>1</v>
      </c>
      <c r="AQ36" s="1">
        <v>1</v>
      </c>
      <c r="AR36" s="1">
        <v>1</v>
      </c>
      <c r="AS36" s="1">
        <v>2</v>
      </c>
      <c r="AT36" s="1">
        <v>2</v>
      </c>
      <c r="AU36" s="1">
        <v>2</v>
      </c>
      <c r="AV36" s="1">
        <v>2</v>
      </c>
      <c r="AW36" s="1">
        <v>2</v>
      </c>
      <c r="AX36" s="1">
        <v>2</v>
      </c>
      <c r="BJ36" s="1">
        <v>1</v>
      </c>
      <c r="BK36" s="1">
        <v>1</v>
      </c>
      <c r="BL36" s="1">
        <v>2</v>
      </c>
      <c r="BM36" s="1">
        <v>2</v>
      </c>
      <c r="BN36" s="1">
        <v>2</v>
      </c>
      <c r="BO36" s="1">
        <v>2</v>
      </c>
      <c r="BP36" s="1">
        <v>2</v>
      </c>
      <c r="BQ36" s="1">
        <v>2</v>
      </c>
      <c r="DF36" s="1">
        <v>1</v>
      </c>
      <c r="DG36" s="1">
        <v>1</v>
      </c>
      <c r="DH36" s="1">
        <v>2</v>
      </c>
      <c r="DI36" s="1">
        <v>2</v>
      </c>
      <c r="DJ36" s="1">
        <v>2</v>
      </c>
      <c r="DK36" s="1">
        <v>2</v>
      </c>
      <c r="EB36" s="1">
        <v>1</v>
      </c>
      <c r="EC36" s="1">
        <v>2</v>
      </c>
      <c r="ED36" s="1">
        <v>2</v>
      </c>
      <c r="EE36" s="1">
        <v>2</v>
      </c>
      <c r="GA36" s="1">
        <v>2</v>
      </c>
      <c r="GB36" s="1">
        <v>2</v>
      </c>
    </row>
    <row r="37" spans="1:188" x14ac:dyDescent="0.2">
      <c r="A37" s="77">
        <v>7033</v>
      </c>
      <c r="B37" s="1" t="str">
        <f>VLOOKUP(A37,Suministros!$A:$B,2,0)</f>
        <v>Espaciador vertical en ángulo 51 x 51 x 6,35 x 1100 mm (2" x  2" x 1/4" x 1,10m)</v>
      </c>
      <c r="C37" s="5" t="str">
        <f>""&amp;VLOOKUP(A37,Suministros!$A:$C,3,0)</f>
        <v>und</v>
      </c>
      <c r="V37" s="1">
        <v>2</v>
      </c>
      <c r="W37" s="1">
        <v>2</v>
      </c>
      <c r="X37" s="1">
        <v>2</v>
      </c>
      <c r="Y37" s="1">
        <v>2</v>
      </c>
      <c r="Z37" s="1">
        <v>2</v>
      </c>
      <c r="AA37" s="1">
        <v>2</v>
      </c>
    </row>
    <row r="38" spans="1:188" x14ac:dyDescent="0.2">
      <c r="A38" s="77">
        <v>7036</v>
      </c>
      <c r="B38" s="1" t="str">
        <f>VLOOKUP(A38,Suministros!$A:$B,2,0)</f>
        <v>Aislador polietileno tipo pin ANSI 55-4, 15 kV</v>
      </c>
      <c r="C38" s="5" t="str">
        <f>""&amp;VLOOKUP(A38,Suministros!$A:$C,3,0)</f>
        <v>und</v>
      </c>
      <c r="AY38" s="1">
        <v>3</v>
      </c>
      <c r="BC38" s="1">
        <v>6</v>
      </c>
      <c r="BH38" s="1">
        <v>1</v>
      </c>
      <c r="BJ38" s="1">
        <v>3</v>
      </c>
      <c r="BL38" s="1">
        <v>6</v>
      </c>
      <c r="BP38" s="1">
        <v>1</v>
      </c>
      <c r="BT38" s="1">
        <v>3</v>
      </c>
      <c r="BV38" s="1">
        <v>3</v>
      </c>
      <c r="BX38" s="1">
        <v>6</v>
      </c>
      <c r="BZ38" s="1">
        <v>6</v>
      </c>
      <c r="CF38" s="1">
        <v>6</v>
      </c>
      <c r="CH38" s="1">
        <v>6</v>
      </c>
      <c r="CJ38" s="1">
        <v>12</v>
      </c>
      <c r="CL38" s="1">
        <v>12</v>
      </c>
      <c r="CZ38" s="1">
        <v>1</v>
      </c>
      <c r="DB38" s="1">
        <v>1</v>
      </c>
      <c r="DD38" s="1">
        <v>1</v>
      </c>
      <c r="DJ38" s="1">
        <v>3</v>
      </c>
      <c r="DP38" s="1">
        <v>3</v>
      </c>
      <c r="DT38" s="1">
        <v>3</v>
      </c>
      <c r="DV38" s="1">
        <v>1</v>
      </c>
      <c r="DZ38" s="1">
        <v>2</v>
      </c>
      <c r="EB38" s="1">
        <v>3</v>
      </c>
      <c r="EC38" s="1">
        <v>4</v>
      </c>
      <c r="EF38" s="1">
        <v>2</v>
      </c>
      <c r="EG38" s="1">
        <v>4</v>
      </c>
    </row>
    <row r="39" spans="1:188" x14ac:dyDescent="0.2">
      <c r="A39" s="77">
        <v>7037</v>
      </c>
      <c r="B39" s="1" t="str">
        <f>VLOOKUP(A39,Suministros!$A:$B,2,0)</f>
        <v>Aislador polietileno tipo pin ANSI 55-6, 34.5 kV</v>
      </c>
      <c r="C39" s="5" t="str">
        <f>""&amp;VLOOKUP(A39,Suministros!$A:$C,3,0)</f>
        <v>und</v>
      </c>
      <c r="AZ39" s="1">
        <v>3</v>
      </c>
      <c r="BD39" s="1">
        <v>6</v>
      </c>
      <c r="BI39" s="1">
        <v>1</v>
      </c>
      <c r="BK39" s="1">
        <v>3</v>
      </c>
      <c r="BM39" s="1">
        <v>6</v>
      </c>
      <c r="BQ39" s="1">
        <v>1</v>
      </c>
      <c r="BU39" s="1">
        <v>3</v>
      </c>
      <c r="BW39" s="1">
        <v>3</v>
      </c>
      <c r="BY39" s="1">
        <v>6</v>
      </c>
      <c r="CA39" s="1">
        <v>6</v>
      </c>
      <c r="CG39" s="1">
        <v>6</v>
      </c>
      <c r="CI39" s="1">
        <v>6</v>
      </c>
      <c r="CK39" s="1">
        <v>12</v>
      </c>
      <c r="CM39" s="1">
        <v>12</v>
      </c>
      <c r="DA39" s="1">
        <v>1</v>
      </c>
      <c r="DC39" s="1">
        <v>1</v>
      </c>
      <c r="DE39" s="1">
        <v>1</v>
      </c>
      <c r="DK39" s="1">
        <v>3</v>
      </c>
      <c r="DQ39" s="1">
        <v>3</v>
      </c>
      <c r="DU39" s="1">
        <v>3</v>
      </c>
      <c r="DW39" s="1">
        <v>1</v>
      </c>
    </row>
    <row r="40" spans="1:188" x14ac:dyDescent="0.2">
      <c r="A40" s="77">
        <v>7038</v>
      </c>
      <c r="B40" s="1" t="str">
        <f>VLOOKUP(A40,Suministros!$A:$B,2,0)</f>
        <v>Espigo para aislador pin polimérico, 13.2 kV</v>
      </c>
      <c r="C40" s="5" t="str">
        <f>""&amp;VLOOKUP(A40,Suministros!$A:$C,3,0)</f>
        <v>und</v>
      </c>
      <c r="AY40" s="1">
        <v>3</v>
      </c>
      <c r="BC40" s="1">
        <v>6</v>
      </c>
      <c r="BH40" s="1">
        <v>1</v>
      </c>
      <c r="BL40" s="1">
        <v>6</v>
      </c>
      <c r="BP40" s="1">
        <v>1</v>
      </c>
      <c r="BT40" s="1">
        <v>3</v>
      </c>
      <c r="BV40" s="1">
        <v>3</v>
      </c>
      <c r="BX40" s="1">
        <v>6</v>
      </c>
      <c r="BZ40" s="1">
        <v>6</v>
      </c>
      <c r="CF40" s="1">
        <v>6</v>
      </c>
      <c r="CH40" s="1">
        <v>6</v>
      </c>
      <c r="CZ40" s="1">
        <v>1</v>
      </c>
      <c r="DB40" s="1">
        <v>1</v>
      </c>
      <c r="DD40" s="1">
        <v>1</v>
      </c>
      <c r="DJ40" s="1">
        <v>3</v>
      </c>
      <c r="DP40" s="1">
        <v>3</v>
      </c>
      <c r="DT40" s="1">
        <v>3</v>
      </c>
      <c r="DV40" s="1">
        <v>1</v>
      </c>
      <c r="DZ40" s="1">
        <v>2</v>
      </c>
      <c r="EC40" s="1">
        <v>4</v>
      </c>
      <c r="EF40" s="1">
        <v>2</v>
      </c>
      <c r="EG40" s="1">
        <v>4</v>
      </c>
    </row>
    <row r="41" spans="1:188" x14ac:dyDescent="0.2">
      <c r="A41" s="77">
        <v>7039</v>
      </c>
      <c r="B41" s="1" t="str">
        <f>VLOOKUP(A41,Suministros!$A:$B,2,0)</f>
        <v>Espigo para aislador pin polimérico, 34.5 kV</v>
      </c>
      <c r="C41" s="5" t="str">
        <f>""&amp;VLOOKUP(A41,Suministros!$A:$C,3,0)</f>
        <v>und</v>
      </c>
      <c r="AZ41" s="1">
        <v>3</v>
      </c>
      <c r="BD41" s="1">
        <v>6</v>
      </c>
      <c r="BI41" s="1">
        <v>1</v>
      </c>
      <c r="BM41" s="1">
        <v>6</v>
      </c>
      <c r="BQ41" s="1">
        <v>1</v>
      </c>
      <c r="BU41" s="1">
        <v>3</v>
      </c>
      <c r="BW41" s="1">
        <v>3</v>
      </c>
      <c r="BY41" s="1">
        <v>6</v>
      </c>
      <c r="CA41" s="1">
        <v>6</v>
      </c>
      <c r="CG41" s="1">
        <v>6</v>
      </c>
      <c r="CI41" s="1">
        <v>6</v>
      </c>
      <c r="CJ41" s="1">
        <v>12</v>
      </c>
      <c r="CL41">
        <v>12</v>
      </c>
      <c r="DA41" s="1">
        <v>1</v>
      </c>
      <c r="DC41" s="1">
        <v>1</v>
      </c>
      <c r="DE41" s="1">
        <v>1</v>
      </c>
      <c r="DK41" s="1">
        <v>3</v>
      </c>
      <c r="DQ41" s="1">
        <v>3</v>
      </c>
      <c r="DU41" s="1">
        <v>3</v>
      </c>
      <c r="DW41" s="1">
        <v>1</v>
      </c>
    </row>
    <row r="42" spans="1:188" x14ac:dyDescent="0.2">
      <c r="A42" s="77">
        <v>7040</v>
      </c>
      <c r="B42" s="1" t="str">
        <f>VLOOKUP(A42,Suministros!$A:$B,2,0)</f>
        <v>Conexión estribo a cable semiaislado con conector DBH y reposición de aislamiento del cable semiaislado</v>
      </c>
      <c r="C42" s="5" t="str">
        <f>""&amp;VLOOKUP(A42,Suministros!$A:$C,3,0)</f>
        <v>und</v>
      </c>
      <c r="BE42" s="1">
        <v>3</v>
      </c>
      <c r="BF42" s="1">
        <v>3</v>
      </c>
      <c r="BN42" s="1">
        <v>3</v>
      </c>
      <c r="BO42" s="1">
        <v>3</v>
      </c>
      <c r="CB42" s="1">
        <v>3</v>
      </c>
      <c r="CC42" s="1">
        <v>3</v>
      </c>
      <c r="CK42" s="1">
        <v>12</v>
      </c>
      <c r="CM42" s="1">
        <v>12</v>
      </c>
      <c r="CN42" s="1">
        <v>6</v>
      </c>
      <c r="CO42" s="1">
        <v>6</v>
      </c>
      <c r="CP42" s="1">
        <v>6</v>
      </c>
      <c r="CQ42" s="1">
        <v>6</v>
      </c>
      <c r="CV42" s="1">
        <v>3</v>
      </c>
      <c r="CW42" s="1">
        <v>3</v>
      </c>
      <c r="CX42" s="1">
        <v>3</v>
      </c>
      <c r="CY42" s="1">
        <v>3</v>
      </c>
      <c r="DH42" s="1">
        <v>3</v>
      </c>
      <c r="DI42" s="1">
        <v>3</v>
      </c>
      <c r="DL42" s="1">
        <v>3</v>
      </c>
      <c r="DM42" s="1">
        <v>3</v>
      </c>
      <c r="DP42" s="1">
        <v>3</v>
      </c>
      <c r="DQ42" s="1">
        <v>3</v>
      </c>
      <c r="DR42" s="1">
        <v>3</v>
      </c>
      <c r="DS42" s="1">
        <v>3</v>
      </c>
      <c r="EA42" s="1">
        <v>2</v>
      </c>
      <c r="ED42" s="1">
        <v>2</v>
      </c>
    </row>
    <row r="43" spans="1:188" x14ac:dyDescent="0.2">
      <c r="A43" s="77">
        <v>7041</v>
      </c>
      <c r="B43" s="1" t="str">
        <f>VLOOKUP(A43,Suministros!$A:$B,2,0)</f>
        <v>Empalme cable semiaislado con conector DBH y reposición de aislamiento del cable semiaislado</v>
      </c>
      <c r="C43" s="5" t="str">
        <f>""&amp;VLOOKUP(A43,Suministros!$A:$C,3,0)</f>
        <v>und</v>
      </c>
      <c r="BE43" s="1">
        <v>3</v>
      </c>
      <c r="BF43" s="1">
        <v>3</v>
      </c>
      <c r="BN43" s="1">
        <v>3</v>
      </c>
      <c r="BO43" s="1">
        <v>3</v>
      </c>
      <c r="CB43" s="1">
        <v>3</v>
      </c>
      <c r="CC43" s="1">
        <v>3</v>
      </c>
      <c r="CN43" s="1">
        <v>6</v>
      </c>
      <c r="CO43" s="1">
        <v>6</v>
      </c>
      <c r="CP43" s="1">
        <v>6</v>
      </c>
      <c r="CQ43" s="1">
        <v>6</v>
      </c>
      <c r="CV43" s="1">
        <v>3</v>
      </c>
      <c r="CW43" s="1">
        <v>3</v>
      </c>
      <c r="CX43" s="1">
        <v>3</v>
      </c>
      <c r="CY43" s="1">
        <v>3</v>
      </c>
      <c r="DD43" s="1">
        <v>3</v>
      </c>
      <c r="DE43" s="1">
        <v>3</v>
      </c>
      <c r="DH43" s="1">
        <v>3</v>
      </c>
      <c r="DI43" s="1">
        <v>3</v>
      </c>
      <c r="DN43" s="1">
        <v>6</v>
      </c>
      <c r="DO43" s="1">
        <v>6</v>
      </c>
      <c r="DP43" s="1">
        <v>6</v>
      </c>
      <c r="DQ43" s="1">
        <v>6</v>
      </c>
      <c r="DR43" s="1">
        <v>6</v>
      </c>
      <c r="DS43" s="1">
        <v>6</v>
      </c>
      <c r="DT43" s="1">
        <v>3</v>
      </c>
      <c r="DU43" s="1">
        <v>3</v>
      </c>
      <c r="DX43" s="1">
        <v>6</v>
      </c>
      <c r="DY43" s="1">
        <v>6</v>
      </c>
      <c r="EA43" s="1">
        <v>2</v>
      </c>
      <c r="ED43" s="1">
        <v>2</v>
      </c>
      <c r="GE43" s="1">
        <v>6</v>
      </c>
      <c r="GF43" s="1">
        <v>6</v>
      </c>
    </row>
    <row r="44" spans="1:188" x14ac:dyDescent="0.2">
      <c r="A44" s="77">
        <v>7042</v>
      </c>
      <c r="B44" s="1" t="str">
        <f>VLOOKUP(A44,Suministros!$A:$B,2,0)</f>
        <v>Estribo para soporte tangencial</v>
      </c>
      <c r="C44" s="5" t="str">
        <f>""&amp;VLOOKUP(A44,Suministros!$A:$C,3,0)</f>
        <v>und</v>
      </c>
      <c r="BR44" s="1">
        <v>1</v>
      </c>
      <c r="BS44" s="1">
        <v>1</v>
      </c>
      <c r="CD44" s="1">
        <v>2</v>
      </c>
      <c r="CE44" s="1">
        <v>2</v>
      </c>
    </row>
    <row r="45" spans="1:188" x14ac:dyDescent="0.2">
      <c r="A45" s="77">
        <v>7043</v>
      </c>
      <c r="B45" s="1" t="str">
        <f>VLOOKUP(A45,Suministros!$A:$B,2,0)</f>
        <v>Soporte en ángulo tipo "C" para red semiaislada compacta, 15 kV</v>
      </c>
      <c r="C45" s="5" t="str">
        <f>""&amp;VLOOKUP(A45,Suministros!$A:$C,3,0)</f>
        <v>und</v>
      </c>
      <c r="BT45" s="1">
        <v>1</v>
      </c>
      <c r="BX45" s="1">
        <v>1</v>
      </c>
      <c r="CB45" s="1">
        <v>1</v>
      </c>
      <c r="CF45" s="1">
        <v>2</v>
      </c>
      <c r="CJ45" s="1">
        <v>2</v>
      </c>
      <c r="CL45" s="1">
        <v>2</v>
      </c>
      <c r="CN45" s="1">
        <v>2</v>
      </c>
      <c r="CP45" s="1">
        <v>2</v>
      </c>
      <c r="CR45" s="1">
        <v>2</v>
      </c>
      <c r="CT45" s="1">
        <v>2</v>
      </c>
      <c r="DP45" s="1">
        <v>1</v>
      </c>
      <c r="DQ45" s="1">
        <v>1</v>
      </c>
      <c r="DT45" s="1">
        <v>1</v>
      </c>
    </row>
    <row r="46" spans="1:188" x14ac:dyDescent="0.2">
      <c r="A46" s="77">
        <v>7044</v>
      </c>
      <c r="B46" s="1" t="str">
        <f>VLOOKUP(A46,Suministros!$A:$B,2,0)</f>
        <v>Soporte en ángulo tipo "C" para red semiaislada compacta, 34.5 kV</v>
      </c>
      <c r="C46" s="5" t="str">
        <f>""&amp;VLOOKUP(A46,Suministros!$A:$C,3,0)</f>
        <v>und</v>
      </c>
      <c r="BU46" s="1">
        <v>1</v>
      </c>
      <c r="BY46" s="1">
        <v>1</v>
      </c>
      <c r="CC46" s="1">
        <v>1</v>
      </c>
      <c r="CG46" s="1">
        <v>2</v>
      </c>
      <c r="CK46" s="1">
        <v>2</v>
      </c>
      <c r="CM46" s="1">
        <v>2</v>
      </c>
      <c r="CO46" s="1">
        <v>2</v>
      </c>
      <c r="CQ46" s="1">
        <v>2</v>
      </c>
      <c r="CS46" s="1">
        <v>2</v>
      </c>
      <c r="CU46" s="1">
        <v>2</v>
      </c>
      <c r="DP46" s="1">
        <v>1</v>
      </c>
      <c r="DQ46" s="1">
        <v>1</v>
      </c>
      <c r="DU46" s="1">
        <v>1</v>
      </c>
    </row>
    <row r="47" spans="1:188" x14ac:dyDescent="0.2">
      <c r="A47" s="77">
        <v>7045</v>
      </c>
      <c r="B47" s="1" t="str">
        <f>VLOOKUP(A47,Suministros!$A:$B,2,0)</f>
        <v>Grapa mordaza para soporte tangencial</v>
      </c>
      <c r="C47" s="5" t="str">
        <f>""&amp;VLOOKUP(A47,Suministros!$A:$C,3,0)</f>
        <v>und</v>
      </c>
      <c r="BV47" s="1">
        <v>1</v>
      </c>
      <c r="BW47" s="1">
        <v>1</v>
      </c>
      <c r="CH47" s="1">
        <v>2</v>
      </c>
      <c r="CI47" s="1">
        <v>2</v>
      </c>
    </row>
    <row r="48" spans="1:188" x14ac:dyDescent="0.2">
      <c r="A48" s="77">
        <v>7046</v>
      </c>
      <c r="B48" s="1" t="str">
        <f>VLOOKUP(A48,Suministros!$A:$B,2,0)</f>
        <v>Soporte para dos aisladores estructura en ángulo red semiaislada compacta</v>
      </c>
      <c r="C48" s="5" t="str">
        <f>""&amp;VLOOKUP(A48,Suministros!$A:$C,3,0)</f>
        <v>und</v>
      </c>
      <c r="BX48" s="1">
        <v>3</v>
      </c>
      <c r="BY48" s="1">
        <v>3</v>
      </c>
      <c r="BZ48" s="1">
        <v>3</v>
      </c>
      <c r="CA48" s="1">
        <v>3</v>
      </c>
      <c r="CJ48" s="1">
        <v>6</v>
      </c>
      <c r="CK48" s="1">
        <v>6</v>
      </c>
      <c r="CL48" s="1">
        <v>6</v>
      </c>
      <c r="CM48">
        <v>6</v>
      </c>
      <c r="CN48" s="1">
        <v>6</v>
      </c>
      <c r="CO48" s="1">
        <v>6</v>
      </c>
      <c r="CP48" s="1">
        <v>6</v>
      </c>
      <c r="CQ48" s="1">
        <v>6</v>
      </c>
      <c r="CR48" s="1">
        <v>6</v>
      </c>
      <c r="CS48" s="1">
        <v>6</v>
      </c>
      <c r="CT48" s="1">
        <v>6</v>
      </c>
      <c r="CU48" s="1">
        <v>6</v>
      </c>
      <c r="DT48" s="1">
        <v>2</v>
      </c>
      <c r="DU48" s="1">
        <v>2</v>
      </c>
    </row>
    <row r="49" spans="1:188" x14ac:dyDescent="0.2">
      <c r="A49" s="77">
        <v>7047</v>
      </c>
      <c r="B49" s="1" t="str">
        <f>VLOOKUP(A49,Suministros!$A:$B,2,0)</f>
        <v>Soporte auxiliar para herraje terminal en C, red compacta</v>
      </c>
      <c r="C49" s="5" t="str">
        <f>""&amp;VLOOKUP(A49,Suministros!$A:$C,3,0)</f>
        <v>und</v>
      </c>
      <c r="CB49" s="1">
        <v>1</v>
      </c>
      <c r="CC49" s="1">
        <v>1</v>
      </c>
      <c r="DH49" s="1">
        <v>2</v>
      </c>
      <c r="DI49" s="1">
        <v>2</v>
      </c>
      <c r="DJ49" s="1">
        <v>2</v>
      </c>
      <c r="DK49" s="1">
        <v>2</v>
      </c>
      <c r="DP49" s="1">
        <v>1</v>
      </c>
      <c r="DQ49" s="1">
        <v>1</v>
      </c>
    </row>
    <row r="50" spans="1:188" x14ac:dyDescent="0.2">
      <c r="A50" s="64" t="s">
        <v>54</v>
      </c>
      <c r="B50" s="17" t="str">
        <f>VLOOKUP(A50,Suministros!$A:$B,2,0)</f>
        <v>AISLADORES DE SUSPENSIÓN Y ACCESORIOS</v>
      </c>
      <c r="C50" s="5" t="str">
        <f>""&amp;VLOOKUP(A50,Suministros!$A:$C,3,0)</f>
        <v/>
      </c>
    </row>
    <row r="51" spans="1:188" x14ac:dyDescent="0.2">
      <c r="A51" s="77">
        <v>8008</v>
      </c>
      <c r="B51" s="1" t="str">
        <f>VLOOKUP(A51,Suministros!$A:$B,2,0)</f>
        <v>Aislador composite tipo suspensión 13.2 kV ANSI DS-15 70 kN</v>
      </c>
      <c r="C51" s="5" t="str">
        <f>""&amp;VLOOKUP(A51,Suministros!$A:$C,3,0)</f>
        <v>und</v>
      </c>
      <c r="G51" s="1">
        <v>3</v>
      </c>
      <c r="H51" s="1">
        <v>2</v>
      </c>
      <c r="P51" s="1">
        <v>3</v>
      </c>
      <c r="Q51" s="1">
        <v>2</v>
      </c>
      <c r="R51" s="1">
        <v>6</v>
      </c>
      <c r="S51" s="1">
        <v>4</v>
      </c>
      <c r="X51" s="1">
        <v>3</v>
      </c>
      <c r="Y51" s="1">
        <v>2</v>
      </c>
      <c r="Z51" s="1">
        <v>6</v>
      </c>
      <c r="AA51" s="1">
        <v>4</v>
      </c>
      <c r="AB51" s="1">
        <v>6</v>
      </c>
      <c r="AC51" s="1">
        <v>4</v>
      </c>
      <c r="AE51" s="1">
        <v>6</v>
      </c>
      <c r="AF51" s="1">
        <v>4</v>
      </c>
      <c r="AI51" s="1">
        <v>3</v>
      </c>
      <c r="AJ51" s="1">
        <v>2</v>
      </c>
      <c r="AK51" s="1">
        <v>3</v>
      </c>
      <c r="AL51" s="1">
        <v>2</v>
      </c>
      <c r="AM51" s="1">
        <v>3</v>
      </c>
      <c r="AN51" s="1">
        <v>2</v>
      </c>
      <c r="AV51" s="1">
        <v>6</v>
      </c>
      <c r="AW51" s="1">
        <v>4</v>
      </c>
      <c r="BE51" s="1">
        <v>3</v>
      </c>
      <c r="BG51" s="1">
        <v>4</v>
      </c>
      <c r="BH51" s="1">
        <v>6</v>
      </c>
      <c r="BN51" s="1">
        <v>3</v>
      </c>
      <c r="BP51" s="1">
        <v>6</v>
      </c>
      <c r="CB51" s="1">
        <v>3</v>
      </c>
      <c r="CN51" s="1">
        <v>6</v>
      </c>
      <c r="CP51" s="1">
        <v>6</v>
      </c>
      <c r="CR51" s="1">
        <v>12</v>
      </c>
      <c r="CT51" s="1">
        <v>12</v>
      </c>
      <c r="CV51" s="1">
        <v>3</v>
      </c>
      <c r="CX51" s="1">
        <v>3</v>
      </c>
      <c r="CZ51" s="1">
        <v>6</v>
      </c>
      <c r="DB51" s="1">
        <v>6</v>
      </c>
      <c r="DD51" s="1">
        <v>3</v>
      </c>
      <c r="DH51" s="1">
        <v>3</v>
      </c>
      <c r="DJ51" s="1">
        <v>3</v>
      </c>
      <c r="DL51" s="1">
        <v>3</v>
      </c>
      <c r="DP51" s="1">
        <v>3</v>
      </c>
      <c r="DR51" s="1">
        <v>3</v>
      </c>
      <c r="DX51" s="1">
        <v>6</v>
      </c>
      <c r="EA51" s="1">
        <v>2</v>
      </c>
      <c r="ED51" s="1">
        <v>2</v>
      </c>
      <c r="EE51" s="1">
        <v>4</v>
      </c>
      <c r="EH51" s="1">
        <v>3</v>
      </c>
      <c r="EJ51" s="1">
        <v>3</v>
      </c>
      <c r="EN51" s="1">
        <v>3</v>
      </c>
      <c r="EP51" s="1">
        <v>6</v>
      </c>
      <c r="ET51" s="1">
        <v>3</v>
      </c>
      <c r="EX51" s="1">
        <v>3</v>
      </c>
      <c r="EZ51" s="1">
        <v>6</v>
      </c>
      <c r="FB51" s="1">
        <v>3</v>
      </c>
      <c r="FD51" s="1">
        <v>6</v>
      </c>
      <c r="FL51" s="1">
        <v>6</v>
      </c>
      <c r="FO51" s="1">
        <v>4</v>
      </c>
      <c r="FP51" s="1">
        <v>6</v>
      </c>
      <c r="FR51" s="1">
        <v>4</v>
      </c>
      <c r="FS51" s="1">
        <v>3</v>
      </c>
      <c r="FU51" s="1">
        <v>2</v>
      </c>
      <c r="FV51" s="1">
        <v>3</v>
      </c>
      <c r="FX51" s="1">
        <v>2</v>
      </c>
      <c r="FY51">
        <v>6</v>
      </c>
      <c r="GA51">
        <v>6</v>
      </c>
      <c r="GC51">
        <v>6</v>
      </c>
      <c r="GE51" s="1">
        <v>6</v>
      </c>
    </row>
    <row r="52" spans="1:188" x14ac:dyDescent="0.2">
      <c r="A52" s="77">
        <v>8009</v>
      </c>
      <c r="B52" s="1" t="str">
        <f>VLOOKUP(A52,Suministros!$A:$B,2,0)</f>
        <v>Aislador composite tipo suspensión 34.5 kV ANSI DS-35 70 kN</v>
      </c>
      <c r="C52" s="5" t="str">
        <f>""&amp;VLOOKUP(A52,Suministros!$A:$C,3,0)</f>
        <v>und</v>
      </c>
      <c r="I52" s="1">
        <v>3</v>
      </c>
      <c r="AD52" s="1">
        <v>6</v>
      </c>
      <c r="AG52" s="1">
        <v>6</v>
      </c>
      <c r="AH52" s="1">
        <v>3</v>
      </c>
      <c r="AO52" s="1">
        <v>3</v>
      </c>
      <c r="AX52" s="1">
        <v>6</v>
      </c>
      <c r="BF52" s="1">
        <v>3</v>
      </c>
      <c r="BI52" s="1">
        <v>6</v>
      </c>
      <c r="BO52" s="1">
        <v>3</v>
      </c>
      <c r="BQ52" s="1">
        <v>6</v>
      </c>
      <c r="CC52" s="1">
        <v>3</v>
      </c>
      <c r="CO52" s="1">
        <v>6</v>
      </c>
      <c r="CQ52" s="1">
        <v>6</v>
      </c>
      <c r="CS52" s="1">
        <v>12</v>
      </c>
      <c r="CU52" s="1">
        <v>12</v>
      </c>
      <c r="CW52" s="1">
        <v>3</v>
      </c>
      <c r="CY52" s="1">
        <v>3</v>
      </c>
      <c r="DA52" s="1">
        <v>6</v>
      </c>
      <c r="DC52" s="1">
        <v>6</v>
      </c>
      <c r="DE52" s="1">
        <v>3</v>
      </c>
      <c r="DI52" s="1">
        <v>3</v>
      </c>
      <c r="DK52" s="1">
        <v>3</v>
      </c>
      <c r="DM52" s="1">
        <v>3</v>
      </c>
      <c r="DQ52" s="1">
        <v>3</v>
      </c>
      <c r="DS52" s="1">
        <v>3</v>
      </c>
      <c r="DY52" s="1">
        <v>6</v>
      </c>
      <c r="EI52" s="1">
        <v>3</v>
      </c>
      <c r="EK52" s="1">
        <v>3</v>
      </c>
      <c r="EO52" s="1">
        <v>3</v>
      </c>
      <c r="EQ52" s="1">
        <v>6</v>
      </c>
      <c r="EU52" s="1">
        <v>3</v>
      </c>
      <c r="EY52" s="1">
        <v>3</v>
      </c>
      <c r="FA52" s="1">
        <v>6</v>
      </c>
      <c r="FC52" s="1">
        <v>3</v>
      </c>
      <c r="FE52" s="1">
        <v>6</v>
      </c>
      <c r="FM52" s="1">
        <v>6</v>
      </c>
      <c r="FQ52" s="1">
        <v>6</v>
      </c>
      <c r="FT52" s="1">
        <v>3</v>
      </c>
      <c r="FW52" s="1">
        <v>3</v>
      </c>
      <c r="FZ52" s="1">
        <v>6</v>
      </c>
      <c r="GB52" s="1">
        <v>6</v>
      </c>
      <c r="GD52" s="1">
        <v>6</v>
      </c>
      <c r="GF52" s="1">
        <v>6</v>
      </c>
    </row>
    <row r="53" spans="1:188" x14ac:dyDescent="0.2">
      <c r="A53" s="77">
        <v>8010</v>
      </c>
      <c r="B53" s="1" t="str">
        <f>VLOOKUP(A53,Suministros!$A:$B,2,0)</f>
        <v>Tornillo armazón doble (espárrago) de Ø15,9 mm (5/8") y longitud deacuerdo a norma RA05A</v>
      </c>
      <c r="C53" s="5" t="str">
        <f>""&amp;VLOOKUP(A53,Suministros!$A:$C,3,0)</f>
        <v>und</v>
      </c>
      <c r="G53" s="1">
        <v>2</v>
      </c>
      <c r="H53" s="1">
        <v>2</v>
      </c>
      <c r="I53" s="1">
        <v>2</v>
      </c>
      <c r="M53" s="1">
        <v>2</v>
      </c>
      <c r="N53" s="1">
        <v>2</v>
      </c>
      <c r="O53" s="1">
        <v>2</v>
      </c>
      <c r="P53" s="1">
        <v>2</v>
      </c>
      <c r="Q53" s="1">
        <v>2</v>
      </c>
      <c r="R53" s="1">
        <v>2</v>
      </c>
      <c r="S53" s="1">
        <v>2</v>
      </c>
      <c r="V53" s="1">
        <v>3</v>
      </c>
      <c r="W53" s="1">
        <v>3</v>
      </c>
      <c r="X53" s="1">
        <v>3</v>
      </c>
      <c r="Y53" s="1">
        <v>3</v>
      </c>
      <c r="Z53" s="1">
        <v>3</v>
      </c>
      <c r="AA53" s="1">
        <v>3</v>
      </c>
      <c r="AB53" s="1">
        <v>2</v>
      </c>
      <c r="AC53" s="1">
        <v>2</v>
      </c>
      <c r="AD53" s="1">
        <v>2</v>
      </c>
      <c r="AE53" s="1">
        <v>4</v>
      </c>
      <c r="AF53" s="1">
        <v>4</v>
      </c>
      <c r="AG53" s="1">
        <v>4</v>
      </c>
      <c r="AH53" s="1">
        <v>2</v>
      </c>
      <c r="AI53" s="1">
        <v>2</v>
      </c>
      <c r="AJ53" s="1">
        <v>2</v>
      </c>
      <c r="AK53" s="1">
        <v>2</v>
      </c>
      <c r="AL53" s="1">
        <v>2</v>
      </c>
      <c r="AM53" s="1">
        <v>3</v>
      </c>
      <c r="AN53" s="1">
        <v>3</v>
      </c>
      <c r="AO53" s="1">
        <v>3</v>
      </c>
      <c r="AS53" s="1">
        <v>3</v>
      </c>
      <c r="AT53" s="1">
        <v>3</v>
      </c>
      <c r="AU53" s="1">
        <v>3</v>
      </c>
      <c r="AV53" s="1">
        <v>3</v>
      </c>
      <c r="AW53" s="1">
        <v>3</v>
      </c>
      <c r="AX53" s="1">
        <v>3</v>
      </c>
      <c r="BC53" s="1">
        <v>2</v>
      </c>
      <c r="BD53" s="1">
        <v>2</v>
      </c>
      <c r="BE53" s="1">
        <v>2</v>
      </c>
      <c r="BF53" s="1">
        <v>2</v>
      </c>
      <c r="BG53" s="1">
        <v>2</v>
      </c>
      <c r="BH53" s="1">
        <v>2</v>
      </c>
      <c r="BI53" s="1">
        <v>2</v>
      </c>
      <c r="BL53" s="1">
        <v>2</v>
      </c>
      <c r="BM53" s="1">
        <v>2</v>
      </c>
      <c r="BN53" s="1">
        <v>2</v>
      </c>
      <c r="BO53" s="1">
        <v>2</v>
      </c>
      <c r="BP53" s="1">
        <v>2</v>
      </c>
      <c r="BQ53" s="1">
        <v>2</v>
      </c>
      <c r="CJ53" s="1">
        <v>2</v>
      </c>
      <c r="CK53" s="1">
        <v>2</v>
      </c>
      <c r="CL53" s="1">
        <v>2</v>
      </c>
      <c r="CM53">
        <v>2</v>
      </c>
      <c r="CN53" s="1">
        <v>2</v>
      </c>
      <c r="CO53" s="1">
        <v>2</v>
      </c>
      <c r="CP53" s="1">
        <v>2</v>
      </c>
      <c r="CQ53" s="1">
        <v>2</v>
      </c>
      <c r="CR53" s="1">
        <v>2</v>
      </c>
      <c r="CS53" s="1">
        <v>2</v>
      </c>
      <c r="CT53" s="1">
        <v>2</v>
      </c>
      <c r="CU53" s="1">
        <v>2</v>
      </c>
      <c r="CV53" s="1">
        <v>2</v>
      </c>
      <c r="CW53" s="1">
        <v>2</v>
      </c>
      <c r="CX53" s="1">
        <v>2</v>
      </c>
      <c r="CY53" s="1">
        <v>2</v>
      </c>
      <c r="CZ53" s="1">
        <v>2</v>
      </c>
      <c r="DA53" s="1">
        <v>2</v>
      </c>
      <c r="DB53" s="1">
        <v>2</v>
      </c>
      <c r="DC53" s="1">
        <v>2</v>
      </c>
      <c r="DH53" s="1">
        <v>5</v>
      </c>
      <c r="DI53" s="1">
        <v>5</v>
      </c>
      <c r="DJ53" s="1">
        <v>5</v>
      </c>
      <c r="DK53" s="1">
        <v>5</v>
      </c>
      <c r="DL53" s="1">
        <v>6</v>
      </c>
      <c r="DM53" s="1">
        <v>6</v>
      </c>
      <c r="DX53" s="1">
        <v>8</v>
      </c>
      <c r="DY53" s="1">
        <v>8</v>
      </c>
      <c r="EA53" s="1">
        <v>2</v>
      </c>
      <c r="EC53" s="1">
        <v>2</v>
      </c>
      <c r="ED53" s="1">
        <v>2</v>
      </c>
      <c r="EE53" s="1">
        <v>2</v>
      </c>
      <c r="EG53" s="1">
        <v>2</v>
      </c>
      <c r="EL53" s="1">
        <v>3</v>
      </c>
      <c r="EM53" s="1">
        <v>3</v>
      </c>
      <c r="EN53" s="1">
        <v>3</v>
      </c>
      <c r="EO53" s="1">
        <v>3</v>
      </c>
      <c r="EP53" s="1">
        <v>3</v>
      </c>
      <c r="EQ53" s="1">
        <v>3</v>
      </c>
      <c r="EV53" s="1">
        <v>4</v>
      </c>
      <c r="EW53" s="1">
        <v>4</v>
      </c>
      <c r="EX53" s="1">
        <v>4</v>
      </c>
      <c r="EY53" s="1">
        <v>4</v>
      </c>
      <c r="EZ53" s="1">
        <v>4</v>
      </c>
      <c r="FA53" s="1">
        <v>4</v>
      </c>
      <c r="FB53" s="1">
        <v>2</v>
      </c>
      <c r="FC53" s="1">
        <v>2</v>
      </c>
      <c r="FD53" s="1">
        <v>2</v>
      </c>
      <c r="FE53" s="1">
        <v>2</v>
      </c>
      <c r="FF53" s="1">
        <v>2</v>
      </c>
      <c r="FG53" s="1">
        <v>2</v>
      </c>
      <c r="FY53" s="1">
        <v>8</v>
      </c>
      <c r="FZ53" s="1">
        <v>8</v>
      </c>
      <c r="GA53" s="1">
        <v>12</v>
      </c>
      <c r="GB53">
        <v>12</v>
      </c>
      <c r="GC53">
        <v>6</v>
      </c>
      <c r="GD53">
        <v>6</v>
      </c>
      <c r="GE53" s="1">
        <v>8</v>
      </c>
      <c r="GF53" s="1">
        <v>8</v>
      </c>
    </row>
    <row r="54" spans="1:188" x14ac:dyDescent="0.2">
      <c r="A54" s="77">
        <v>8011</v>
      </c>
      <c r="B54" s="1" t="str">
        <f>VLOOKUP(A54,Suministros!$A:$B,2,0)</f>
        <v>Grillete de A°G° Largo Recto Ø 16 mm (5/8"), 11.300 kg</v>
      </c>
      <c r="C54" s="5" t="str">
        <f>""&amp;VLOOKUP(A54,Suministros!$A:$C,3,0)</f>
        <v>und</v>
      </c>
      <c r="G54" s="1">
        <v>3</v>
      </c>
      <c r="H54" s="1">
        <v>2</v>
      </c>
      <c r="I54" s="1">
        <v>2</v>
      </c>
      <c r="P54" s="1">
        <v>3</v>
      </c>
      <c r="Q54" s="1">
        <v>2</v>
      </c>
      <c r="R54" s="1">
        <v>4</v>
      </c>
      <c r="S54" s="1">
        <v>4</v>
      </c>
      <c r="X54" s="1">
        <v>3</v>
      </c>
      <c r="Y54" s="1">
        <v>2</v>
      </c>
      <c r="Z54" s="1">
        <v>6</v>
      </c>
      <c r="AA54" s="1">
        <v>4</v>
      </c>
      <c r="AB54" s="1">
        <v>4</v>
      </c>
      <c r="AC54" s="1">
        <v>4</v>
      </c>
      <c r="AD54" s="1">
        <v>4</v>
      </c>
      <c r="AE54" s="1">
        <v>4</v>
      </c>
      <c r="AF54" s="1">
        <v>4</v>
      </c>
      <c r="AG54" s="1">
        <v>4</v>
      </c>
      <c r="AH54" s="1">
        <v>2</v>
      </c>
      <c r="AI54" s="1">
        <v>3</v>
      </c>
      <c r="AJ54" s="1">
        <v>2</v>
      </c>
      <c r="AK54" s="1">
        <v>3</v>
      </c>
      <c r="AL54" s="1">
        <v>2</v>
      </c>
      <c r="AM54" s="1">
        <v>3</v>
      </c>
      <c r="AN54" s="1">
        <v>2</v>
      </c>
      <c r="AO54" s="1">
        <v>3</v>
      </c>
      <c r="AP54" s="1">
        <v>3</v>
      </c>
      <c r="AR54" s="1">
        <v>3</v>
      </c>
      <c r="AV54" s="1">
        <v>6</v>
      </c>
      <c r="AW54" s="1">
        <v>4</v>
      </c>
      <c r="AX54" s="1">
        <v>6</v>
      </c>
      <c r="BE54" s="1">
        <v>5</v>
      </c>
      <c r="BF54" s="1">
        <v>5</v>
      </c>
      <c r="BG54" s="1">
        <v>4</v>
      </c>
      <c r="BH54" s="1">
        <v>10</v>
      </c>
      <c r="BI54" s="1">
        <v>10</v>
      </c>
      <c r="BJ54" s="1">
        <v>2</v>
      </c>
      <c r="BK54">
        <v>2</v>
      </c>
      <c r="BL54">
        <v>2</v>
      </c>
      <c r="BM54">
        <v>2</v>
      </c>
      <c r="BN54" s="1">
        <v>5</v>
      </c>
      <c r="BO54" s="1">
        <v>5</v>
      </c>
      <c r="BP54" s="1">
        <v>10</v>
      </c>
      <c r="BQ54" s="1">
        <v>10</v>
      </c>
      <c r="BZ54" s="1">
        <v>1</v>
      </c>
      <c r="CA54" s="1">
        <v>1</v>
      </c>
      <c r="CB54" s="1">
        <v>3</v>
      </c>
      <c r="CC54" s="1">
        <v>3</v>
      </c>
      <c r="CJ54" s="1">
        <v>4</v>
      </c>
      <c r="CK54" s="1">
        <v>4</v>
      </c>
      <c r="CL54" s="1">
        <v>4</v>
      </c>
      <c r="CM54">
        <v>4</v>
      </c>
      <c r="CN54" s="1">
        <v>8</v>
      </c>
      <c r="CO54" s="1">
        <v>8</v>
      </c>
      <c r="CP54" s="1">
        <v>8</v>
      </c>
      <c r="CQ54" s="1">
        <v>8</v>
      </c>
      <c r="CR54" s="1">
        <v>16</v>
      </c>
      <c r="CS54" s="1">
        <v>16</v>
      </c>
      <c r="CT54" s="1">
        <v>16</v>
      </c>
      <c r="CU54" s="1">
        <v>16</v>
      </c>
      <c r="CV54" s="1">
        <v>2</v>
      </c>
      <c r="CW54" s="1">
        <v>2</v>
      </c>
      <c r="CX54" s="1">
        <v>2</v>
      </c>
      <c r="CY54" s="1">
        <v>2</v>
      </c>
      <c r="CZ54" s="1">
        <v>4</v>
      </c>
      <c r="DA54" s="1">
        <v>4</v>
      </c>
      <c r="DB54" s="1">
        <v>4</v>
      </c>
      <c r="DC54" s="1">
        <v>4</v>
      </c>
      <c r="DD54" s="1">
        <v>3</v>
      </c>
      <c r="DE54" s="1">
        <v>3</v>
      </c>
      <c r="DH54" s="1">
        <v>2</v>
      </c>
      <c r="DI54" s="1">
        <v>2</v>
      </c>
      <c r="DJ54" s="1">
        <v>4</v>
      </c>
      <c r="DK54" s="1">
        <v>4</v>
      </c>
      <c r="DL54" s="1">
        <v>2</v>
      </c>
      <c r="DM54" s="1">
        <v>2</v>
      </c>
      <c r="DP54" s="1">
        <v>3</v>
      </c>
      <c r="DQ54" s="1">
        <v>3</v>
      </c>
      <c r="DR54" s="1">
        <v>2</v>
      </c>
      <c r="DS54" s="1">
        <v>2</v>
      </c>
      <c r="DX54" s="1">
        <v>4</v>
      </c>
      <c r="DY54" s="1">
        <v>4</v>
      </c>
      <c r="EA54" s="1">
        <v>2</v>
      </c>
      <c r="ED54" s="1">
        <v>2</v>
      </c>
      <c r="EE54" s="1">
        <v>4</v>
      </c>
      <c r="EJ54" s="1">
        <v>3</v>
      </c>
      <c r="EK54" s="1">
        <v>3</v>
      </c>
      <c r="EN54" s="1">
        <v>3</v>
      </c>
      <c r="EO54" s="1">
        <v>3</v>
      </c>
      <c r="EP54" s="1">
        <v>6</v>
      </c>
      <c r="EQ54" s="1">
        <v>6</v>
      </c>
      <c r="ET54" s="1">
        <v>3</v>
      </c>
      <c r="EU54" s="1">
        <v>3</v>
      </c>
      <c r="EX54" s="1">
        <v>3</v>
      </c>
      <c r="EY54" s="1">
        <v>3</v>
      </c>
      <c r="EZ54" s="1">
        <v>6</v>
      </c>
      <c r="FA54" s="1">
        <v>6</v>
      </c>
      <c r="FB54" s="1">
        <v>3</v>
      </c>
      <c r="FC54" s="1">
        <v>3</v>
      </c>
      <c r="FD54" s="1">
        <v>6</v>
      </c>
      <c r="FE54" s="1">
        <v>6</v>
      </c>
      <c r="FY54" s="1">
        <v>4</v>
      </c>
      <c r="FZ54" s="1">
        <v>4</v>
      </c>
      <c r="GA54" s="1">
        <v>6</v>
      </c>
      <c r="GB54">
        <v>6</v>
      </c>
      <c r="GC54">
        <v>6</v>
      </c>
      <c r="GD54">
        <v>6</v>
      </c>
      <c r="GE54">
        <v>4</v>
      </c>
      <c r="GF54">
        <v>4</v>
      </c>
    </row>
    <row r="55" spans="1:188" x14ac:dyDescent="0.2">
      <c r="A55" s="77">
        <v>8012</v>
      </c>
      <c r="B55" s="1" t="str">
        <f>VLOOKUP(A55,Suministros!$A:$B,2,0)</f>
        <v>Pin para aislador Line Post 3/4" x 1" x 1 1/2"</v>
      </c>
      <c r="C55" s="5" t="str">
        <f>""&amp;VLOOKUP(A55,Suministros!$A:$C,3,0)</f>
        <v>und</v>
      </c>
      <c r="J55" s="1">
        <v>3</v>
      </c>
      <c r="K55" s="1">
        <v>2</v>
      </c>
      <c r="L55" s="1">
        <v>3</v>
      </c>
      <c r="M55" s="1">
        <v>6</v>
      </c>
      <c r="N55" s="1">
        <v>4</v>
      </c>
      <c r="O55" s="1">
        <v>6</v>
      </c>
      <c r="AQ55" s="1">
        <v>2</v>
      </c>
      <c r="AS55" s="1">
        <v>6</v>
      </c>
      <c r="AT55" s="1">
        <v>4</v>
      </c>
      <c r="AU55" s="1">
        <v>6</v>
      </c>
      <c r="AV55" s="1">
        <v>2</v>
      </c>
      <c r="AW55" s="1">
        <v>1</v>
      </c>
      <c r="AX55" s="1">
        <v>2</v>
      </c>
      <c r="EH55" s="1">
        <v>3</v>
      </c>
      <c r="EI55" s="1">
        <v>3</v>
      </c>
      <c r="EJ55" s="1">
        <v>3</v>
      </c>
      <c r="EK55" s="1">
        <v>3</v>
      </c>
      <c r="EL55" s="1">
        <v>6</v>
      </c>
      <c r="EM55" s="1">
        <v>6</v>
      </c>
      <c r="FD55" s="1">
        <v>1</v>
      </c>
      <c r="FE55" s="1">
        <v>1</v>
      </c>
    </row>
    <row r="56" spans="1:188" x14ac:dyDescent="0.2">
      <c r="A56" s="77">
        <v>8013</v>
      </c>
      <c r="B56" s="1" t="str">
        <f>VLOOKUP(A56,Suministros!$A:$B,2,0)</f>
        <v>Grapa de suspensión aluminio conductor AWG 1/0 (RAVEN)</v>
      </c>
      <c r="C56" s="5" t="str">
        <f>""&amp;VLOOKUP(A56,Suministros!$A:$C,3,0)</f>
        <v>und</v>
      </c>
      <c r="BJ56" s="1">
        <v>2</v>
      </c>
      <c r="BK56" s="1">
        <v>2</v>
      </c>
      <c r="BL56" s="1">
        <v>1</v>
      </c>
      <c r="BM56">
        <v>1</v>
      </c>
    </row>
    <row r="57" spans="1:188" x14ac:dyDescent="0.2">
      <c r="A57" s="77">
        <v>8014</v>
      </c>
      <c r="B57" s="1" t="str">
        <f>VLOOKUP(A57,Suministros!$A:$B,2,0)</f>
        <v>Grapa de suspensión para soporte de mensajero red compacta</v>
      </c>
      <c r="C57" s="5" t="str">
        <f>""&amp;VLOOKUP(A57,Suministros!$A:$C,3,0)</f>
        <v>und</v>
      </c>
      <c r="BT57" s="1">
        <v>1</v>
      </c>
      <c r="BU57" s="1">
        <v>1</v>
      </c>
      <c r="BX57" s="1">
        <v>1</v>
      </c>
      <c r="BY57" s="1">
        <v>1</v>
      </c>
      <c r="BZ57" s="1">
        <v>1</v>
      </c>
      <c r="CA57" s="1">
        <v>1</v>
      </c>
      <c r="CF57" s="1">
        <v>2</v>
      </c>
      <c r="CG57" s="1">
        <v>2</v>
      </c>
      <c r="DF57" s="1">
        <v>1</v>
      </c>
      <c r="DG57" s="1">
        <v>1</v>
      </c>
    </row>
    <row r="58" spans="1:188" x14ac:dyDescent="0.2">
      <c r="A58" s="248" t="s">
        <v>56</v>
      </c>
      <c r="B58" s="17" t="str">
        <f>VLOOKUP(A58,Suministros!$A:$B,2,0)</f>
        <v>ACCESORIOS PARA CONDUCTOR DE ALEACION ALUMINIO</v>
      </c>
      <c r="C58" s="5" t="str">
        <f>""&amp;VLOOKUP(A58,Suministros!$A:$C,3,0)</f>
        <v/>
      </c>
    </row>
    <row r="59" spans="1:188" x14ac:dyDescent="0.2">
      <c r="A59" s="77">
        <v>10037</v>
      </c>
      <c r="B59" s="1" t="str">
        <f>VLOOKUP(A59,Suministros!$A:$B,2,0)</f>
        <v>Retención Preformada Fin Line para Conductor Forrado de 123,3 MCM</v>
      </c>
      <c r="C59" s="5" t="str">
        <f>""&amp;VLOOKUP(A59,Suministros!$A:$C,3,0)</f>
        <v>und</v>
      </c>
      <c r="GE59" s="1">
        <v>6</v>
      </c>
      <c r="GF59" s="1">
        <v>6</v>
      </c>
    </row>
    <row r="60" spans="1:188" x14ac:dyDescent="0.2">
      <c r="A60" s="64" t="s">
        <v>59</v>
      </c>
      <c r="B60" s="17" t="str">
        <f>VLOOKUP(A60,Suministros!$A:$B,2,0)</f>
        <v>MATERIAL DE FERRETERIA PARA POSTES Y CRUCETAS</v>
      </c>
      <c r="C60" s="5" t="str">
        <f>""&amp;VLOOKUP(A60,Suministros!$A:$C,3,0)</f>
        <v/>
      </c>
    </row>
    <row r="61" spans="1:188" x14ac:dyDescent="0.2">
      <c r="A61" s="77">
        <v>13097</v>
      </c>
      <c r="B61" s="1" t="str">
        <f>VLOOKUP(A61,Suministros!$A:$B,2,0)</f>
        <v>Tornillo máquina galvanizado de Ø 5/8" x 2" (15,8 mm x 51 mm), con Tuerca y Contratuerca hexagonal</v>
      </c>
      <c r="C61" s="5" t="str">
        <f>""&amp;VLOOKUP(A61,Suministros!$A:$C,3,0)</f>
        <v>und</v>
      </c>
      <c r="I61" s="1">
        <v>4</v>
      </c>
      <c r="T61" s="1">
        <v>3</v>
      </c>
      <c r="U61" s="1">
        <v>3</v>
      </c>
      <c r="V61" s="1">
        <v>6</v>
      </c>
      <c r="W61">
        <v>6</v>
      </c>
      <c r="X61">
        <v>6</v>
      </c>
      <c r="Y61">
        <v>6</v>
      </c>
      <c r="Z61">
        <v>6</v>
      </c>
      <c r="AA61">
        <v>6</v>
      </c>
      <c r="AD61">
        <v>4</v>
      </c>
      <c r="AG61" s="1">
        <v>8</v>
      </c>
      <c r="AH61" s="1">
        <v>4</v>
      </c>
      <c r="AM61" s="1">
        <v>2</v>
      </c>
      <c r="AN61" s="1">
        <v>2</v>
      </c>
      <c r="AO61" s="1">
        <v>8</v>
      </c>
      <c r="AP61">
        <v>1</v>
      </c>
      <c r="AQ61">
        <v>1</v>
      </c>
      <c r="AR61">
        <v>1</v>
      </c>
      <c r="AS61">
        <v>2</v>
      </c>
      <c r="AT61">
        <v>2</v>
      </c>
      <c r="AU61">
        <v>2</v>
      </c>
      <c r="AV61">
        <v>2</v>
      </c>
      <c r="AW61">
        <v>2</v>
      </c>
      <c r="AX61">
        <v>8</v>
      </c>
      <c r="BJ61" s="1">
        <v>1</v>
      </c>
      <c r="BK61" s="1">
        <v>1</v>
      </c>
      <c r="BL61" s="1">
        <v>2</v>
      </c>
      <c r="BM61" s="1">
        <v>2</v>
      </c>
      <c r="BN61" s="1">
        <v>2</v>
      </c>
      <c r="BO61" s="1">
        <v>2</v>
      </c>
      <c r="BP61" s="1">
        <v>2</v>
      </c>
      <c r="BQ61" s="1">
        <v>2</v>
      </c>
      <c r="CB61" s="1">
        <v>1</v>
      </c>
      <c r="CC61" s="1">
        <v>1</v>
      </c>
      <c r="DF61" s="1">
        <v>1</v>
      </c>
      <c r="DG61" s="1">
        <v>1</v>
      </c>
      <c r="DH61" s="1">
        <v>2</v>
      </c>
      <c r="DI61" s="1">
        <v>2</v>
      </c>
      <c r="DJ61" s="1">
        <v>2</v>
      </c>
      <c r="DK61" s="1">
        <v>2</v>
      </c>
      <c r="EB61" s="1">
        <v>1</v>
      </c>
      <c r="EC61" s="1">
        <v>2</v>
      </c>
      <c r="ED61" s="1">
        <v>2</v>
      </c>
      <c r="EE61" s="1">
        <v>2</v>
      </c>
      <c r="EN61" s="1">
        <v>6</v>
      </c>
      <c r="EO61" s="1">
        <v>6</v>
      </c>
      <c r="EP61" s="1">
        <v>6</v>
      </c>
      <c r="EQ61" s="1">
        <v>6</v>
      </c>
      <c r="EX61" s="1">
        <v>6</v>
      </c>
      <c r="EY61" s="1">
        <v>6</v>
      </c>
      <c r="EZ61" s="1">
        <v>6</v>
      </c>
      <c r="FA61" s="1">
        <v>6</v>
      </c>
      <c r="FB61" s="1">
        <v>4</v>
      </c>
      <c r="FC61" s="1">
        <v>4</v>
      </c>
      <c r="FD61" s="1">
        <v>4</v>
      </c>
      <c r="FE61" s="1">
        <v>4</v>
      </c>
      <c r="GA61" s="1">
        <v>2</v>
      </c>
      <c r="GB61" s="1">
        <v>2</v>
      </c>
      <c r="GC61" s="1">
        <v>4</v>
      </c>
      <c r="GD61">
        <v>4</v>
      </c>
    </row>
    <row r="62" spans="1:188" x14ac:dyDescent="0.2">
      <c r="A62" s="77">
        <v>13007</v>
      </c>
      <c r="B62" s="1" t="str">
        <f>VLOOKUP(A62,Suministros!$A:$B,2,0)</f>
        <v>Tornillo máquina galvanizado de Ø 5/8" x 8" (15,8 mm x 204 mm), con Tuerca y Contratuerca hexagonal</v>
      </c>
      <c r="C62" s="5" t="str">
        <f>""&amp;VLOOKUP(A62,Suministros!$A:$C,3,0)</f>
        <v>und</v>
      </c>
      <c r="D62" s="1">
        <v>2</v>
      </c>
      <c r="F62" s="1">
        <v>2</v>
      </c>
      <c r="AY62" s="1">
        <v>2</v>
      </c>
      <c r="AZ62" s="1">
        <v>2</v>
      </c>
    </row>
    <row r="63" spans="1:188" x14ac:dyDescent="0.2">
      <c r="A63" s="77">
        <v>13042</v>
      </c>
      <c r="B63" s="1" t="str">
        <f>VLOOKUP(A63,Suministros!$A:$B,2,0)</f>
        <v>Tuerca de ojo alargado de acero galvanizado Ø 5/8" (15,9 mm)</v>
      </c>
      <c r="C63" s="5" t="str">
        <f>""&amp;VLOOKUP(A63,Suministros!$A:$C,3,0)</f>
        <v>und</v>
      </c>
      <c r="G63" s="1">
        <v>1</v>
      </c>
      <c r="I63" s="1">
        <v>1</v>
      </c>
      <c r="P63" s="1">
        <v>1</v>
      </c>
      <c r="R63" s="1">
        <v>2</v>
      </c>
      <c r="AB63" s="1">
        <v>2</v>
      </c>
      <c r="AD63" s="1">
        <v>2</v>
      </c>
      <c r="AE63" s="1">
        <v>2</v>
      </c>
      <c r="AG63" s="1">
        <v>2</v>
      </c>
      <c r="AH63" s="1">
        <v>1</v>
      </c>
      <c r="AI63" s="1">
        <v>1</v>
      </c>
      <c r="AK63" s="1">
        <v>1</v>
      </c>
      <c r="BE63" s="1">
        <v>2</v>
      </c>
      <c r="BF63" s="1">
        <v>2</v>
      </c>
      <c r="BH63" s="1">
        <v>4</v>
      </c>
      <c r="BI63" s="1">
        <v>4</v>
      </c>
      <c r="BN63" s="1">
        <v>2</v>
      </c>
      <c r="BO63" s="1">
        <v>2</v>
      </c>
      <c r="BP63" s="1">
        <v>4</v>
      </c>
      <c r="BT63" s="1">
        <v>1</v>
      </c>
      <c r="BU63" s="1">
        <v>1</v>
      </c>
      <c r="BX63" s="1">
        <v>1</v>
      </c>
      <c r="BY63" s="1">
        <v>1</v>
      </c>
      <c r="CB63" s="1">
        <v>1</v>
      </c>
      <c r="CC63" s="1">
        <v>1</v>
      </c>
      <c r="CF63" s="1">
        <v>2</v>
      </c>
      <c r="CG63" s="1">
        <v>2</v>
      </c>
      <c r="CV63" s="1">
        <v>2</v>
      </c>
      <c r="CW63" s="1">
        <v>2</v>
      </c>
      <c r="CX63" s="1">
        <v>2</v>
      </c>
      <c r="CY63" s="1">
        <v>2</v>
      </c>
      <c r="CZ63" s="1">
        <v>4</v>
      </c>
      <c r="DA63" s="1">
        <v>4</v>
      </c>
      <c r="DB63" s="1">
        <v>4</v>
      </c>
      <c r="DC63" s="1">
        <v>4</v>
      </c>
      <c r="DD63" s="1">
        <v>2</v>
      </c>
      <c r="DE63" s="1">
        <v>2</v>
      </c>
      <c r="DF63" s="1">
        <v>1</v>
      </c>
      <c r="DG63" s="1">
        <v>1</v>
      </c>
      <c r="DH63" s="1">
        <v>2</v>
      </c>
      <c r="DI63" s="1">
        <v>2</v>
      </c>
      <c r="DJ63" s="1">
        <v>4</v>
      </c>
      <c r="DK63" s="1">
        <v>4</v>
      </c>
      <c r="DL63" s="1">
        <v>2</v>
      </c>
      <c r="DM63" s="1">
        <v>2</v>
      </c>
      <c r="DP63" s="1">
        <v>1</v>
      </c>
      <c r="DQ63" s="1">
        <v>1</v>
      </c>
      <c r="DR63" s="1">
        <v>2</v>
      </c>
      <c r="DS63" s="1">
        <v>2</v>
      </c>
      <c r="DX63" s="1">
        <v>4</v>
      </c>
      <c r="DY63" s="1">
        <v>4</v>
      </c>
      <c r="FL63" s="1">
        <v>6</v>
      </c>
      <c r="FM63" s="1">
        <v>6</v>
      </c>
      <c r="FO63" s="1">
        <v>4</v>
      </c>
      <c r="FP63" s="1">
        <v>6</v>
      </c>
      <c r="FQ63" s="1">
        <v>6</v>
      </c>
      <c r="FR63" s="1">
        <v>4</v>
      </c>
      <c r="FS63" s="1">
        <v>3</v>
      </c>
      <c r="FT63" s="1">
        <v>3</v>
      </c>
      <c r="FU63" s="1">
        <v>2</v>
      </c>
      <c r="FV63" s="1">
        <v>3</v>
      </c>
      <c r="FW63" s="1">
        <v>3</v>
      </c>
      <c r="FX63" s="1">
        <v>2</v>
      </c>
      <c r="FY63">
        <v>2</v>
      </c>
      <c r="FZ63">
        <v>2</v>
      </c>
      <c r="GE63" s="1">
        <v>4</v>
      </c>
      <c r="GF63" s="1">
        <v>4</v>
      </c>
    </row>
    <row r="64" spans="1:188" x14ac:dyDescent="0.2">
      <c r="A64" s="77">
        <v>13043</v>
      </c>
      <c r="B64" s="1" t="str">
        <f>VLOOKUP(A64,Suministros!$A:$B,2,0)</f>
        <v>Perno Ojo de A°G° de 5/8" x 20" (16 mm Ø x 508 mm), provisto de Tuerca  y Contratuerca</v>
      </c>
      <c r="C64" s="5" t="str">
        <f>""&amp;VLOOKUP(A64,Suministros!$A:$C,3,0)</f>
        <v>und</v>
      </c>
      <c r="EN64" s="1">
        <v>2</v>
      </c>
      <c r="EO64" s="1">
        <v>2</v>
      </c>
      <c r="EP64" s="1">
        <v>2</v>
      </c>
      <c r="EQ64" s="1">
        <v>2</v>
      </c>
    </row>
    <row r="65" spans="1:188" x14ac:dyDescent="0.2">
      <c r="A65" s="77">
        <v>13044</v>
      </c>
      <c r="B65" s="1" t="str">
        <f>VLOOKUP(A65,Suministros!$A:$B,2,0)</f>
        <v>Arandela de Presión de Acero galvanizado Ø16 mm (5/8")</v>
      </c>
      <c r="C65" s="5" t="str">
        <f>""&amp;VLOOKUP(A65,Suministros!$A:$C,3,0)</f>
        <v>und</v>
      </c>
      <c r="D65" s="1">
        <v>2</v>
      </c>
      <c r="E65" s="1">
        <v>2</v>
      </c>
      <c r="F65" s="1">
        <v>3</v>
      </c>
      <c r="G65" s="1">
        <v>4</v>
      </c>
      <c r="H65" s="1">
        <v>4</v>
      </c>
      <c r="I65" s="1">
        <v>10</v>
      </c>
      <c r="J65" s="1">
        <v>2</v>
      </c>
      <c r="K65" s="1">
        <v>2</v>
      </c>
      <c r="L65" s="1">
        <v>3</v>
      </c>
      <c r="M65" s="1">
        <v>4</v>
      </c>
      <c r="N65" s="1">
        <v>4</v>
      </c>
      <c r="O65" s="1">
        <v>6</v>
      </c>
      <c r="P65" s="1">
        <v>4</v>
      </c>
      <c r="Q65" s="1">
        <v>4</v>
      </c>
      <c r="R65" s="1">
        <v>4</v>
      </c>
      <c r="S65" s="1">
        <v>4</v>
      </c>
      <c r="T65" s="1">
        <v>4</v>
      </c>
      <c r="U65" s="1">
        <v>4</v>
      </c>
      <c r="V65" s="1">
        <v>8</v>
      </c>
      <c r="W65" s="1">
        <v>8</v>
      </c>
      <c r="X65" s="1">
        <v>8</v>
      </c>
      <c r="Y65" s="1">
        <v>8</v>
      </c>
      <c r="Z65" s="1">
        <v>10</v>
      </c>
      <c r="AA65" s="1">
        <v>10</v>
      </c>
      <c r="AB65" s="1">
        <v>4</v>
      </c>
      <c r="AC65" s="1">
        <v>4</v>
      </c>
      <c r="AD65" s="1">
        <v>10</v>
      </c>
      <c r="AE65" s="1">
        <v>8</v>
      </c>
      <c r="AF65" s="1">
        <v>8</v>
      </c>
      <c r="AG65" s="1">
        <v>20</v>
      </c>
      <c r="AH65" s="1">
        <v>10</v>
      </c>
      <c r="AI65" s="1">
        <v>4</v>
      </c>
      <c r="AJ65" s="1">
        <v>4</v>
      </c>
      <c r="AK65" s="1">
        <v>4</v>
      </c>
      <c r="AL65" s="1">
        <v>4</v>
      </c>
      <c r="AM65" s="1">
        <v>6</v>
      </c>
      <c r="AN65" s="1">
        <v>6</v>
      </c>
      <c r="AO65" s="1">
        <v>12</v>
      </c>
      <c r="AP65" s="1">
        <v>3</v>
      </c>
      <c r="AQ65" s="1">
        <v>3</v>
      </c>
      <c r="AR65" s="1">
        <v>3</v>
      </c>
      <c r="AS65" s="1">
        <v>6</v>
      </c>
      <c r="AT65" s="1">
        <v>6</v>
      </c>
      <c r="AU65" s="1">
        <v>6</v>
      </c>
      <c r="AV65" s="1">
        <v>6</v>
      </c>
      <c r="AW65" s="1">
        <v>6</v>
      </c>
      <c r="AX65" s="1">
        <v>12</v>
      </c>
      <c r="AY65" s="1">
        <v>2</v>
      </c>
      <c r="AZ65" s="1">
        <v>2</v>
      </c>
      <c r="BC65" s="1">
        <v>4</v>
      </c>
      <c r="BD65" s="1">
        <v>4</v>
      </c>
      <c r="BJ65" s="1">
        <v>3</v>
      </c>
      <c r="BK65" s="1">
        <v>3</v>
      </c>
      <c r="BL65" s="1">
        <v>6</v>
      </c>
      <c r="BM65" s="1">
        <v>6</v>
      </c>
      <c r="BN65" s="1">
        <v>2</v>
      </c>
      <c r="BO65" s="1">
        <v>2</v>
      </c>
      <c r="BP65" s="1">
        <v>2</v>
      </c>
      <c r="BQ65" s="1">
        <v>2</v>
      </c>
      <c r="BR65" s="1">
        <v>2</v>
      </c>
      <c r="BS65" s="1">
        <v>2</v>
      </c>
      <c r="BT65" s="1">
        <v>8</v>
      </c>
      <c r="BU65" s="1">
        <v>8</v>
      </c>
      <c r="BV65" s="1">
        <v>2</v>
      </c>
      <c r="BW65" s="1">
        <v>2</v>
      </c>
      <c r="BX65" s="1">
        <v>2</v>
      </c>
      <c r="BY65" s="1">
        <v>2</v>
      </c>
      <c r="BZ65" s="1">
        <v>2</v>
      </c>
      <c r="CA65" s="1">
        <v>2</v>
      </c>
      <c r="CB65" s="1">
        <v>3</v>
      </c>
      <c r="CC65" s="1">
        <v>3</v>
      </c>
      <c r="CD65" s="1">
        <v>4</v>
      </c>
      <c r="CE65" s="1">
        <v>4</v>
      </c>
      <c r="CF65" s="1">
        <v>7</v>
      </c>
      <c r="CG65" s="1">
        <v>7</v>
      </c>
      <c r="CH65" s="1">
        <v>4</v>
      </c>
      <c r="CI65" s="1">
        <v>4</v>
      </c>
      <c r="CJ65" s="1">
        <v>12</v>
      </c>
      <c r="CK65" s="1">
        <v>12</v>
      </c>
      <c r="CL65">
        <v>12</v>
      </c>
      <c r="CM65">
        <v>12</v>
      </c>
      <c r="CN65" s="1">
        <v>16</v>
      </c>
      <c r="CO65" s="1">
        <v>16</v>
      </c>
      <c r="CP65" s="1">
        <v>16</v>
      </c>
      <c r="CQ65" s="1">
        <v>16</v>
      </c>
      <c r="CR65" s="1">
        <v>12</v>
      </c>
      <c r="CS65" s="1">
        <v>12</v>
      </c>
      <c r="CT65" s="1">
        <v>12</v>
      </c>
      <c r="CU65" s="1">
        <v>12</v>
      </c>
      <c r="CV65" s="1">
        <v>12</v>
      </c>
      <c r="CW65" s="1">
        <v>12</v>
      </c>
      <c r="CX65" s="1">
        <v>12</v>
      </c>
      <c r="CY65" s="1">
        <v>12</v>
      </c>
      <c r="CZ65" s="1">
        <v>12</v>
      </c>
      <c r="DA65" s="1">
        <v>12</v>
      </c>
      <c r="DB65" s="1">
        <v>12</v>
      </c>
      <c r="DC65" s="1">
        <v>12</v>
      </c>
      <c r="DF65" s="1">
        <v>3</v>
      </c>
      <c r="DG65" s="1">
        <v>3</v>
      </c>
      <c r="DH65" s="1">
        <v>24</v>
      </c>
      <c r="DI65" s="1">
        <v>24</v>
      </c>
      <c r="DJ65" s="1">
        <v>22</v>
      </c>
      <c r="DK65" s="1">
        <v>22</v>
      </c>
      <c r="DL65" s="1">
        <v>12</v>
      </c>
      <c r="DM65" s="1">
        <v>12</v>
      </c>
      <c r="DP65" s="1">
        <v>2</v>
      </c>
      <c r="DQ65" s="1">
        <v>2</v>
      </c>
      <c r="DT65" s="1">
        <v>2</v>
      </c>
      <c r="DU65" s="1">
        <v>2</v>
      </c>
      <c r="DV65" s="1">
        <v>4</v>
      </c>
      <c r="DW65" s="1">
        <v>4</v>
      </c>
      <c r="DZ65" s="1">
        <v>2</v>
      </c>
      <c r="EB65" s="1">
        <v>3</v>
      </c>
      <c r="EC65" s="1">
        <v>6</v>
      </c>
      <c r="ED65" s="1">
        <v>2</v>
      </c>
      <c r="EE65" s="1">
        <v>2</v>
      </c>
      <c r="EF65" s="1">
        <v>2</v>
      </c>
      <c r="EG65" s="1">
        <v>4</v>
      </c>
      <c r="EH65" s="1">
        <v>12</v>
      </c>
      <c r="EI65" s="1">
        <v>12</v>
      </c>
      <c r="EJ65" s="1">
        <v>2</v>
      </c>
      <c r="EK65" s="1">
        <v>2</v>
      </c>
      <c r="EL65" s="1">
        <v>4</v>
      </c>
      <c r="EM65" s="1">
        <v>4</v>
      </c>
      <c r="EN65" s="1">
        <v>10</v>
      </c>
      <c r="EO65" s="1">
        <v>10</v>
      </c>
      <c r="EP65" s="1">
        <v>10</v>
      </c>
      <c r="EQ65" s="1">
        <v>10</v>
      </c>
      <c r="ER65" s="1">
        <v>4</v>
      </c>
      <c r="ES65" s="1">
        <v>4</v>
      </c>
      <c r="ET65" s="1">
        <v>4</v>
      </c>
      <c r="EU65" s="1">
        <v>4</v>
      </c>
      <c r="EV65" s="1">
        <v>8</v>
      </c>
      <c r="EW65" s="1">
        <v>8</v>
      </c>
      <c r="EX65" s="1">
        <v>14</v>
      </c>
      <c r="EY65" s="1">
        <v>14</v>
      </c>
      <c r="EZ65" s="1">
        <v>10</v>
      </c>
      <c r="FA65" s="1">
        <v>10</v>
      </c>
      <c r="FB65" s="1">
        <v>10</v>
      </c>
      <c r="FC65" s="1">
        <v>10</v>
      </c>
      <c r="FD65" s="1">
        <v>10</v>
      </c>
      <c r="FE65" s="1">
        <v>10</v>
      </c>
      <c r="FF65" s="1">
        <v>4</v>
      </c>
      <c r="FG65" s="1">
        <v>4</v>
      </c>
      <c r="FH65" s="1">
        <v>6</v>
      </c>
      <c r="FI65" s="1">
        <v>6</v>
      </c>
      <c r="FJ65" s="1">
        <v>6</v>
      </c>
      <c r="FK65" s="1">
        <v>6</v>
      </c>
      <c r="FL65" s="1">
        <v>6</v>
      </c>
      <c r="FM65" s="1">
        <v>6</v>
      </c>
      <c r="FN65" s="1">
        <v>4</v>
      </c>
      <c r="FO65" s="1">
        <v>4</v>
      </c>
      <c r="FY65" s="1">
        <v>18</v>
      </c>
      <c r="FZ65" s="1">
        <v>18</v>
      </c>
      <c r="GA65" s="1">
        <v>2</v>
      </c>
      <c r="GB65">
        <v>2</v>
      </c>
      <c r="GC65">
        <v>6</v>
      </c>
      <c r="GD65">
        <v>6</v>
      </c>
    </row>
    <row r="66" spans="1:188" x14ac:dyDescent="0.2">
      <c r="A66" s="77">
        <v>13045</v>
      </c>
      <c r="B66" s="1" t="str">
        <f>VLOOKUP(A66,Suministros!$A:$B,2,0)</f>
        <v>Arandela Plana Redonda de Acero galvanizado Ø16 mm (5/8")</v>
      </c>
      <c r="C66" s="5" t="str">
        <f>""&amp;VLOOKUP(A66,Suministros!$A:$C,3,0)</f>
        <v>und</v>
      </c>
      <c r="D66" s="1">
        <v>2</v>
      </c>
      <c r="E66" s="1">
        <v>2</v>
      </c>
      <c r="F66" s="1">
        <v>3</v>
      </c>
      <c r="G66" s="1">
        <v>4</v>
      </c>
      <c r="H66" s="1">
        <v>4</v>
      </c>
      <c r="I66" s="1">
        <v>10</v>
      </c>
      <c r="J66" s="1">
        <v>2</v>
      </c>
      <c r="K66" s="1">
        <v>2</v>
      </c>
      <c r="L66" s="1">
        <v>3</v>
      </c>
      <c r="M66" s="1">
        <v>4</v>
      </c>
      <c r="N66" s="1">
        <v>4</v>
      </c>
      <c r="O66" s="1">
        <v>6</v>
      </c>
      <c r="P66" s="1">
        <v>4</v>
      </c>
      <c r="Q66" s="1">
        <v>4</v>
      </c>
      <c r="R66" s="1">
        <v>4</v>
      </c>
      <c r="S66" s="1">
        <v>4</v>
      </c>
      <c r="T66" s="1">
        <v>6</v>
      </c>
      <c r="U66" s="1">
        <v>6</v>
      </c>
      <c r="V66" s="1">
        <v>12</v>
      </c>
      <c r="W66" s="1">
        <v>12</v>
      </c>
      <c r="X66" s="1">
        <v>12</v>
      </c>
      <c r="Y66" s="1">
        <v>12</v>
      </c>
      <c r="Z66" s="1">
        <v>16</v>
      </c>
      <c r="AA66" s="1">
        <v>16</v>
      </c>
      <c r="AB66" s="1">
        <v>4</v>
      </c>
      <c r="AC66" s="1">
        <v>4</v>
      </c>
      <c r="AD66" s="1">
        <v>10</v>
      </c>
      <c r="AE66" s="1">
        <v>8</v>
      </c>
      <c r="AF66" s="1">
        <v>8</v>
      </c>
      <c r="AG66" s="1">
        <v>20</v>
      </c>
      <c r="AH66" s="1">
        <v>10</v>
      </c>
      <c r="AI66" s="1">
        <v>4</v>
      </c>
      <c r="AJ66" s="1">
        <v>4</v>
      </c>
      <c r="AK66" s="1">
        <v>4</v>
      </c>
      <c r="AL66" s="1">
        <v>4</v>
      </c>
      <c r="AM66" s="1">
        <v>8</v>
      </c>
      <c r="AN66" s="1">
        <v>8</v>
      </c>
      <c r="AO66" s="1">
        <v>16</v>
      </c>
      <c r="AP66" s="1">
        <v>4</v>
      </c>
      <c r="AQ66" s="1">
        <v>4</v>
      </c>
      <c r="AR66" s="1">
        <v>4</v>
      </c>
      <c r="AS66" s="1">
        <v>8</v>
      </c>
      <c r="AT66" s="1">
        <v>8</v>
      </c>
      <c r="AU66" s="1">
        <v>8</v>
      </c>
      <c r="AV66" s="1">
        <v>8</v>
      </c>
      <c r="AW66" s="1">
        <v>8</v>
      </c>
      <c r="AX66" s="1">
        <v>16</v>
      </c>
      <c r="BC66" s="1">
        <v>4</v>
      </c>
      <c r="BD66" s="1">
        <v>4</v>
      </c>
      <c r="BJ66" s="1">
        <v>3</v>
      </c>
      <c r="BK66" s="1">
        <v>3</v>
      </c>
      <c r="BL66" s="1">
        <v>6</v>
      </c>
      <c r="BM66" s="1">
        <v>6</v>
      </c>
      <c r="BN66" s="1">
        <v>2</v>
      </c>
      <c r="BO66" s="1">
        <v>2</v>
      </c>
      <c r="BP66" s="1">
        <v>2</v>
      </c>
      <c r="BQ66" s="1">
        <v>2</v>
      </c>
      <c r="BR66" s="1">
        <v>2</v>
      </c>
      <c r="BS66" s="1">
        <v>2</v>
      </c>
      <c r="BT66" s="1">
        <v>4</v>
      </c>
      <c r="BU66" s="1">
        <v>4</v>
      </c>
      <c r="BV66" s="1">
        <v>2</v>
      </c>
      <c r="BW66" s="1">
        <v>2</v>
      </c>
      <c r="BX66" s="1">
        <v>2</v>
      </c>
      <c r="BY66" s="1">
        <v>2</v>
      </c>
      <c r="BZ66" s="1">
        <v>2</v>
      </c>
      <c r="CA66" s="1">
        <v>2</v>
      </c>
      <c r="CB66" s="1">
        <v>3</v>
      </c>
      <c r="CC66" s="1">
        <v>3</v>
      </c>
      <c r="CD66" s="1">
        <v>4</v>
      </c>
      <c r="CE66" s="1">
        <v>4</v>
      </c>
      <c r="CF66" s="1">
        <v>7</v>
      </c>
      <c r="CG66" s="1">
        <v>7</v>
      </c>
      <c r="CH66" s="1">
        <v>4</v>
      </c>
      <c r="CI66" s="1">
        <v>4</v>
      </c>
      <c r="CJ66" s="1">
        <v>12</v>
      </c>
      <c r="CK66" s="1">
        <v>12</v>
      </c>
      <c r="CL66">
        <v>12</v>
      </c>
      <c r="CM66">
        <v>12</v>
      </c>
      <c r="CN66" s="1">
        <v>16</v>
      </c>
      <c r="CO66" s="1">
        <v>16</v>
      </c>
      <c r="CP66" s="1">
        <v>16</v>
      </c>
      <c r="CQ66" s="1">
        <v>16</v>
      </c>
      <c r="CR66" s="1">
        <v>12</v>
      </c>
      <c r="CS66" s="1">
        <v>12</v>
      </c>
      <c r="CT66" s="1">
        <v>12</v>
      </c>
      <c r="CU66" s="1">
        <v>12</v>
      </c>
      <c r="CV66" s="1">
        <v>12</v>
      </c>
      <c r="CW66" s="1">
        <v>12</v>
      </c>
      <c r="CX66" s="1">
        <v>12</v>
      </c>
      <c r="CY66" s="1">
        <v>12</v>
      </c>
      <c r="CZ66" s="1">
        <v>12</v>
      </c>
      <c r="DA66" s="1">
        <v>12</v>
      </c>
      <c r="DB66" s="1">
        <v>12</v>
      </c>
      <c r="DC66" s="1">
        <v>12</v>
      </c>
      <c r="DF66" s="1">
        <v>3</v>
      </c>
      <c r="DG66" s="1">
        <v>3</v>
      </c>
      <c r="DH66" s="1">
        <v>24</v>
      </c>
      <c r="DI66" s="1">
        <v>24</v>
      </c>
      <c r="DJ66" s="1">
        <v>22</v>
      </c>
      <c r="DK66" s="1">
        <v>22</v>
      </c>
      <c r="DL66" s="1">
        <v>12</v>
      </c>
      <c r="DM66" s="1">
        <v>12</v>
      </c>
      <c r="DP66" s="1">
        <v>2</v>
      </c>
      <c r="DQ66" s="1">
        <v>2</v>
      </c>
      <c r="DT66" s="1">
        <v>2</v>
      </c>
      <c r="DU66" s="1">
        <v>2</v>
      </c>
      <c r="DV66" s="1">
        <v>4</v>
      </c>
      <c r="DW66" s="1">
        <v>4</v>
      </c>
      <c r="DZ66" s="1">
        <v>2</v>
      </c>
      <c r="EB66" s="1">
        <v>3</v>
      </c>
      <c r="EC66" s="1">
        <v>6</v>
      </c>
      <c r="ED66" s="1">
        <v>2</v>
      </c>
      <c r="EE66" s="1">
        <v>2</v>
      </c>
      <c r="EF66" s="1">
        <v>2</v>
      </c>
      <c r="EG66" s="1">
        <v>4</v>
      </c>
      <c r="EJ66" s="1">
        <v>2</v>
      </c>
      <c r="EK66" s="1">
        <v>2</v>
      </c>
      <c r="EL66" s="1">
        <v>4</v>
      </c>
      <c r="EM66" s="1">
        <v>4</v>
      </c>
      <c r="EN66" s="1">
        <v>16</v>
      </c>
      <c r="EO66" s="1">
        <v>16</v>
      </c>
      <c r="EP66" s="1">
        <v>16</v>
      </c>
      <c r="EQ66" s="1">
        <v>16</v>
      </c>
      <c r="ER66" s="1">
        <v>4</v>
      </c>
      <c r="ES66" s="1">
        <v>4</v>
      </c>
      <c r="ET66" s="1">
        <v>4</v>
      </c>
      <c r="EU66" s="1">
        <v>4</v>
      </c>
      <c r="EV66" s="1">
        <v>8</v>
      </c>
      <c r="EW66" s="1">
        <v>8</v>
      </c>
      <c r="EX66" s="1">
        <v>20</v>
      </c>
      <c r="EY66" s="1">
        <v>20</v>
      </c>
      <c r="EZ66" s="1">
        <v>16</v>
      </c>
      <c r="FA66" s="1">
        <v>16</v>
      </c>
      <c r="FB66" s="1">
        <v>14</v>
      </c>
      <c r="FC66" s="1">
        <v>14</v>
      </c>
      <c r="FD66" s="1">
        <v>14</v>
      </c>
      <c r="FE66" s="1">
        <v>14</v>
      </c>
      <c r="FF66" s="1">
        <v>4</v>
      </c>
      <c r="FG66" s="1">
        <v>4</v>
      </c>
      <c r="FH66" s="1">
        <v>6</v>
      </c>
      <c r="FI66" s="1">
        <v>6</v>
      </c>
      <c r="FJ66" s="1">
        <v>6</v>
      </c>
      <c r="FK66" s="1">
        <v>6</v>
      </c>
      <c r="FL66" s="1">
        <v>6</v>
      </c>
      <c r="FM66" s="1">
        <v>6</v>
      </c>
      <c r="FN66" s="1">
        <v>4</v>
      </c>
      <c r="FO66" s="1">
        <v>4</v>
      </c>
      <c r="FY66" s="1">
        <v>18</v>
      </c>
      <c r="FZ66" s="1">
        <v>18</v>
      </c>
      <c r="GA66" s="1">
        <v>4</v>
      </c>
      <c r="GB66">
        <v>4</v>
      </c>
      <c r="GC66">
        <v>12</v>
      </c>
      <c r="GD66">
        <v>12</v>
      </c>
    </row>
    <row r="67" spans="1:188" x14ac:dyDescent="0.2">
      <c r="A67" s="77">
        <v>13046</v>
      </c>
      <c r="B67" s="1" t="str">
        <f>VLOOKUP(A67,Suministros!$A:$B,2,0)</f>
        <v>Arandela Cuadrada Acero Galv. Ø 16 x 63.5 mm (5/8" x 2 1/2")</v>
      </c>
      <c r="C67" s="5" t="str">
        <f>""&amp;VLOOKUP(A67,Suministros!$A:$C,3,0)</f>
        <v>und</v>
      </c>
      <c r="D67" s="1">
        <v>2</v>
      </c>
      <c r="AY67" s="1">
        <v>2</v>
      </c>
      <c r="AZ67" s="1">
        <v>2</v>
      </c>
      <c r="FF67" s="1">
        <v>2</v>
      </c>
      <c r="FG67" s="1">
        <v>2</v>
      </c>
    </row>
    <row r="68" spans="1:188" x14ac:dyDescent="0.2">
      <c r="A68" s="77">
        <v>13047</v>
      </c>
      <c r="B68" s="1" t="str">
        <f>VLOOKUP(A68,Suministros!$A:$B,2,0)</f>
        <v>Abrazadera de dos salidas. Diámetro según norma RA05</v>
      </c>
      <c r="C68" s="5" t="str">
        <f>""&amp;VLOOKUP(A68,Suministros!$A:$C,3,0)</f>
        <v>und</v>
      </c>
      <c r="D68" s="1">
        <v>2</v>
      </c>
      <c r="E68" s="1">
        <v>2</v>
      </c>
      <c r="F68" s="1">
        <v>3</v>
      </c>
      <c r="G68" s="1">
        <v>2</v>
      </c>
      <c r="H68" s="1">
        <v>2</v>
      </c>
      <c r="I68" s="1">
        <v>3</v>
      </c>
      <c r="J68" s="1">
        <v>2</v>
      </c>
      <c r="K68" s="1">
        <v>2</v>
      </c>
      <c r="L68" s="1">
        <v>3</v>
      </c>
      <c r="M68" s="1">
        <v>2</v>
      </c>
      <c r="N68" s="1">
        <v>2</v>
      </c>
      <c r="O68" s="1">
        <v>3</v>
      </c>
      <c r="P68" s="1">
        <v>2</v>
      </c>
      <c r="Q68" s="1">
        <v>2</v>
      </c>
      <c r="R68" s="1">
        <v>2</v>
      </c>
      <c r="S68" s="1">
        <v>2</v>
      </c>
      <c r="T68" s="1">
        <v>2</v>
      </c>
      <c r="U68" s="1">
        <v>2</v>
      </c>
      <c r="V68" s="1">
        <v>2</v>
      </c>
      <c r="W68" s="1">
        <v>2</v>
      </c>
      <c r="X68" s="1">
        <v>2</v>
      </c>
      <c r="Y68" s="1">
        <v>2</v>
      </c>
      <c r="Z68" s="1">
        <v>2</v>
      </c>
      <c r="AA68" s="1">
        <v>2</v>
      </c>
      <c r="AB68" s="1">
        <v>2</v>
      </c>
      <c r="AC68" s="1">
        <v>2</v>
      </c>
      <c r="AD68" s="1">
        <v>3</v>
      </c>
      <c r="AE68" s="1">
        <v>4</v>
      </c>
      <c r="AF68" s="1">
        <v>4</v>
      </c>
      <c r="AG68" s="1">
        <v>6</v>
      </c>
      <c r="AH68" s="1">
        <v>3</v>
      </c>
      <c r="AI68" s="1">
        <v>2</v>
      </c>
      <c r="AJ68" s="1">
        <v>2</v>
      </c>
      <c r="AK68" s="1">
        <v>2</v>
      </c>
      <c r="AL68" s="1">
        <v>2</v>
      </c>
      <c r="AM68" s="1">
        <v>2</v>
      </c>
      <c r="AN68" s="1">
        <v>2</v>
      </c>
      <c r="AO68" s="1">
        <v>2</v>
      </c>
      <c r="AP68" s="1">
        <v>2</v>
      </c>
      <c r="AQ68" s="1">
        <v>2</v>
      </c>
      <c r="AR68" s="1">
        <v>2</v>
      </c>
      <c r="AS68" s="1">
        <v>2</v>
      </c>
      <c r="AT68" s="1">
        <v>2</v>
      </c>
      <c r="AU68" s="1">
        <v>2</v>
      </c>
      <c r="AV68" s="1">
        <v>2</v>
      </c>
      <c r="AW68" s="1">
        <v>2</v>
      </c>
      <c r="AX68" s="1">
        <v>2</v>
      </c>
      <c r="AY68" s="1">
        <v>3</v>
      </c>
      <c r="AZ68" s="1">
        <v>3</v>
      </c>
      <c r="BC68" s="1">
        <v>2</v>
      </c>
      <c r="BD68" s="1">
        <v>2</v>
      </c>
      <c r="BE68" s="1">
        <v>2</v>
      </c>
      <c r="BF68" s="1">
        <v>2</v>
      </c>
      <c r="BG68" s="1">
        <v>2</v>
      </c>
      <c r="BH68" s="1">
        <v>3</v>
      </c>
      <c r="BI68" s="1">
        <v>3</v>
      </c>
      <c r="BJ68" s="1">
        <v>2</v>
      </c>
      <c r="BK68" s="1">
        <v>2</v>
      </c>
      <c r="BL68" s="1">
        <v>2</v>
      </c>
      <c r="BM68" s="1">
        <v>2</v>
      </c>
      <c r="BN68" s="1">
        <v>2</v>
      </c>
      <c r="BO68" s="1">
        <v>2</v>
      </c>
      <c r="BP68" s="1">
        <v>2</v>
      </c>
      <c r="BQ68" s="1">
        <v>2</v>
      </c>
      <c r="BR68" s="1">
        <v>3</v>
      </c>
      <c r="BS68" s="1">
        <v>3</v>
      </c>
      <c r="BT68" s="1">
        <v>4</v>
      </c>
      <c r="BU68" s="1">
        <v>4</v>
      </c>
      <c r="BV68" s="1">
        <v>2</v>
      </c>
      <c r="BW68" s="1">
        <v>2</v>
      </c>
      <c r="BX68" s="1">
        <v>3</v>
      </c>
      <c r="BY68" s="1">
        <v>3</v>
      </c>
      <c r="BZ68" s="1">
        <v>2</v>
      </c>
      <c r="CA68" s="1">
        <v>2</v>
      </c>
      <c r="CB68" s="1">
        <v>3</v>
      </c>
      <c r="CC68" s="1">
        <v>3</v>
      </c>
      <c r="CD68" s="1">
        <v>3</v>
      </c>
      <c r="CE68" s="1">
        <v>3</v>
      </c>
      <c r="CF68" s="1">
        <v>2</v>
      </c>
      <c r="CG68" s="1">
        <v>2</v>
      </c>
      <c r="CH68" s="1">
        <v>2</v>
      </c>
      <c r="CI68" s="1">
        <v>2</v>
      </c>
      <c r="CJ68" s="1">
        <v>4</v>
      </c>
      <c r="CK68" s="1">
        <v>4</v>
      </c>
      <c r="CL68">
        <v>4</v>
      </c>
      <c r="CM68">
        <v>4</v>
      </c>
      <c r="CN68" s="1">
        <v>4</v>
      </c>
      <c r="CO68" s="1">
        <v>4</v>
      </c>
      <c r="CP68" s="1">
        <v>4</v>
      </c>
      <c r="CQ68" s="1">
        <v>4</v>
      </c>
      <c r="CR68" s="1">
        <v>4</v>
      </c>
      <c r="CS68" s="1">
        <v>4</v>
      </c>
      <c r="CT68" s="1">
        <v>4</v>
      </c>
      <c r="CU68" s="1">
        <v>4</v>
      </c>
      <c r="CV68" s="1">
        <v>3</v>
      </c>
      <c r="CW68" s="1">
        <v>3</v>
      </c>
      <c r="CX68" s="1">
        <v>3</v>
      </c>
      <c r="CY68" s="1">
        <v>3</v>
      </c>
      <c r="CZ68" s="1">
        <v>5</v>
      </c>
      <c r="DA68" s="1">
        <v>5</v>
      </c>
      <c r="DB68" s="1">
        <v>5</v>
      </c>
      <c r="DC68" s="1">
        <v>5</v>
      </c>
      <c r="DD68" s="1">
        <v>3</v>
      </c>
      <c r="DE68" s="1">
        <v>3</v>
      </c>
      <c r="DF68" s="1">
        <v>2</v>
      </c>
      <c r="DG68" s="1">
        <v>2</v>
      </c>
      <c r="DH68" s="1">
        <v>2</v>
      </c>
      <c r="DI68" s="1">
        <v>2</v>
      </c>
      <c r="DJ68" s="1">
        <v>2</v>
      </c>
      <c r="DK68" s="1">
        <v>2</v>
      </c>
      <c r="DL68" s="1">
        <v>11</v>
      </c>
      <c r="DM68" s="1">
        <v>11</v>
      </c>
      <c r="DP68" s="1">
        <v>3</v>
      </c>
      <c r="DQ68" s="1">
        <v>3</v>
      </c>
      <c r="DR68" s="1">
        <v>3</v>
      </c>
      <c r="DS68" s="1">
        <v>3</v>
      </c>
      <c r="DT68" s="1">
        <v>2</v>
      </c>
      <c r="DU68" s="1">
        <v>2</v>
      </c>
      <c r="DV68" s="1">
        <v>4</v>
      </c>
      <c r="DW68" s="1">
        <v>4</v>
      </c>
      <c r="DX68" s="1">
        <v>11</v>
      </c>
      <c r="DY68" s="1">
        <v>11</v>
      </c>
      <c r="DZ68" s="1">
        <v>3</v>
      </c>
      <c r="EA68" s="1">
        <v>2</v>
      </c>
      <c r="EB68" s="1">
        <v>2</v>
      </c>
      <c r="EC68" s="1">
        <v>2</v>
      </c>
      <c r="ED68" s="1">
        <v>2</v>
      </c>
      <c r="EE68" s="1">
        <v>2</v>
      </c>
      <c r="EF68" s="1">
        <v>2</v>
      </c>
      <c r="EG68" s="1">
        <v>2</v>
      </c>
      <c r="EH68" s="1">
        <v>6</v>
      </c>
      <c r="EI68" s="1">
        <v>6</v>
      </c>
      <c r="EJ68" s="1">
        <v>6</v>
      </c>
      <c r="EK68" s="1">
        <v>6</v>
      </c>
      <c r="EL68" s="1">
        <v>6</v>
      </c>
      <c r="EM68" s="1">
        <v>6</v>
      </c>
      <c r="EN68" s="1">
        <v>6</v>
      </c>
      <c r="EO68" s="1">
        <v>6</v>
      </c>
      <c r="EP68" s="1">
        <v>6</v>
      </c>
      <c r="EQ68" s="1">
        <v>6</v>
      </c>
      <c r="ER68" s="1">
        <v>4</v>
      </c>
      <c r="ES68" s="1">
        <v>4</v>
      </c>
      <c r="ET68" s="1">
        <v>4</v>
      </c>
      <c r="EU68" s="1">
        <v>4</v>
      </c>
      <c r="EV68" s="1">
        <v>4</v>
      </c>
      <c r="EW68" s="1">
        <v>4</v>
      </c>
      <c r="EX68" s="1">
        <v>4</v>
      </c>
      <c r="EY68" s="1">
        <v>4</v>
      </c>
      <c r="EZ68" s="1">
        <v>4</v>
      </c>
      <c r="FA68" s="1">
        <v>4</v>
      </c>
      <c r="FB68" s="1">
        <v>3</v>
      </c>
      <c r="FC68" s="1">
        <v>3</v>
      </c>
      <c r="FD68" s="1">
        <v>5</v>
      </c>
      <c r="FE68" s="1">
        <v>5</v>
      </c>
      <c r="FF68" s="1">
        <v>2</v>
      </c>
      <c r="FG68" s="1">
        <v>2</v>
      </c>
      <c r="FH68" s="1">
        <v>6</v>
      </c>
      <c r="FI68" s="1">
        <v>6</v>
      </c>
      <c r="FL68" s="1">
        <v>9</v>
      </c>
      <c r="FM68" s="1">
        <v>9</v>
      </c>
      <c r="FN68" s="1">
        <v>4</v>
      </c>
      <c r="FO68" s="1">
        <v>6</v>
      </c>
      <c r="FP68" s="1">
        <v>6</v>
      </c>
      <c r="FQ68" s="1">
        <v>6</v>
      </c>
      <c r="FR68" s="1">
        <v>4</v>
      </c>
      <c r="FS68" s="1">
        <v>3</v>
      </c>
      <c r="FT68" s="1">
        <v>3</v>
      </c>
      <c r="FU68" s="1">
        <v>2</v>
      </c>
      <c r="FV68" s="1">
        <v>3</v>
      </c>
      <c r="FW68" s="1">
        <v>3</v>
      </c>
      <c r="FX68" s="1">
        <v>2</v>
      </c>
      <c r="FY68">
        <v>10</v>
      </c>
      <c r="FZ68">
        <v>10</v>
      </c>
      <c r="GA68" s="1">
        <v>6</v>
      </c>
      <c r="GB68">
        <v>6</v>
      </c>
      <c r="GC68">
        <v>10</v>
      </c>
      <c r="GD68">
        <v>10</v>
      </c>
      <c r="GE68">
        <v>11</v>
      </c>
      <c r="GF68">
        <v>11</v>
      </c>
    </row>
    <row r="69" spans="1:188" x14ac:dyDescent="0.2">
      <c r="A69" s="77">
        <v>13048</v>
      </c>
      <c r="B69" s="1" t="str">
        <f>VLOOKUP(A69,Suministros!$A:$B,2,0)</f>
        <v>Perno Máquina de Acero Galv. 1/2" x 2"</v>
      </c>
      <c r="C69" s="5" t="str">
        <f>""&amp;VLOOKUP(A69,Suministros!$A:$C,3,0)</f>
        <v>und</v>
      </c>
      <c r="EL69" s="1">
        <v>4</v>
      </c>
      <c r="EM69" s="1">
        <v>4</v>
      </c>
    </row>
    <row r="70" spans="1:188" x14ac:dyDescent="0.2">
      <c r="A70" s="77">
        <v>13049</v>
      </c>
      <c r="B70" s="1" t="str">
        <f>VLOOKUP(A70,Suministros!$A:$B,2,0)</f>
        <v>Perno Máquina de Acero Galv. 5/8" x 1 1/2"</v>
      </c>
      <c r="C70" s="5" t="str">
        <f>""&amp;VLOOKUP(A70,Suministros!$A:$C,3,0)</f>
        <v>und</v>
      </c>
      <c r="AW70" s="1">
        <v>2</v>
      </c>
      <c r="BJ70" s="1">
        <v>2</v>
      </c>
      <c r="BK70">
        <v>2</v>
      </c>
      <c r="BL70">
        <v>2</v>
      </c>
      <c r="BM70">
        <v>2</v>
      </c>
      <c r="BN70" s="1">
        <v>2</v>
      </c>
      <c r="BO70">
        <v>2</v>
      </c>
      <c r="BP70" s="1">
        <v>2</v>
      </c>
      <c r="BQ70">
        <v>2</v>
      </c>
      <c r="EH70" s="1">
        <v>2</v>
      </c>
      <c r="EI70" s="1">
        <v>2</v>
      </c>
      <c r="EL70" s="1">
        <v>2</v>
      </c>
      <c r="EM70" s="1">
        <v>2</v>
      </c>
      <c r="FD70" s="1">
        <v>4</v>
      </c>
      <c r="FE70" s="1">
        <v>4</v>
      </c>
    </row>
    <row r="71" spans="1:188" x14ac:dyDescent="0.2">
      <c r="A71" s="77">
        <v>13050</v>
      </c>
      <c r="B71" s="1" t="str">
        <f>VLOOKUP(A71,Suministros!$A:$B,2,0)</f>
        <v>Perno Máquina de Acero Galv. 3/4" x 2" C/T</v>
      </c>
      <c r="C71" s="5" t="str">
        <f>""&amp;VLOOKUP(A71,Suministros!$A:$C,3,0)</f>
        <v>und</v>
      </c>
      <c r="EN71" s="1">
        <v>6</v>
      </c>
      <c r="EO71" s="1">
        <v>6</v>
      </c>
      <c r="EP71" s="1">
        <v>6</v>
      </c>
      <c r="EQ71" s="1">
        <v>6</v>
      </c>
      <c r="FB71" s="1">
        <v>4</v>
      </c>
      <c r="FC71" s="1">
        <v>4</v>
      </c>
    </row>
    <row r="72" spans="1:188" x14ac:dyDescent="0.2">
      <c r="A72" s="77">
        <v>13051</v>
      </c>
      <c r="B72" s="1" t="str">
        <f>VLOOKUP(A72,Suministros!$A:$B,2,0)</f>
        <v>Perno U para red semiaislada 1/2" x 108 mm</v>
      </c>
      <c r="C72" s="5" t="str">
        <f>""&amp;VLOOKUP(A72,Suministros!$A:$C,3,0)</f>
        <v>und</v>
      </c>
    </row>
    <row r="73" spans="1:188" x14ac:dyDescent="0.2">
      <c r="A73" s="77">
        <v>13052</v>
      </c>
      <c r="B73" s="1" t="str">
        <f>VLOOKUP(A73,Suministros!$A:$B,2,0)</f>
        <v>Grapa de desvío para red semiaislada</v>
      </c>
      <c r="C73" s="5" t="str">
        <f>""&amp;VLOOKUP(A73,Suministros!$A:$C,3,0)</f>
        <v>und</v>
      </c>
    </row>
    <row r="74" spans="1:188" x14ac:dyDescent="0.2">
      <c r="A74" s="77">
        <v>13053</v>
      </c>
      <c r="B74" s="1" t="str">
        <f>VLOOKUP(A74,Suministros!$A:$B,2,0)</f>
        <v>Abrazaderas deacuerdo a diámetro de poste</v>
      </c>
      <c r="C74" s="5" t="str">
        <f>""&amp;VLOOKUP(A74,Suministros!$A:$C,3,0)</f>
        <v>und</v>
      </c>
      <c r="BE74" s="1">
        <v>3</v>
      </c>
      <c r="BJ74" s="1">
        <v>2</v>
      </c>
      <c r="BK74" s="1">
        <v>2</v>
      </c>
    </row>
    <row r="75" spans="1:188" x14ac:dyDescent="0.2">
      <c r="A75" s="77">
        <v>13054</v>
      </c>
      <c r="B75" s="1" t="str">
        <f>VLOOKUP(A75,Suministros!$A:$B,2,0)</f>
        <v>Perno rosca corrida de acero galvanizado 5/8" x 12"</v>
      </c>
      <c r="C75" s="5" t="str">
        <f>""&amp;VLOOKUP(A75,Suministros!$A:$C,3,0)</f>
        <v>und</v>
      </c>
      <c r="BE75" s="1">
        <v>2</v>
      </c>
      <c r="BH75" s="1">
        <v>2</v>
      </c>
      <c r="BJ75" s="1">
        <v>2</v>
      </c>
      <c r="BK75">
        <v>2</v>
      </c>
      <c r="BL75">
        <v>2</v>
      </c>
      <c r="BM75">
        <v>2</v>
      </c>
      <c r="BN75" s="1">
        <v>4</v>
      </c>
      <c r="BO75">
        <v>4</v>
      </c>
      <c r="BP75" s="1">
        <v>5</v>
      </c>
      <c r="BQ75">
        <v>5</v>
      </c>
    </row>
    <row r="76" spans="1:188" x14ac:dyDescent="0.2">
      <c r="A76" s="77">
        <v>13055</v>
      </c>
      <c r="B76" s="1" t="str">
        <f>VLOOKUP(A76,Suministros!$A:$B,2,0)</f>
        <v>Guardacabos para retención cable de acero Ø 9,5 mm (3/8")</v>
      </c>
      <c r="C76" s="5" t="str">
        <f>""&amp;VLOOKUP(A76,Suministros!$A:$C,3,0)</f>
        <v>und</v>
      </c>
      <c r="BE76" s="1">
        <v>3</v>
      </c>
      <c r="BF76" s="1">
        <v>3</v>
      </c>
      <c r="BG76" s="1">
        <v>4</v>
      </c>
      <c r="BH76" s="1">
        <v>6</v>
      </c>
      <c r="BI76" s="1">
        <v>6</v>
      </c>
      <c r="BN76" s="1">
        <v>3</v>
      </c>
      <c r="BO76" s="1">
        <v>3</v>
      </c>
      <c r="BP76" s="1">
        <v>6</v>
      </c>
      <c r="BQ76" s="1">
        <v>6</v>
      </c>
      <c r="EA76" s="1">
        <v>2</v>
      </c>
      <c r="ED76" s="1">
        <v>2</v>
      </c>
      <c r="EE76" s="1">
        <v>4</v>
      </c>
    </row>
    <row r="77" spans="1:188" x14ac:dyDescent="0.2">
      <c r="A77" s="77">
        <v>13056</v>
      </c>
      <c r="B77" s="1" t="str">
        <f>VLOOKUP(A77,Suministros!$A:$B,2,0)</f>
        <v>Cubo metálico galvanizado 3" x 3" para soporte de protecciones -CM</v>
      </c>
      <c r="C77" s="5" t="str">
        <f>""&amp;VLOOKUP(A77,Suministros!$A:$C,3,0)</f>
        <v>und</v>
      </c>
      <c r="AK77" s="1">
        <v>3</v>
      </c>
      <c r="AL77" s="1">
        <v>2</v>
      </c>
      <c r="BE77" s="1">
        <v>3</v>
      </c>
      <c r="BF77" s="1">
        <v>3</v>
      </c>
      <c r="BN77" s="1">
        <v>3</v>
      </c>
      <c r="BO77" s="1">
        <v>3</v>
      </c>
      <c r="CV77" s="1">
        <v>3</v>
      </c>
      <c r="CW77" s="1">
        <v>3</v>
      </c>
      <c r="CX77" s="1">
        <v>3</v>
      </c>
      <c r="CY77" s="1">
        <v>3</v>
      </c>
      <c r="DD77" s="1">
        <v>3</v>
      </c>
      <c r="DE77" s="1">
        <v>3</v>
      </c>
      <c r="DH77" s="1">
        <v>3</v>
      </c>
      <c r="DI77" s="1">
        <v>3</v>
      </c>
      <c r="DR77" s="1">
        <v>6</v>
      </c>
      <c r="DS77" s="1">
        <v>6</v>
      </c>
      <c r="DV77" s="1">
        <v>3</v>
      </c>
      <c r="DW77" s="1">
        <v>3</v>
      </c>
      <c r="EA77" s="1">
        <v>2</v>
      </c>
      <c r="ED77" s="1">
        <v>2</v>
      </c>
    </row>
    <row r="78" spans="1:188" x14ac:dyDescent="0.2">
      <c r="A78" s="77">
        <v>13057</v>
      </c>
      <c r="B78" s="1" t="str">
        <f>VLOOKUP(A78,Suministros!$A:$B,2,0)</f>
        <v>Platina acanalada de doble armazón 24" -O15</v>
      </c>
      <c r="C78" s="5" t="str">
        <f>""&amp;VLOOKUP(A78,Suministros!$A:$C,3,0)</f>
        <v>und</v>
      </c>
      <c r="I78" s="1">
        <v>2</v>
      </c>
      <c r="AD78" s="1">
        <v>2</v>
      </c>
      <c r="AG78" s="1">
        <v>4</v>
      </c>
      <c r="AH78" s="1">
        <v>2</v>
      </c>
      <c r="AO78" s="1">
        <v>3</v>
      </c>
      <c r="AX78" s="1">
        <v>3</v>
      </c>
      <c r="EL78" s="1">
        <v>3</v>
      </c>
      <c r="EM78" s="1">
        <v>3</v>
      </c>
      <c r="EN78" s="1">
        <v>3</v>
      </c>
      <c r="EO78" s="1">
        <v>3</v>
      </c>
      <c r="EP78" s="1">
        <v>3</v>
      </c>
      <c r="EQ78" s="1">
        <v>3</v>
      </c>
      <c r="EX78" s="1">
        <v>3</v>
      </c>
      <c r="EY78" s="1">
        <v>3</v>
      </c>
      <c r="EZ78" s="1">
        <v>3</v>
      </c>
      <c r="FA78" s="1">
        <v>3</v>
      </c>
      <c r="FB78" s="1">
        <v>2</v>
      </c>
      <c r="FC78" s="1">
        <v>2</v>
      </c>
      <c r="FD78" s="1">
        <v>2</v>
      </c>
      <c r="FE78" s="1">
        <v>2</v>
      </c>
      <c r="GC78" s="1">
        <v>3</v>
      </c>
      <c r="GD78">
        <v>3</v>
      </c>
    </row>
    <row r="79" spans="1:188" x14ac:dyDescent="0.2">
      <c r="A79" s="77">
        <v>13058</v>
      </c>
      <c r="B79" s="1" t="str">
        <f>VLOOKUP(A79,Suministros!$A:$B,2,0)</f>
        <v>Percha secundaria para 1 alambre</v>
      </c>
      <c r="C79" s="5" t="str">
        <f>""&amp;VLOOKUP(A79,Suministros!$A:$C,3,0)</f>
        <v>und</v>
      </c>
      <c r="EH79" s="1">
        <v>2</v>
      </c>
      <c r="EI79" s="1">
        <v>2</v>
      </c>
      <c r="EL79" s="1">
        <v>2</v>
      </c>
      <c r="EM79" s="1">
        <v>2</v>
      </c>
    </row>
    <row r="80" spans="1:188" x14ac:dyDescent="0.2">
      <c r="A80" s="77">
        <v>13059</v>
      </c>
      <c r="B80" s="1" t="str">
        <f>VLOOKUP(A80,Suministros!$A:$B,2,0)</f>
        <v>Bayoneta recta para hilo de guarda</v>
      </c>
      <c r="C80" s="5" t="str">
        <f>""&amp;VLOOKUP(A80,Suministros!$A:$C,3,0)</f>
        <v>und</v>
      </c>
      <c r="EH80" s="1">
        <v>2</v>
      </c>
      <c r="EI80" s="1">
        <v>2</v>
      </c>
      <c r="EL80" s="1">
        <v>2</v>
      </c>
      <c r="EM80" s="1">
        <v>2</v>
      </c>
    </row>
    <row r="81" spans="1:188" x14ac:dyDescent="0.2">
      <c r="A81" s="77">
        <v>13060</v>
      </c>
      <c r="B81" s="1" t="str">
        <f>VLOOKUP(A81,Suministros!$A:$B,2,0)</f>
        <v>Bayoneta en ángulo para hilo de guarda</v>
      </c>
      <c r="C81" s="5" t="str">
        <f>""&amp;VLOOKUP(A81,Suministros!$A:$C,3,0)</f>
        <v>und</v>
      </c>
      <c r="EL81" s="1">
        <v>2</v>
      </c>
      <c r="EM81" s="1">
        <v>2</v>
      </c>
      <c r="EN81" s="1">
        <v>4</v>
      </c>
      <c r="EO81" s="1">
        <v>4</v>
      </c>
      <c r="EP81" s="1">
        <v>4</v>
      </c>
      <c r="EQ81" s="1">
        <v>4</v>
      </c>
    </row>
    <row r="82" spans="1:188" x14ac:dyDescent="0.2">
      <c r="A82" s="77">
        <v>13061</v>
      </c>
      <c r="B82" s="1" t="str">
        <f>VLOOKUP(A82,Suministros!$A:$B,2,0)</f>
        <v>Grapa tipo grillete</v>
      </c>
      <c r="C82" s="5" t="str">
        <f>""&amp;VLOOKUP(A82,Suministros!$A:$C,3,0)</f>
        <v>und</v>
      </c>
      <c r="EH82" s="1">
        <v>2</v>
      </c>
      <c r="EI82" s="1">
        <v>2</v>
      </c>
      <c r="EL82" s="1">
        <v>2</v>
      </c>
      <c r="EM82" s="1">
        <v>2</v>
      </c>
    </row>
    <row r="83" spans="1:188" x14ac:dyDescent="0.2">
      <c r="A83" s="77">
        <v>13062</v>
      </c>
      <c r="B83" s="1" t="str">
        <f>VLOOKUP(A83,Suministros!$A:$B,2,0)</f>
        <v>Grapa Terminal Pistola dos pernos (No 2 - No 1/0) AWG</v>
      </c>
      <c r="C83" s="5" t="str">
        <f>""&amp;VLOOKUP(A83,Suministros!$A:$C,3,0)</f>
        <v>und</v>
      </c>
      <c r="EN83" s="1">
        <v>2</v>
      </c>
      <c r="EO83" s="1">
        <v>2</v>
      </c>
      <c r="EP83" s="1">
        <v>4</v>
      </c>
      <c r="EQ83" s="1">
        <v>4</v>
      </c>
    </row>
    <row r="84" spans="1:188" x14ac:dyDescent="0.2">
      <c r="A84" s="77">
        <v>13067</v>
      </c>
      <c r="B84" s="1" t="str">
        <f>VLOOKUP(A84,Suministros!$A:$B,2,0)</f>
        <v>Tornillo Carruaje Ø 15,9 x 89 mm (5/8" x 3 1/2") con tuerca hexagonal (tipo 5)</v>
      </c>
      <c r="C84" s="5" t="str">
        <f>""&amp;VLOOKUP(A84,Suministros!$A:$C,3,0)</f>
        <v>und</v>
      </c>
      <c r="BT84" s="1">
        <v>2</v>
      </c>
      <c r="BU84" s="1">
        <v>2</v>
      </c>
      <c r="BV84" s="1">
        <v>2</v>
      </c>
      <c r="BW84" s="1">
        <v>2</v>
      </c>
      <c r="BX84" s="1">
        <v>2</v>
      </c>
      <c r="BY84" s="1">
        <v>2</v>
      </c>
      <c r="BZ84" s="1">
        <v>2</v>
      </c>
      <c r="CA84" s="1">
        <v>2</v>
      </c>
      <c r="CB84" s="1">
        <v>2</v>
      </c>
      <c r="CC84" s="1">
        <v>2</v>
      </c>
      <c r="CF84" s="1">
        <v>1</v>
      </c>
      <c r="CG84" s="1">
        <v>4</v>
      </c>
      <c r="CH84" s="1">
        <v>4</v>
      </c>
      <c r="CI84" s="1">
        <v>4</v>
      </c>
      <c r="CJ84" s="1">
        <v>4</v>
      </c>
      <c r="CK84" s="1">
        <v>4</v>
      </c>
      <c r="CL84">
        <v>4</v>
      </c>
      <c r="CM84">
        <v>4</v>
      </c>
      <c r="CN84" s="1">
        <v>4</v>
      </c>
      <c r="CO84" s="1">
        <v>4</v>
      </c>
      <c r="CP84" s="1">
        <v>4</v>
      </c>
      <c r="CQ84" s="1">
        <v>4</v>
      </c>
      <c r="CR84" s="1">
        <v>4</v>
      </c>
      <c r="CS84" s="1">
        <v>4</v>
      </c>
      <c r="CT84" s="1">
        <v>4</v>
      </c>
      <c r="CU84" s="1">
        <v>4</v>
      </c>
      <c r="DP84" s="1">
        <v>2</v>
      </c>
      <c r="DQ84" s="1">
        <v>2</v>
      </c>
      <c r="DT84" s="1">
        <v>2</v>
      </c>
      <c r="DU84" s="1">
        <v>2</v>
      </c>
    </row>
    <row r="85" spans="1:188" x14ac:dyDescent="0.2">
      <c r="A85" s="77">
        <v>13068</v>
      </c>
      <c r="B85" s="1" t="str">
        <f>VLOOKUP(A85,Suministros!$A:$B,2,0)</f>
        <v>Guardacabos con horquilla Ø 15,9 (5/8") de acero galvanizado</v>
      </c>
      <c r="C85" s="5" t="str">
        <f>""&amp;VLOOKUP(A85,Suministros!$A:$C,3,0)</f>
        <v>und</v>
      </c>
      <c r="CB85" s="1">
        <v>3</v>
      </c>
      <c r="CC85" s="1">
        <v>3</v>
      </c>
      <c r="CN85" s="1">
        <v>6</v>
      </c>
      <c r="CO85" s="1">
        <v>6</v>
      </c>
      <c r="CP85" s="1">
        <v>6</v>
      </c>
      <c r="CQ85" s="1">
        <v>6</v>
      </c>
      <c r="CR85" s="1">
        <v>12</v>
      </c>
      <c r="CS85" s="1">
        <v>12</v>
      </c>
      <c r="CT85" s="1">
        <v>12</v>
      </c>
      <c r="CU85" s="1">
        <v>12</v>
      </c>
      <c r="CV85" s="1">
        <v>3</v>
      </c>
      <c r="CW85" s="1">
        <v>3</v>
      </c>
      <c r="CX85" s="1">
        <v>3</v>
      </c>
      <c r="CY85" s="1">
        <v>3</v>
      </c>
      <c r="CZ85" s="1">
        <v>6</v>
      </c>
      <c r="DA85" s="1">
        <v>6</v>
      </c>
      <c r="DB85" s="1">
        <v>6</v>
      </c>
      <c r="DC85" s="1">
        <v>6</v>
      </c>
      <c r="DD85" s="1">
        <v>3</v>
      </c>
      <c r="DE85" s="1">
        <v>3</v>
      </c>
      <c r="DH85" s="1">
        <v>3</v>
      </c>
      <c r="DI85" s="1">
        <v>3</v>
      </c>
      <c r="DJ85" s="1">
        <v>6</v>
      </c>
      <c r="DK85" s="1">
        <v>6</v>
      </c>
      <c r="DL85" s="1">
        <v>3</v>
      </c>
      <c r="DM85" s="1">
        <v>3</v>
      </c>
      <c r="DP85" s="1">
        <v>3</v>
      </c>
      <c r="DQ85" s="1">
        <v>3</v>
      </c>
      <c r="DR85" s="1">
        <v>3</v>
      </c>
      <c r="DS85" s="1">
        <v>3</v>
      </c>
      <c r="DX85" s="1">
        <v>6</v>
      </c>
      <c r="DY85" s="1">
        <v>6</v>
      </c>
      <c r="GE85" s="1">
        <v>6</v>
      </c>
      <c r="GF85" s="1">
        <v>6</v>
      </c>
    </row>
    <row r="86" spans="1:188" x14ac:dyDescent="0.2">
      <c r="A86" s="77">
        <v>13066</v>
      </c>
      <c r="B86" s="1" t="str">
        <f>VLOOKUP(A86,Suministros!$A:$B,2,0)</f>
        <v>Abrazadera de una salida para Transformador de 200 mm</v>
      </c>
      <c r="C86" s="5" t="str">
        <f>""&amp;VLOOKUP(A86,Suministros!$A:$C,3,0)</f>
        <v>und</v>
      </c>
      <c r="DX86" s="1">
        <v>2</v>
      </c>
      <c r="DY86" s="1">
        <v>2</v>
      </c>
      <c r="FY86" s="1">
        <v>2</v>
      </c>
      <c r="FZ86" s="1">
        <v>2</v>
      </c>
      <c r="GB86"/>
      <c r="GE86" s="1">
        <v>2</v>
      </c>
      <c r="GF86" s="1">
        <v>2</v>
      </c>
    </row>
    <row r="87" spans="1:188" x14ac:dyDescent="0.2">
      <c r="A87" s="77">
        <v>9501</v>
      </c>
      <c r="B87" s="1" t="str">
        <f>VLOOKUP(A87,Suministros!$A:$B,2,0)</f>
        <v>Conductor ACSR 1/0 AWG (RAVEN)</v>
      </c>
      <c r="C87" s="5" t="str">
        <f>""&amp;VLOOKUP(A87,Suministros!$A:$C,3,0)</f>
        <v>m</v>
      </c>
      <c r="DX87" s="1">
        <v>30</v>
      </c>
      <c r="DY87" s="1">
        <v>30</v>
      </c>
      <c r="FY87" s="1">
        <v>35</v>
      </c>
      <c r="FZ87" s="1">
        <v>35</v>
      </c>
      <c r="GA87" s="1">
        <v>10</v>
      </c>
      <c r="GB87">
        <v>10</v>
      </c>
      <c r="GC87">
        <v>10</v>
      </c>
      <c r="GD87">
        <v>10</v>
      </c>
      <c r="GE87">
        <v>30</v>
      </c>
      <c r="GF87">
        <v>30</v>
      </c>
    </row>
    <row r="88" spans="1:188" x14ac:dyDescent="0.2">
      <c r="A88" s="77">
        <v>13070</v>
      </c>
      <c r="B88" s="1" t="str">
        <f>VLOOKUP(A88,Suministros!$A:$B,2,0)</f>
        <v>Cable encauchetado 3 x 12 AWG</v>
      </c>
      <c r="C88" s="5" t="str">
        <f>""&amp;VLOOKUP(A88,Suministros!$A:$C,3,0)</f>
        <v>m</v>
      </c>
      <c r="DX88" s="1">
        <v>7</v>
      </c>
      <c r="DY88" s="1">
        <v>7</v>
      </c>
      <c r="FY88" s="1">
        <v>7</v>
      </c>
      <c r="FZ88" s="1">
        <v>7</v>
      </c>
      <c r="GA88" s="1">
        <v>7</v>
      </c>
      <c r="GB88" s="1">
        <v>7</v>
      </c>
      <c r="GC88">
        <v>7</v>
      </c>
      <c r="GD88">
        <v>7</v>
      </c>
      <c r="GE88">
        <v>7</v>
      </c>
      <c r="GF88">
        <v>7</v>
      </c>
    </row>
    <row r="89" spans="1:188" x14ac:dyDescent="0.2">
      <c r="A89" s="77">
        <v>13080</v>
      </c>
      <c r="B89" s="1" t="str">
        <f>VLOOKUP(A89,Suministros!$A:$B,2,0)</f>
        <v>Grapa Terminal recta para cables entre 6 AWG - 3/0 AWG</v>
      </c>
      <c r="C89" s="5" t="str">
        <f>""&amp;VLOOKUP(A89,Suministros!$A:$C,3,0)</f>
        <v>und</v>
      </c>
      <c r="DX89" s="1">
        <v>2</v>
      </c>
      <c r="DY89" s="1">
        <v>2</v>
      </c>
      <c r="FY89" s="1">
        <v>6</v>
      </c>
      <c r="FZ89" s="1">
        <v>6</v>
      </c>
      <c r="GA89" s="1">
        <v>6</v>
      </c>
      <c r="GB89">
        <v>6</v>
      </c>
      <c r="GC89">
        <v>6</v>
      </c>
      <c r="GD89">
        <v>6</v>
      </c>
      <c r="GE89">
        <v>2</v>
      </c>
      <c r="GF89">
        <v>2</v>
      </c>
    </row>
    <row r="90" spans="1:188" x14ac:dyDescent="0.2">
      <c r="A90" s="77">
        <v>10053</v>
      </c>
      <c r="B90" s="1" t="str">
        <f>VLOOKUP(A90,Suministros!$A:$B,2,0)</f>
        <v>Adaptador para retención para cable preformado fin de línea</v>
      </c>
      <c r="C90" s="5" t="str">
        <f>""&amp;VLOOKUP(A90,Suministros!$A:$C,3,0)</f>
        <v>und</v>
      </c>
      <c r="DX90" s="1">
        <v>6</v>
      </c>
      <c r="DY90" s="1">
        <v>6</v>
      </c>
    </row>
    <row r="91" spans="1:188" x14ac:dyDescent="0.2">
      <c r="A91" s="64" t="s">
        <v>1185</v>
      </c>
      <c r="B91" s="17" t="str">
        <f>VLOOKUP(A91,Suministros!$A:$B,2,0)</f>
        <v>TEMPLETES</v>
      </c>
      <c r="C91" s="5" t="str">
        <f>""&amp;VLOOKUP(A91,Suministros!$A:$C,3,0)</f>
        <v/>
      </c>
    </row>
    <row r="92" spans="1:188" x14ac:dyDescent="0.2">
      <c r="A92" s="77">
        <v>14028</v>
      </c>
      <c r="B92" s="1" t="str">
        <f>VLOOKUP(A92,Suministros!$A:$B,2,0)</f>
        <v>Alambre aluminio aislado #4 para amarre de red semiaislada</v>
      </c>
      <c r="C92" s="5" t="str">
        <f>""&amp;VLOOKUP(A92,Suministros!$A:$C,3,0)</f>
        <v>m</v>
      </c>
      <c r="BH92" s="1">
        <v>2</v>
      </c>
      <c r="GE92" s="1">
        <v>3</v>
      </c>
      <c r="GF92" s="1">
        <v>3</v>
      </c>
    </row>
    <row r="93" spans="1:188" x14ac:dyDescent="0.2">
      <c r="A93" s="77">
        <v>14029</v>
      </c>
      <c r="B93" s="1" t="str">
        <f>VLOOKUP(A93,Suministros!$A:$B,2,0)</f>
        <v>Alambre aluminio aislado #8 AWG, 600V</v>
      </c>
      <c r="C93" s="5" t="str">
        <f>""&amp;VLOOKUP(A93,Suministros!$A:$C,3,0)</f>
        <v>m</v>
      </c>
      <c r="Z93" s="1">
        <v>2</v>
      </c>
      <c r="AA93" s="1">
        <v>1</v>
      </c>
      <c r="AB93" s="1">
        <v>1</v>
      </c>
      <c r="AD93" s="1">
        <v>1</v>
      </c>
      <c r="AE93" s="1">
        <v>1</v>
      </c>
      <c r="AF93" s="1">
        <v>1</v>
      </c>
      <c r="AG93" s="1">
        <v>1</v>
      </c>
      <c r="AV93" s="1">
        <v>2</v>
      </c>
      <c r="AW93" s="1">
        <v>1</v>
      </c>
      <c r="AX93" s="1">
        <v>2</v>
      </c>
      <c r="BH93" s="1">
        <v>1</v>
      </c>
      <c r="BI93" s="1">
        <v>1</v>
      </c>
      <c r="BP93" s="1">
        <v>1</v>
      </c>
      <c r="BQ93" s="1">
        <v>1</v>
      </c>
      <c r="CZ93" s="1">
        <v>2</v>
      </c>
      <c r="DA93" s="1">
        <v>2</v>
      </c>
      <c r="DB93" s="1">
        <v>2</v>
      </c>
      <c r="DC93" s="1">
        <v>2</v>
      </c>
      <c r="DD93" s="1">
        <v>2</v>
      </c>
      <c r="DE93" s="1">
        <v>2</v>
      </c>
      <c r="DJ93" s="1">
        <v>2</v>
      </c>
      <c r="DK93" s="1">
        <v>2</v>
      </c>
      <c r="DV93" s="1">
        <v>2</v>
      </c>
      <c r="DW93" s="1">
        <v>2</v>
      </c>
      <c r="DX93" s="1">
        <v>2</v>
      </c>
      <c r="DY93" s="1">
        <v>2</v>
      </c>
      <c r="FD93" s="1">
        <v>1</v>
      </c>
      <c r="FE93" s="1">
        <v>1</v>
      </c>
      <c r="FL93" s="1">
        <v>3</v>
      </c>
      <c r="FM93" s="1">
        <v>3</v>
      </c>
      <c r="FO93" s="1">
        <v>2</v>
      </c>
    </row>
    <row r="94" spans="1:188" x14ac:dyDescent="0.2">
      <c r="A94" s="64" t="s">
        <v>61</v>
      </c>
      <c r="B94" s="17" t="str">
        <f>VLOOKUP(A94,Suministros!$A:$B,2,0)</f>
        <v>MATERIAL PARA PUESTA A TIERRA</v>
      </c>
      <c r="C94" s="5" t="str">
        <f>""&amp;VLOOKUP(A94,Suministros!$A:$C,3,0)</f>
        <v/>
      </c>
    </row>
    <row r="95" spans="1:188" x14ac:dyDescent="0.2">
      <c r="A95" s="77">
        <v>15013</v>
      </c>
      <c r="B95" s="1" t="str">
        <f>VLOOKUP(A95,Suministros!$A:$B,2,0)</f>
        <v>Varilla puesta a tierra Ø 15,9 mm x 2400 mm (5/8" x 8') Copperweld</v>
      </c>
      <c r="C95" s="5" t="str">
        <f>""&amp;VLOOKUP(A95,Suministros!$A:$C,3,0)</f>
        <v>und</v>
      </c>
      <c r="BE95" s="1">
        <v>1</v>
      </c>
      <c r="BF95" s="1">
        <v>1</v>
      </c>
      <c r="BN95" s="1">
        <v>1</v>
      </c>
      <c r="BO95" s="1">
        <v>1</v>
      </c>
      <c r="CB95" s="1">
        <v>1</v>
      </c>
      <c r="CC95" s="1">
        <v>1</v>
      </c>
      <c r="CN95" s="1">
        <v>1</v>
      </c>
      <c r="CO95" s="1">
        <v>1</v>
      </c>
      <c r="CP95" s="1">
        <v>1</v>
      </c>
      <c r="CQ95" s="1">
        <v>1</v>
      </c>
      <c r="CV95" s="1">
        <v>1</v>
      </c>
      <c r="CW95" s="1">
        <v>1</v>
      </c>
      <c r="CX95" s="1">
        <v>1</v>
      </c>
      <c r="CY95" s="1">
        <v>1</v>
      </c>
      <c r="DD95" s="1">
        <v>1</v>
      </c>
      <c r="DE95" s="1">
        <v>1</v>
      </c>
      <c r="DL95" s="1">
        <v>1</v>
      </c>
      <c r="DM95" s="1">
        <v>1</v>
      </c>
      <c r="DR95" s="1">
        <v>1</v>
      </c>
      <c r="DS95" s="1">
        <v>1</v>
      </c>
      <c r="DT95" s="1">
        <v>1</v>
      </c>
      <c r="DU95" s="1">
        <v>1</v>
      </c>
      <c r="DX95" s="1">
        <v>1</v>
      </c>
      <c r="DY95" s="1">
        <v>1</v>
      </c>
      <c r="EA95" s="1">
        <v>1</v>
      </c>
      <c r="ED95" s="1">
        <v>1</v>
      </c>
      <c r="FY95" s="1">
        <v>1</v>
      </c>
      <c r="FZ95" s="1">
        <v>1</v>
      </c>
      <c r="GA95" s="1">
        <v>1</v>
      </c>
      <c r="GB95">
        <v>1</v>
      </c>
      <c r="GC95">
        <v>1</v>
      </c>
      <c r="GD95">
        <v>1</v>
      </c>
      <c r="GE95" s="1">
        <v>1</v>
      </c>
      <c r="GF95" s="1">
        <v>1</v>
      </c>
    </row>
    <row r="96" spans="1:188" x14ac:dyDescent="0.2">
      <c r="A96" s="77">
        <v>15014</v>
      </c>
      <c r="B96" s="1" t="str">
        <f>VLOOKUP(A96,Suministros!$A:$B,2,0)</f>
        <v>Grapa conexión doble cable tierra</v>
      </c>
      <c r="C96" s="5" t="str">
        <f>""&amp;VLOOKUP(A96,Suministros!$A:$C,3,0)</f>
        <v>und</v>
      </c>
      <c r="BE96" s="1">
        <v>1</v>
      </c>
      <c r="BF96" s="1">
        <v>1</v>
      </c>
      <c r="BN96" s="1">
        <v>1</v>
      </c>
      <c r="BO96" s="1">
        <v>1</v>
      </c>
      <c r="CB96" s="1">
        <v>1</v>
      </c>
      <c r="CC96" s="1">
        <v>1</v>
      </c>
      <c r="CN96" s="1">
        <v>2</v>
      </c>
      <c r="CO96" s="1">
        <v>2</v>
      </c>
      <c r="CP96" s="1">
        <v>1</v>
      </c>
      <c r="CQ96" s="1">
        <v>1</v>
      </c>
      <c r="CV96" s="1">
        <v>1</v>
      </c>
      <c r="CW96" s="1">
        <v>1</v>
      </c>
      <c r="CX96" s="1">
        <v>1</v>
      </c>
      <c r="CY96" s="1">
        <v>1</v>
      </c>
      <c r="DD96" s="1">
        <v>1</v>
      </c>
      <c r="DE96" s="1">
        <v>1</v>
      </c>
      <c r="DL96" s="1">
        <v>2</v>
      </c>
      <c r="DM96" s="1">
        <v>2</v>
      </c>
      <c r="DR96" s="1">
        <v>2</v>
      </c>
      <c r="DS96" s="1">
        <v>2</v>
      </c>
      <c r="DT96" s="1">
        <v>1</v>
      </c>
      <c r="DU96" s="1">
        <v>1</v>
      </c>
      <c r="DX96" s="1">
        <v>2</v>
      </c>
      <c r="DY96" s="1">
        <v>2</v>
      </c>
      <c r="EA96" s="1">
        <v>1</v>
      </c>
      <c r="ED96" s="1">
        <v>1</v>
      </c>
      <c r="FY96" s="1">
        <v>1</v>
      </c>
      <c r="FZ96" s="1">
        <v>1</v>
      </c>
      <c r="GA96" s="1">
        <v>1</v>
      </c>
      <c r="GB96">
        <v>1</v>
      </c>
      <c r="GC96">
        <v>1</v>
      </c>
      <c r="GD96">
        <v>1</v>
      </c>
      <c r="GE96">
        <v>2</v>
      </c>
      <c r="GF96">
        <v>2</v>
      </c>
    </row>
    <row r="97" spans="1:188" x14ac:dyDescent="0.2">
      <c r="A97" s="77">
        <v>15015</v>
      </c>
      <c r="B97" s="1" t="str">
        <f>VLOOKUP(A97,Suministros!$A:$B,2,0)</f>
        <v>Conector cuña a presión p varilla PAT Ø15,9 mm (5/8") a Cu #2 AWG</v>
      </c>
      <c r="C97" s="5" t="str">
        <f>""&amp;VLOOKUP(A97,Suministros!$A:$C,3,0)</f>
        <v>und</v>
      </c>
      <c r="BE97" s="1">
        <v>1</v>
      </c>
      <c r="BF97" s="1">
        <v>1</v>
      </c>
      <c r="BN97" s="1">
        <v>1</v>
      </c>
      <c r="BO97" s="1">
        <v>1</v>
      </c>
      <c r="CB97" s="1">
        <v>1</v>
      </c>
      <c r="CC97" s="1">
        <v>1</v>
      </c>
      <c r="CN97" s="1">
        <v>1</v>
      </c>
      <c r="CO97" s="1">
        <v>1</v>
      </c>
      <c r="CP97" s="1">
        <v>1</v>
      </c>
      <c r="CQ97" s="1">
        <v>1</v>
      </c>
      <c r="CV97" s="1">
        <v>1</v>
      </c>
      <c r="CW97" s="1">
        <v>1</v>
      </c>
      <c r="CX97" s="1">
        <v>1</v>
      </c>
      <c r="CY97" s="1">
        <v>1</v>
      </c>
      <c r="DD97" s="1">
        <v>1</v>
      </c>
      <c r="DE97" s="1">
        <v>1</v>
      </c>
      <c r="DL97" s="1">
        <v>1</v>
      </c>
      <c r="DM97" s="1">
        <v>1</v>
      </c>
      <c r="DR97" s="1">
        <v>1</v>
      </c>
      <c r="DS97" s="1">
        <v>1</v>
      </c>
      <c r="DT97" s="1">
        <v>1</v>
      </c>
      <c r="DU97" s="1">
        <v>1</v>
      </c>
      <c r="DX97" s="1">
        <v>1</v>
      </c>
      <c r="DY97" s="1">
        <v>1</v>
      </c>
      <c r="EA97" s="1">
        <v>1</v>
      </c>
      <c r="ED97" s="1">
        <v>1</v>
      </c>
      <c r="GA97" s="1">
        <v>1</v>
      </c>
      <c r="GB97" s="1">
        <v>1</v>
      </c>
      <c r="GC97" s="1">
        <v>1</v>
      </c>
      <c r="GD97">
        <v>1</v>
      </c>
      <c r="GE97">
        <v>2</v>
      </c>
      <c r="GF97">
        <v>2</v>
      </c>
    </row>
    <row r="98" spans="1:188" x14ac:dyDescent="0.2">
      <c r="A98" s="77">
        <v>15016</v>
      </c>
      <c r="B98" s="1" t="str">
        <f>VLOOKUP(A98,Suministros!$A:$B,2,0)</f>
        <v>Conector tipo cuña Cu-Cu #2 a #2</v>
      </c>
      <c r="C98" s="5" t="str">
        <f>""&amp;VLOOKUP(A98,Suministros!$A:$C,3,0)</f>
        <v>und</v>
      </c>
      <c r="CB98" s="1">
        <v>2</v>
      </c>
      <c r="CC98" s="1">
        <v>2</v>
      </c>
      <c r="CN98" s="1">
        <v>3</v>
      </c>
      <c r="CO98" s="1">
        <v>3</v>
      </c>
      <c r="CP98" s="1">
        <v>4</v>
      </c>
      <c r="CQ98" s="1">
        <v>4</v>
      </c>
      <c r="CV98" s="1">
        <v>1</v>
      </c>
      <c r="CW98" s="1">
        <v>1</v>
      </c>
      <c r="CX98" s="1">
        <v>1</v>
      </c>
      <c r="CY98" s="1">
        <v>1</v>
      </c>
      <c r="DD98" s="1">
        <v>1</v>
      </c>
      <c r="DE98" s="1">
        <v>1</v>
      </c>
      <c r="DH98" s="1">
        <v>2</v>
      </c>
      <c r="DI98" s="1">
        <v>2</v>
      </c>
      <c r="DL98" s="1">
        <v>2</v>
      </c>
      <c r="DM98" s="1">
        <v>2</v>
      </c>
      <c r="DR98" s="1">
        <v>2</v>
      </c>
      <c r="DS98" s="1">
        <v>2</v>
      </c>
      <c r="DT98" s="1">
        <v>2</v>
      </c>
      <c r="DU98" s="1">
        <v>2</v>
      </c>
      <c r="DX98" s="1">
        <v>3</v>
      </c>
      <c r="DY98" s="1">
        <v>3</v>
      </c>
      <c r="GE98">
        <v>3</v>
      </c>
      <c r="GF98">
        <v>3</v>
      </c>
    </row>
    <row r="99" spans="1:188" x14ac:dyDescent="0.2">
      <c r="A99" s="77">
        <v>15030</v>
      </c>
      <c r="B99" s="1" t="str">
        <f>VLOOKUP(A99,Suministros!$A:$B,2,0)</f>
        <v>Conector tipo cuña P=95 D=25mm2 (4/0AWG /4 AWG)</v>
      </c>
      <c r="C99" s="5" t="str">
        <f>""&amp;VLOOKUP(A99,Suministros!$A:$C,3,0)</f>
        <v>und</v>
      </c>
      <c r="DX99" s="1">
        <v>1</v>
      </c>
      <c r="DY99" s="1">
        <v>1</v>
      </c>
    </row>
    <row r="100" spans="1:188" x14ac:dyDescent="0.2">
      <c r="A100" s="77">
        <v>29001</v>
      </c>
      <c r="B100" s="1" t="str">
        <f>VLOOKUP(A100,Suministros!$A:$B,2,0)</f>
        <v>Conector bimetálico para Al 25 mm2 y Cobre de 16 mm2, tipo cuña</v>
      </c>
      <c r="C100" s="5" t="str">
        <f>""&amp;VLOOKUP(A100,Suministros!$A:$C,3,0)</f>
        <v>und</v>
      </c>
      <c r="FY100" s="1">
        <v>6</v>
      </c>
      <c r="FZ100" s="1">
        <v>6</v>
      </c>
      <c r="GA100" s="1">
        <v>6</v>
      </c>
      <c r="GB100">
        <v>6</v>
      </c>
      <c r="GC100">
        <v>6</v>
      </c>
      <c r="GD100">
        <v>6</v>
      </c>
      <c r="GE100">
        <v>2</v>
      </c>
      <c r="GF100">
        <v>2</v>
      </c>
    </row>
    <row r="101" spans="1:188" x14ac:dyDescent="0.2">
      <c r="A101" s="64" t="s">
        <v>65</v>
      </c>
      <c r="B101" s="17" t="str">
        <f>VLOOKUP(A101,Suministros!$A:$B,2,0)</f>
        <v>EQUIPO DE MEDICION EN MEDIA TENSION</v>
      </c>
      <c r="C101" s="5" t="str">
        <f>""&amp;VLOOKUP(A101,Suministros!$A:$C,3,0)</f>
        <v/>
      </c>
    </row>
    <row r="102" spans="1:188" x14ac:dyDescent="0.2">
      <c r="A102" s="77">
        <v>17017</v>
      </c>
      <c r="B102" s="1" t="str">
        <f>VLOOKUP(A102,Suministros!$A:$B,2,0)</f>
        <v>Transformador monofásico Auxiliar 0,5 kVA 13,2/0,24-0,12 kV</v>
      </c>
      <c r="C102" s="5" t="str">
        <f>""&amp;VLOOKUP(A102,Suministros!$A:$C,3,0)</f>
        <v>und</v>
      </c>
      <c r="DX102" s="1">
        <v>1</v>
      </c>
      <c r="FY102" s="1">
        <v>1</v>
      </c>
      <c r="GA102" s="1">
        <v>1</v>
      </c>
      <c r="GC102" s="1">
        <v>1</v>
      </c>
      <c r="GE102" s="1">
        <v>1</v>
      </c>
    </row>
    <row r="103" spans="1:188" x14ac:dyDescent="0.2">
      <c r="A103" s="77">
        <v>17018</v>
      </c>
      <c r="B103" s="1" t="str">
        <f>VLOOKUP(A103,Suministros!$A:$B,2,0)</f>
        <v>Transformador monofásico Auxiliar 0,5 kVA 34,5/0,24-0,12 kV</v>
      </c>
      <c r="C103" s="5" t="str">
        <f>""&amp;VLOOKUP(A103,Suministros!$A:$C,3,0)</f>
        <v>und</v>
      </c>
      <c r="DY103" s="1">
        <v>1</v>
      </c>
      <c r="FZ103" s="1">
        <v>1</v>
      </c>
      <c r="GB103" s="1">
        <v>1</v>
      </c>
      <c r="GD103" s="1">
        <v>1</v>
      </c>
      <c r="GF103" s="1">
        <v>1</v>
      </c>
    </row>
    <row r="104" spans="1:188" x14ac:dyDescent="0.2">
      <c r="A104" s="64" t="s">
        <v>160</v>
      </c>
      <c r="B104" s="17" t="str">
        <f>VLOOKUP(A104,Suministros!$A:$B,2,0)</f>
        <v>CABLES Y CONDUCTORES DE COBRE</v>
      </c>
      <c r="C104" s="5" t="str">
        <f>""&amp;VLOOKUP(A104,Suministros!$A:$C,3,0)</f>
        <v/>
      </c>
    </row>
    <row r="105" spans="1:188" x14ac:dyDescent="0.2">
      <c r="A105" s="77">
        <v>25006</v>
      </c>
      <c r="B105" s="1" t="str">
        <f>VLOOKUP(A105,Suministros!$A:$B,2,0)</f>
        <v>Cable de cobre desnudo #4 AWG</v>
      </c>
      <c r="C105" s="5" t="str">
        <f>""&amp;VLOOKUP(A105,Suministros!$A:$C,3,0)</f>
        <v>m</v>
      </c>
      <c r="BE105" s="1">
        <v>15</v>
      </c>
      <c r="BF105" s="1">
        <v>15</v>
      </c>
      <c r="BN105" s="1">
        <v>15</v>
      </c>
      <c r="BO105" s="1">
        <v>15</v>
      </c>
      <c r="CB105" s="1">
        <v>16</v>
      </c>
      <c r="CC105" s="1">
        <v>20</v>
      </c>
      <c r="CN105" s="1">
        <v>17</v>
      </c>
      <c r="CO105" s="1">
        <v>17</v>
      </c>
      <c r="CP105" s="1">
        <v>6</v>
      </c>
      <c r="CQ105" s="1">
        <v>6</v>
      </c>
      <c r="CV105" s="1">
        <v>14</v>
      </c>
      <c r="CW105" s="1">
        <v>14</v>
      </c>
      <c r="CX105" s="1">
        <v>4</v>
      </c>
      <c r="CY105" s="1">
        <v>4</v>
      </c>
      <c r="DD105" s="1">
        <v>14</v>
      </c>
      <c r="DE105" s="1">
        <v>14</v>
      </c>
      <c r="DL105" s="1">
        <v>16</v>
      </c>
      <c r="DM105" s="1">
        <v>16</v>
      </c>
      <c r="DR105" s="1">
        <v>15</v>
      </c>
      <c r="DS105" s="1">
        <v>15</v>
      </c>
      <c r="DT105" s="1">
        <v>14</v>
      </c>
      <c r="DU105" s="1">
        <v>14</v>
      </c>
      <c r="DX105" s="1">
        <v>3</v>
      </c>
      <c r="DY105" s="1">
        <v>3</v>
      </c>
      <c r="EA105" s="1">
        <v>15</v>
      </c>
      <c r="ED105" s="1">
        <v>15</v>
      </c>
      <c r="GA105" s="1">
        <v>3</v>
      </c>
      <c r="GB105" s="1">
        <v>3</v>
      </c>
      <c r="GC105" s="1">
        <v>3</v>
      </c>
      <c r="GD105">
        <v>3</v>
      </c>
    </row>
    <row r="106" spans="1:188" x14ac:dyDescent="0.2">
      <c r="A106" s="77">
        <v>25007</v>
      </c>
      <c r="B106" s="1" t="str">
        <f>VLOOKUP(A106,Suministros!$A:$B,2,0)</f>
        <v>Cable de cobre desnudo #2 AWG</v>
      </c>
      <c r="C106" s="5" t="str">
        <f>""&amp;VLOOKUP(A106,Suministros!$A:$C,3,0)</f>
        <v>m</v>
      </c>
      <c r="BE106" s="1">
        <v>15</v>
      </c>
      <c r="BF106" s="1">
        <v>15</v>
      </c>
      <c r="BN106" s="1">
        <v>15</v>
      </c>
      <c r="BO106" s="1">
        <v>15</v>
      </c>
      <c r="CB106" s="1">
        <v>16</v>
      </c>
      <c r="CC106" s="1">
        <v>20</v>
      </c>
      <c r="CN106" s="1">
        <v>17</v>
      </c>
      <c r="CO106" s="1">
        <v>17</v>
      </c>
      <c r="CP106" s="1">
        <v>6</v>
      </c>
      <c r="CQ106" s="1">
        <v>6</v>
      </c>
      <c r="CV106" s="1">
        <v>14</v>
      </c>
      <c r="CW106" s="1">
        <v>14</v>
      </c>
      <c r="CX106" s="1">
        <v>4</v>
      </c>
      <c r="CY106" s="1">
        <v>4</v>
      </c>
      <c r="DD106" s="1">
        <v>14</v>
      </c>
      <c r="DE106" s="1">
        <v>14</v>
      </c>
      <c r="DL106" s="1">
        <v>16</v>
      </c>
      <c r="DM106" s="1">
        <v>16</v>
      </c>
      <c r="DR106" s="1">
        <v>15</v>
      </c>
      <c r="DS106" s="1">
        <v>15</v>
      </c>
      <c r="DT106" s="1">
        <v>14</v>
      </c>
      <c r="DU106" s="1">
        <v>14</v>
      </c>
      <c r="DX106" s="1">
        <v>16</v>
      </c>
      <c r="DY106" s="1">
        <v>16</v>
      </c>
      <c r="EA106" s="1">
        <v>15</v>
      </c>
      <c r="ED106" s="1">
        <v>15</v>
      </c>
      <c r="FY106" s="1">
        <v>15</v>
      </c>
      <c r="FZ106" s="1">
        <v>15</v>
      </c>
      <c r="GA106" s="1">
        <v>15</v>
      </c>
      <c r="GB106">
        <v>15</v>
      </c>
      <c r="GC106">
        <v>15</v>
      </c>
      <c r="GD106">
        <v>15</v>
      </c>
      <c r="GE106">
        <v>16</v>
      </c>
      <c r="GF106">
        <v>16</v>
      </c>
    </row>
    <row r="107" spans="1:188" x14ac:dyDescent="0.2">
      <c r="A107" s="64" t="s">
        <v>70</v>
      </c>
      <c r="B107" s="17" t="str">
        <f>VLOOKUP(A107,Suministros!$A:$B,2,0)</f>
        <v>EQUIPO DE PROTECCION Y MANIOBRA</v>
      </c>
      <c r="C107" s="5" t="str">
        <f>""&amp;VLOOKUP(A107,Suministros!$A:$C,3,0)</f>
        <v/>
      </c>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CD107" s="5"/>
      <c r="CE107" s="5"/>
      <c r="CP107" s="5"/>
      <c r="CQ107" s="5"/>
      <c r="CT107" s="5"/>
      <c r="CU107" s="5"/>
      <c r="CX107" s="5"/>
      <c r="CY107" s="5"/>
      <c r="DB107" s="5"/>
      <c r="DC107" s="5"/>
      <c r="DF107" s="5"/>
      <c r="DG107" s="5"/>
      <c r="DH107" s="5"/>
      <c r="DI107" s="5"/>
      <c r="DJ107" s="5"/>
      <c r="DK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5"/>
      <c r="EX107" s="5"/>
      <c r="EY107" s="5"/>
      <c r="EZ107" s="5"/>
      <c r="FA107" s="5"/>
      <c r="FB107" s="5"/>
      <c r="FC107" s="5"/>
      <c r="FD107" s="5"/>
      <c r="FE107" s="5"/>
      <c r="FF107" s="5"/>
      <c r="FG107" s="5"/>
      <c r="FH107" s="5"/>
      <c r="FI107" s="5"/>
      <c r="FJ107" s="5"/>
      <c r="FK107" s="5"/>
      <c r="FL107" s="5"/>
      <c r="FM107" s="5"/>
      <c r="FN107" s="5"/>
      <c r="FO107" s="5"/>
      <c r="FP107" s="5"/>
      <c r="FQ107" s="5"/>
      <c r="FR107" s="5"/>
      <c r="FS107" s="5"/>
      <c r="FT107" s="5"/>
      <c r="FU107" s="5"/>
      <c r="FV107" s="5"/>
      <c r="FW107" s="5"/>
      <c r="FX107" s="5"/>
    </row>
    <row r="108" spans="1:188" x14ac:dyDescent="0.2">
      <c r="A108" s="77">
        <v>16040</v>
      </c>
      <c r="B108" s="1" t="str">
        <f>VLOOKUP(A108,Suministros!$A:$B,2,0)</f>
        <v>Pararrayos autovalvula 13.2 kV - 10 kA-SN</v>
      </c>
      <c r="C108" s="5" t="str">
        <f>""&amp;VLOOKUP(A108,Suministros!$A:$C,3,0)</f>
        <v>und</v>
      </c>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v>3</v>
      </c>
      <c r="BF108" s="5"/>
      <c r="BG108" s="5"/>
      <c r="BH108" s="5"/>
      <c r="BI108" s="5"/>
      <c r="BJ108" s="5"/>
      <c r="BK108" s="5"/>
      <c r="BL108" s="5"/>
      <c r="BM108" s="5"/>
      <c r="BN108" s="5"/>
      <c r="BO108" s="5"/>
      <c r="BP108" s="5"/>
      <c r="BQ108" s="5"/>
      <c r="CD108" s="5"/>
      <c r="CE108" s="5"/>
      <c r="CP108" s="5"/>
      <c r="CQ108" s="5"/>
      <c r="CT108" s="5"/>
      <c r="CU108" s="5"/>
      <c r="CX108" s="5"/>
      <c r="CY108" s="5"/>
      <c r="DB108" s="5"/>
      <c r="DC108" s="5"/>
      <c r="DF108" s="5"/>
      <c r="DG108" s="5"/>
      <c r="DH108" s="5"/>
      <c r="DI108" s="5"/>
      <c r="DJ108" s="5"/>
      <c r="DK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row>
    <row r="109" spans="1:188" x14ac:dyDescent="0.2">
      <c r="A109" s="77">
        <v>16042</v>
      </c>
      <c r="B109" s="1" t="str">
        <f>VLOOKUP(A109,Suministros!$A:$B,2,0)</f>
        <v>Base cortacircuitos fusible 15 kV, 200 A</v>
      </c>
      <c r="C109" s="5" t="str">
        <f>""&amp;VLOOKUP(A109,Suministros!$A:$C,3,0)</f>
        <v>und</v>
      </c>
      <c r="AK109" s="1">
        <v>3</v>
      </c>
      <c r="AL109" s="1">
        <v>2</v>
      </c>
      <c r="DR109" s="1">
        <v>3</v>
      </c>
      <c r="DV109" s="1">
        <v>3</v>
      </c>
    </row>
    <row r="110" spans="1:188" x14ac:dyDescent="0.2">
      <c r="A110" s="77">
        <v>16043</v>
      </c>
      <c r="B110" s="1" t="str">
        <f>VLOOKUP(A110,Suministros!$A:$B,2,0)</f>
        <v>Tubo portafusible expulsión 15 kV, 100 A</v>
      </c>
      <c r="C110" s="5" t="str">
        <f>""&amp;VLOOKUP(A110,Suministros!$A:$C,3,0)</f>
        <v>und</v>
      </c>
      <c r="AK110" s="1">
        <v>3</v>
      </c>
      <c r="AL110" s="1">
        <v>2</v>
      </c>
      <c r="DR110" s="1">
        <v>3</v>
      </c>
      <c r="DV110" s="1">
        <v>3</v>
      </c>
    </row>
    <row r="111" spans="1:188" x14ac:dyDescent="0.2">
      <c r="A111" s="77">
        <v>16044</v>
      </c>
      <c r="B111" s="1" t="str">
        <f>VLOOKUP(A111,Suministros!$A:$B,2,0)</f>
        <v>DPS baja tensión para secundario de transformadores</v>
      </c>
      <c r="C111" s="5" t="str">
        <f>""&amp;VLOOKUP(A111,Suministros!$A:$C,3,0)</f>
        <v>und</v>
      </c>
    </row>
    <row r="112" spans="1:188" x14ac:dyDescent="0.2">
      <c r="A112" s="77">
        <v>16045</v>
      </c>
      <c r="B112" s="1" t="str">
        <f>VLOOKUP(A112,Suministros!$A:$B,2,0)</f>
        <v>Pararrayos polimérico DPS 12 kV, 10 kA</v>
      </c>
      <c r="C112" s="5" t="str">
        <f>""&amp;VLOOKUP(A112,Suministros!$A:$C,3,0)</f>
        <v>und</v>
      </c>
      <c r="BE112" s="1">
        <v>3</v>
      </c>
      <c r="BN112" s="1">
        <v>3</v>
      </c>
      <c r="CB112" s="1">
        <v>3</v>
      </c>
      <c r="CN112" s="1">
        <v>6</v>
      </c>
      <c r="CP112" s="1">
        <v>6</v>
      </c>
      <c r="CV112" s="1">
        <v>3</v>
      </c>
      <c r="CX112" s="1">
        <v>3</v>
      </c>
      <c r="DD112" s="1">
        <v>3</v>
      </c>
      <c r="DH112" s="1">
        <v>3</v>
      </c>
      <c r="DL112" s="1">
        <v>3</v>
      </c>
      <c r="DR112" s="1">
        <v>3</v>
      </c>
      <c r="DT112" s="1">
        <v>3</v>
      </c>
      <c r="DX112" s="1">
        <v>6</v>
      </c>
      <c r="EA112" s="1">
        <v>2</v>
      </c>
      <c r="ED112" s="1">
        <v>2</v>
      </c>
      <c r="FY112" s="1">
        <v>6</v>
      </c>
      <c r="GA112" s="1">
        <v>6</v>
      </c>
      <c r="GC112" s="1">
        <v>3</v>
      </c>
      <c r="GE112" s="1">
        <v>6</v>
      </c>
    </row>
    <row r="113" spans="1:188" x14ac:dyDescent="0.2">
      <c r="A113" s="77">
        <v>16046</v>
      </c>
      <c r="B113" s="1" t="str">
        <f>VLOOKUP(A113,Suministros!$A:$B,2,0)</f>
        <v>Pararrayos polimérico DPS 30 kV, 10 kA</v>
      </c>
      <c r="C113" s="5" t="str">
        <f>""&amp;VLOOKUP(A113,Suministros!$A:$C,3,0)</f>
        <v>und</v>
      </c>
      <c r="BF113" s="1">
        <v>3</v>
      </c>
      <c r="BO113" s="1">
        <v>3</v>
      </c>
      <c r="CC113" s="1">
        <v>3</v>
      </c>
      <c r="CO113" s="1">
        <v>6</v>
      </c>
      <c r="CQ113" s="1">
        <v>6</v>
      </c>
      <c r="CW113" s="1">
        <v>3</v>
      </c>
      <c r="CY113" s="1">
        <v>3</v>
      </c>
      <c r="DE113" s="1">
        <v>3</v>
      </c>
      <c r="DI113" s="1">
        <v>3</v>
      </c>
      <c r="DM113" s="1">
        <v>3</v>
      </c>
      <c r="DS113" s="1">
        <v>3</v>
      </c>
      <c r="DU113" s="1">
        <v>3</v>
      </c>
      <c r="DY113" s="1">
        <v>6</v>
      </c>
      <c r="FZ113" s="1">
        <v>6</v>
      </c>
      <c r="GB113" s="1">
        <v>6</v>
      </c>
      <c r="GD113" s="1">
        <v>3</v>
      </c>
      <c r="GF113" s="1">
        <v>6</v>
      </c>
    </row>
    <row r="114" spans="1:188" x14ac:dyDescent="0.2">
      <c r="A114" s="77">
        <v>16047</v>
      </c>
      <c r="B114" s="1" t="str">
        <f>VLOOKUP(A114,Suministros!$A:$B,2,0)</f>
        <v>Seccionador monofásico tipo cuchilla, 15 kV, 600 A</v>
      </c>
      <c r="C114" s="5" t="str">
        <f>""&amp;VLOOKUP(A114,Suministros!$A:$C,3,0)</f>
        <v>und</v>
      </c>
      <c r="DL114" s="1">
        <v>3</v>
      </c>
      <c r="DX114" s="1">
        <v>9</v>
      </c>
      <c r="FY114" s="1">
        <v>9</v>
      </c>
      <c r="GA114" s="1">
        <v>9</v>
      </c>
      <c r="GC114" s="1">
        <v>9</v>
      </c>
      <c r="GE114" s="1">
        <v>9</v>
      </c>
    </row>
    <row r="115" spans="1:188" x14ac:dyDescent="0.2">
      <c r="A115" s="77">
        <v>16048</v>
      </c>
      <c r="B115" s="1" t="str">
        <f>VLOOKUP(A115,Suministros!$A:$B,2,0)</f>
        <v>Seccionador monofásico tipo cuchilla, 34,5 kV, 600 A</v>
      </c>
      <c r="C115" s="5" t="str">
        <f>""&amp;VLOOKUP(A115,Suministros!$A:$C,3,0)</f>
        <v>und</v>
      </c>
      <c r="DM115" s="1">
        <v>3</v>
      </c>
      <c r="DY115" s="1">
        <v>9</v>
      </c>
      <c r="FZ115" s="1">
        <v>9</v>
      </c>
      <c r="GB115" s="1">
        <v>9</v>
      </c>
      <c r="GD115" s="1">
        <v>9</v>
      </c>
      <c r="GF115" s="1">
        <v>9</v>
      </c>
    </row>
    <row r="116" spans="1:188" x14ac:dyDescent="0.2">
      <c r="A116" s="77">
        <v>16049</v>
      </c>
      <c r="B116" s="1" t="str">
        <f>VLOOKUP(A116,Suministros!$A:$B,2,0)</f>
        <v>Base cortacircuitos fusible 36 kV, 200 A</v>
      </c>
      <c r="C116" s="5" t="str">
        <f>""&amp;VLOOKUP(A116,Suministros!$A:$C,3,0)</f>
        <v>und</v>
      </c>
      <c r="DS116" s="1">
        <v>3</v>
      </c>
      <c r="DW116" s="1">
        <v>3</v>
      </c>
    </row>
    <row r="117" spans="1:188" x14ac:dyDescent="0.2">
      <c r="A117" s="77">
        <v>16050</v>
      </c>
      <c r="B117" s="1" t="str">
        <f>VLOOKUP(A117,Suministros!$A:$B,2,0)</f>
        <v>Tubo portafusible expulsión 36 kV, 100 A</v>
      </c>
      <c r="C117" s="5" t="str">
        <f>""&amp;VLOOKUP(A117,Suministros!$A:$C,3,0)</f>
        <v>und</v>
      </c>
      <c r="DS117" s="1">
        <v>3</v>
      </c>
      <c r="DW117" s="1">
        <v>3</v>
      </c>
    </row>
  </sheetData>
  <pageMargins left="0.7" right="0.7" top="0.75" bottom="0.75" header="0.3" footer="0.3"/>
  <pageSetup paperSize="9" orientation="portrait" horizontalDpi="300" verticalDpi="30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A4FBA-761C-4D63-82D7-2A31B14B314E}">
  <sheetPr>
    <tabColor rgb="FFFFC000"/>
  </sheetPr>
  <dimension ref="A1:GR303"/>
  <sheetViews>
    <sheetView zoomScale="85" zoomScaleNormal="85"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2" defaultRowHeight="12.75" x14ac:dyDescent="0.2"/>
  <cols>
    <col min="1" max="1" width="11.85546875" style="1" customWidth="1"/>
    <col min="2" max="2" width="87.28515625" style="1" customWidth="1"/>
    <col min="3" max="3" width="9.85546875" style="1" customWidth="1"/>
    <col min="4" max="4" width="7.7109375" style="1" customWidth="1"/>
    <col min="5" max="5" width="7.5703125" style="1" customWidth="1"/>
    <col min="6" max="6" width="7.28515625" style="1" customWidth="1"/>
    <col min="7" max="80" width="7.7109375" style="1" customWidth="1"/>
    <col min="81" max="83" width="6.28515625" style="1" customWidth="1"/>
    <col min="84" max="84" width="8" style="1" customWidth="1"/>
    <col min="85" max="87" width="6.28515625" style="1" customWidth="1"/>
    <col min="88" max="88" width="6.5703125" style="1" customWidth="1"/>
    <col min="89" max="92" width="6.28515625" style="1" customWidth="1"/>
    <col min="93" max="93" width="8" style="1" customWidth="1"/>
    <col min="94" max="103" width="6.28515625" style="1" customWidth="1"/>
    <col min="104" max="104" width="7.85546875" style="1" customWidth="1"/>
    <col min="105" max="117" width="6.28515625" style="1" customWidth="1"/>
    <col min="118" max="118" width="6" style="1" customWidth="1"/>
    <col min="119" max="141" width="6.28515625" style="1" customWidth="1"/>
    <col min="142" max="143" width="6.7109375" style="1" customWidth="1"/>
    <col min="144" max="144" width="6.28515625" style="1" customWidth="1"/>
    <col min="145" max="145" width="6.85546875" style="1" customWidth="1"/>
    <col min="146" max="150" width="6.28515625" style="1" customWidth="1"/>
    <col min="151" max="151" width="6.85546875" style="1" customWidth="1"/>
    <col min="152" max="152" width="6.28515625" style="1" customWidth="1"/>
    <col min="153" max="153" width="7.5703125" style="1" customWidth="1"/>
    <col min="154" max="154" width="6.28515625" style="1" customWidth="1"/>
    <col min="155" max="155" width="7.85546875" style="1" customWidth="1"/>
    <col min="156" max="156" width="6.28515625" style="1" customWidth="1"/>
    <col min="157" max="157" width="7" style="1" customWidth="1"/>
    <col min="158" max="159" width="6.28515625" style="1" customWidth="1"/>
    <col min="160" max="160" width="7.140625" style="1" customWidth="1"/>
    <col min="161" max="169" width="6.28515625" style="1" customWidth="1"/>
    <col min="170" max="170" width="7.42578125" style="1" customWidth="1"/>
    <col min="171" max="171" width="6.28515625" style="1" customWidth="1"/>
    <col min="172" max="172" width="7.42578125" style="1" customWidth="1"/>
    <col min="173" max="173" width="6.28515625" style="1" customWidth="1"/>
    <col min="174" max="174" width="7.140625" style="1" customWidth="1"/>
    <col min="175" max="175" width="6.28515625" style="1" customWidth="1"/>
    <col min="176" max="176" width="8.140625" style="1" customWidth="1"/>
    <col min="177" max="177" width="6.28515625" style="1" customWidth="1"/>
    <col min="178" max="178" width="6.140625" style="1" customWidth="1"/>
    <col min="179" max="179" width="6.7109375" style="1" customWidth="1"/>
    <col min="180" max="180" width="6.140625" style="1" customWidth="1"/>
    <col min="181" max="181" width="6.7109375" style="1" customWidth="1"/>
    <col min="182" max="183" width="7.42578125" style="1" customWidth="1"/>
    <col min="184" max="184" width="6.5703125" style="1" customWidth="1"/>
    <col min="185" max="187" width="6.28515625" style="1" customWidth="1"/>
    <col min="188" max="190" width="7" style="1" customWidth="1"/>
    <col min="191" max="191" width="6.28515625" style="1" customWidth="1"/>
    <col min="192" max="192" width="7.42578125" style="1" customWidth="1"/>
    <col min="193" max="194" width="9.28515625" style="1" customWidth="1"/>
    <col min="195" max="195" width="9" style="1" customWidth="1"/>
    <col min="196" max="196" width="7.85546875" style="1" customWidth="1"/>
    <col min="197" max="197" width="9" style="1" customWidth="1"/>
    <col min="198" max="198" width="8.42578125" style="1" customWidth="1"/>
    <col min="199" max="200" width="8.140625" style="1" customWidth="1"/>
    <col min="201" max="16384" width="12" style="1"/>
  </cols>
  <sheetData>
    <row r="1" spans="1:200" x14ac:dyDescent="0.2">
      <c r="A1" s="1" t="s">
        <v>569</v>
      </c>
      <c r="B1" s="1">
        <v>1</v>
      </c>
      <c r="C1" s="212" t="s">
        <v>3012</v>
      </c>
      <c r="D1" s="213"/>
      <c r="E1" s="213"/>
      <c r="F1" s="213"/>
      <c r="G1" s="213"/>
      <c r="H1" s="214"/>
    </row>
    <row r="2" spans="1:200" x14ac:dyDescent="0.2">
      <c r="A2" s="1" t="s">
        <v>43</v>
      </c>
      <c r="B2" s="1" t="s">
        <v>44</v>
      </c>
      <c r="D2" s="210" t="s">
        <v>1439</v>
      </c>
      <c r="E2" s="211"/>
      <c r="F2" s="211"/>
      <c r="G2" s="210"/>
      <c r="H2" s="210"/>
      <c r="I2" s="12"/>
      <c r="J2" s="12"/>
      <c r="K2" s="12"/>
      <c r="L2" s="12"/>
      <c r="M2" s="12"/>
      <c r="N2" s="12"/>
      <c r="O2" s="12"/>
      <c r="P2" s="12"/>
      <c r="Q2" s="12"/>
      <c r="R2" s="12"/>
      <c r="S2" s="12"/>
      <c r="T2" s="12"/>
      <c r="U2" s="12"/>
      <c r="V2" s="12"/>
      <c r="W2" s="12"/>
      <c r="X2" s="12"/>
      <c r="Y2" s="12"/>
      <c r="Z2" s="12"/>
      <c r="AA2" s="12"/>
      <c r="AB2" s="12"/>
      <c r="AC2" s="12"/>
      <c r="AD2" s="12"/>
      <c r="AE2" s="12"/>
      <c r="AF2" s="12"/>
      <c r="AG2" s="12"/>
      <c r="AH2" s="12"/>
      <c r="AI2" s="124" t="s">
        <v>1438</v>
      </c>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c r="BI2" s="124"/>
      <c r="BJ2" s="124"/>
      <c r="BK2" s="124"/>
      <c r="BL2" s="124"/>
      <c r="BM2" s="124"/>
      <c r="BN2" s="124"/>
      <c r="BO2" s="124"/>
      <c r="BP2" s="124"/>
      <c r="BQ2" s="124"/>
      <c r="BR2" s="124"/>
      <c r="BS2" s="124"/>
      <c r="BT2" s="125" t="s">
        <v>1440</v>
      </c>
      <c r="BU2" s="125"/>
      <c r="BV2" s="125"/>
      <c r="BW2" s="125"/>
      <c r="BX2" s="125"/>
      <c r="BY2" s="125"/>
      <c r="BZ2" s="125"/>
      <c r="CA2" s="125"/>
      <c r="CB2" s="126"/>
      <c r="CC2" s="135" t="s">
        <v>1428</v>
      </c>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7"/>
      <c r="DN2" s="124" t="s">
        <v>1429</v>
      </c>
      <c r="DO2" s="26"/>
      <c r="DP2" s="26"/>
      <c r="DQ2" s="26"/>
      <c r="DR2" s="26"/>
      <c r="DS2" s="26"/>
      <c r="DT2" s="26"/>
      <c r="DU2" s="26"/>
      <c r="DV2" s="26"/>
      <c r="DW2" s="26"/>
      <c r="DX2" s="26"/>
      <c r="DY2" s="26"/>
      <c r="DZ2" s="26"/>
      <c r="EA2" s="26"/>
      <c r="EB2" s="26"/>
      <c r="EC2" s="26"/>
      <c r="ED2" s="26"/>
      <c r="EE2" s="26"/>
      <c r="EF2" s="26"/>
      <c r="EG2" s="26"/>
      <c r="EH2" s="26"/>
      <c r="EI2" s="26"/>
      <c r="EJ2" s="26"/>
      <c r="EK2" s="27"/>
      <c r="EL2" s="138" t="s">
        <v>1430</v>
      </c>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40"/>
      <c r="FV2" s="141" t="s">
        <v>1431</v>
      </c>
      <c r="FW2" s="142"/>
      <c r="FX2" s="142"/>
      <c r="FY2" s="142"/>
      <c r="FZ2" s="142"/>
      <c r="GA2" s="142"/>
      <c r="GB2" s="142"/>
      <c r="GC2" s="142"/>
      <c r="GD2" s="142"/>
      <c r="GE2" s="142"/>
      <c r="GF2" s="142"/>
      <c r="GG2" s="142"/>
      <c r="GH2" s="142"/>
      <c r="GI2" s="143"/>
      <c r="GJ2" s="144" t="s">
        <v>1436</v>
      </c>
      <c r="GK2" s="145"/>
      <c r="GL2" s="145"/>
      <c r="GM2" s="145"/>
      <c r="GN2" s="145"/>
      <c r="GO2" s="145"/>
      <c r="GP2" s="145"/>
      <c r="GQ2" s="145"/>
      <c r="GR2" s="146"/>
    </row>
    <row r="3" spans="1:200" ht="30" customHeight="1" x14ac:dyDescent="0.2">
      <c r="A3" s="13" t="s">
        <v>1</v>
      </c>
      <c r="B3" s="13" t="s">
        <v>45</v>
      </c>
      <c r="C3" s="14" t="s">
        <v>550</v>
      </c>
      <c r="D3" s="19" t="s">
        <v>1701</v>
      </c>
      <c r="E3" s="19" t="s">
        <v>1702</v>
      </c>
      <c r="F3" s="19" t="s">
        <v>1703</v>
      </c>
      <c r="G3" s="19" t="s">
        <v>1704</v>
      </c>
      <c r="H3" s="19" t="s">
        <v>1705</v>
      </c>
      <c r="I3" s="19" t="s">
        <v>1706</v>
      </c>
      <c r="J3" s="19" t="s">
        <v>1707</v>
      </c>
      <c r="K3" s="19" t="s">
        <v>1708</v>
      </c>
      <c r="L3" s="19" t="s">
        <v>1709</v>
      </c>
      <c r="M3" s="19" t="s">
        <v>1710</v>
      </c>
      <c r="N3" s="19" t="s">
        <v>1711</v>
      </c>
      <c r="O3" s="19" t="s">
        <v>1712</v>
      </c>
      <c r="P3" s="19" t="s">
        <v>1713</v>
      </c>
      <c r="Q3" s="19" t="s">
        <v>1714</v>
      </c>
      <c r="R3" s="19" t="s">
        <v>1715</v>
      </c>
      <c r="S3" s="19" t="s">
        <v>1716</v>
      </c>
      <c r="T3" s="19" t="s">
        <v>1717</v>
      </c>
      <c r="U3" s="19" t="s">
        <v>1718</v>
      </c>
      <c r="V3" s="19" t="s">
        <v>1719</v>
      </c>
      <c r="W3" s="19" t="s">
        <v>1720</v>
      </c>
      <c r="X3" s="19" t="s">
        <v>1721</v>
      </c>
      <c r="Y3" s="19" t="s">
        <v>1722</v>
      </c>
      <c r="Z3" s="19" t="s">
        <v>1723</v>
      </c>
      <c r="AA3" s="19" t="s">
        <v>1724</v>
      </c>
      <c r="AB3" s="19" t="s">
        <v>1725</v>
      </c>
      <c r="AC3" s="19" t="s">
        <v>1726</v>
      </c>
      <c r="AD3" s="19" t="s">
        <v>1727</v>
      </c>
      <c r="AE3" s="19" t="s">
        <v>1728</v>
      </c>
      <c r="AF3" s="19" t="s">
        <v>1729</v>
      </c>
      <c r="AG3" s="19" t="s">
        <v>1730</v>
      </c>
      <c r="AH3" s="19" t="s">
        <v>1731</v>
      </c>
      <c r="AI3" s="29" t="s">
        <v>1732</v>
      </c>
      <c r="AJ3" s="29" t="s">
        <v>1733</v>
      </c>
      <c r="AK3" s="29" t="s">
        <v>1734</v>
      </c>
      <c r="AL3" s="29" t="s">
        <v>1735</v>
      </c>
      <c r="AM3" s="29" t="s">
        <v>1736</v>
      </c>
      <c r="AN3" s="29" t="s">
        <v>1737</v>
      </c>
      <c r="AO3" s="29" t="s">
        <v>1738</v>
      </c>
      <c r="AP3" s="29" t="s">
        <v>1739</v>
      </c>
      <c r="AQ3" s="29" t="s">
        <v>1740</v>
      </c>
      <c r="AR3" s="29" t="s">
        <v>1741</v>
      </c>
      <c r="AS3" s="29" t="s">
        <v>1742</v>
      </c>
      <c r="AT3" s="29" t="s">
        <v>1743</v>
      </c>
      <c r="AU3" s="29" t="s">
        <v>1744</v>
      </c>
      <c r="AV3" s="29" t="s">
        <v>1745</v>
      </c>
      <c r="AW3" s="29" t="s">
        <v>1746</v>
      </c>
      <c r="AX3" s="29" t="s">
        <v>1747</v>
      </c>
      <c r="AY3" s="29" t="s">
        <v>1871</v>
      </c>
      <c r="AZ3" s="29" t="s">
        <v>1748</v>
      </c>
      <c r="BA3" s="29" t="s">
        <v>1749</v>
      </c>
      <c r="BB3" s="29" t="s">
        <v>1750</v>
      </c>
      <c r="BC3" s="29" t="s">
        <v>1751</v>
      </c>
      <c r="BD3" s="29" t="s">
        <v>1752</v>
      </c>
      <c r="BE3" s="29" t="s">
        <v>1753</v>
      </c>
      <c r="BF3" s="29" t="s">
        <v>1754</v>
      </c>
      <c r="BG3" s="29" t="s">
        <v>1755</v>
      </c>
      <c r="BH3" s="29" t="s">
        <v>1756</v>
      </c>
      <c r="BI3" s="29" t="s">
        <v>1757</v>
      </c>
      <c r="BJ3" s="29" t="s">
        <v>1758</v>
      </c>
      <c r="BK3" s="29" t="s">
        <v>1759</v>
      </c>
      <c r="BL3" s="29" t="s">
        <v>1760</v>
      </c>
      <c r="BM3" s="29" t="s">
        <v>1761</v>
      </c>
      <c r="BN3" s="29" t="s">
        <v>1762</v>
      </c>
      <c r="BO3" s="29" t="s">
        <v>1763</v>
      </c>
      <c r="BP3" s="29" t="s">
        <v>1764</v>
      </c>
      <c r="BQ3" s="29" t="s">
        <v>1765</v>
      </c>
      <c r="BR3" s="29" t="s">
        <v>1766</v>
      </c>
      <c r="BS3" s="29" t="s">
        <v>1767</v>
      </c>
      <c r="BT3" s="127" t="s">
        <v>1768</v>
      </c>
      <c r="BU3" s="127" t="s">
        <v>1769</v>
      </c>
      <c r="BV3" s="127" t="s">
        <v>1770</v>
      </c>
      <c r="BW3" s="127" t="s">
        <v>1771</v>
      </c>
      <c r="BX3" s="127" t="s">
        <v>1772</v>
      </c>
      <c r="BY3" s="127" t="s">
        <v>1773</v>
      </c>
      <c r="BZ3" s="127" t="s">
        <v>1774</v>
      </c>
      <c r="CA3" s="127" t="s">
        <v>1775</v>
      </c>
      <c r="CB3" s="127" t="s">
        <v>1776</v>
      </c>
      <c r="CC3" s="130" t="s">
        <v>1472</v>
      </c>
      <c r="CD3" s="130" t="s">
        <v>1475</v>
      </c>
      <c r="CE3" s="130" t="s">
        <v>1478</v>
      </c>
      <c r="CF3" s="130" t="s">
        <v>1480</v>
      </c>
      <c r="CG3" s="130" t="s">
        <v>1481</v>
      </c>
      <c r="CH3" s="130" t="s">
        <v>1482</v>
      </c>
      <c r="CI3" s="130" t="s">
        <v>1483</v>
      </c>
      <c r="CJ3" s="130" t="s">
        <v>1485</v>
      </c>
      <c r="CK3" s="130" t="s">
        <v>1486</v>
      </c>
      <c r="CL3" s="130" t="s">
        <v>1487</v>
      </c>
      <c r="CM3" s="130" t="s">
        <v>1488</v>
      </c>
      <c r="CN3" s="130" t="s">
        <v>1489</v>
      </c>
      <c r="CO3" s="130" t="s">
        <v>1491</v>
      </c>
      <c r="CP3" s="130" t="s">
        <v>1492</v>
      </c>
      <c r="CQ3" s="130" t="s">
        <v>1493</v>
      </c>
      <c r="CR3" s="130" t="s">
        <v>1497</v>
      </c>
      <c r="CS3" s="130" t="s">
        <v>1498</v>
      </c>
      <c r="CT3" s="130" t="s">
        <v>1500</v>
      </c>
      <c r="CU3" s="130" t="s">
        <v>1501</v>
      </c>
      <c r="CV3" s="130" t="s">
        <v>1502</v>
      </c>
      <c r="CW3" s="130" t="s">
        <v>1503</v>
      </c>
      <c r="CX3" s="130" t="s">
        <v>1506</v>
      </c>
      <c r="CY3" s="130" t="s">
        <v>1507</v>
      </c>
      <c r="CZ3" s="130" t="s">
        <v>1508</v>
      </c>
      <c r="DA3" s="130" t="s">
        <v>1509</v>
      </c>
      <c r="DB3" s="130" t="s">
        <v>1510</v>
      </c>
      <c r="DC3" s="130" t="s">
        <v>1511</v>
      </c>
      <c r="DD3" s="130" t="s">
        <v>1512</v>
      </c>
      <c r="DE3" s="130" t="s">
        <v>1914</v>
      </c>
      <c r="DF3" s="130" t="s">
        <v>1519</v>
      </c>
      <c r="DG3" s="130" t="s">
        <v>1522</v>
      </c>
      <c r="DH3" s="130" t="s">
        <v>1523</v>
      </c>
      <c r="DI3" s="130" t="s">
        <v>1524</v>
      </c>
      <c r="DJ3" s="130" t="s">
        <v>1525</v>
      </c>
      <c r="DK3" s="130" t="s">
        <v>1526</v>
      </c>
      <c r="DL3" s="130" t="s">
        <v>1527</v>
      </c>
      <c r="DM3" s="130" t="s">
        <v>1528</v>
      </c>
      <c r="DN3" s="147" t="s">
        <v>1534</v>
      </c>
      <c r="DO3" s="147" t="s">
        <v>1535</v>
      </c>
      <c r="DP3" s="147" t="s">
        <v>1536</v>
      </c>
      <c r="DQ3" s="147" t="s">
        <v>1537</v>
      </c>
      <c r="DR3" s="147" t="s">
        <v>1538</v>
      </c>
      <c r="DS3" s="147" t="s">
        <v>1539</v>
      </c>
      <c r="DT3" s="147" t="s">
        <v>1540</v>
      </c>
      <c r="DU3" s="147" t="s">
        <v>1542</v>
      </c>
      <c r="DV3" s="147" t="s">
        <v>1543</v>
      </c>
      <c r="DW3" s="147" t="s">
        <v>1544</v>
      </c>
      <c r="DX3" s="147" t="s">
        <v>1547</v>
      </c>
      <c r="DY3" s="147" t="s">
        <v>1551</v>
      </c>
      <c r="DZ3" s="147" t="s">
        <v>1552</v>
      </c>
      <c r="EA3" s="147" t="s">
        <v>1553</v>
      </c>
      <c r="EB3" s="147" t="s">
        <v>1554</v>
      </c>
      <c r="EC3" s="147" t="s">
        <v>1555</v>
      </c>
      <c r="ED3" s="147" t="s">
        <v>1557</v>
      </c>
      <c r="EE3" s="147" t="s">
        <v>1558</v>
      </c>
      <c r="EF3" s="147" t="s">
        <v>1559</v>
      </c>
      <c r="EG3" s="147" t="s">
        <v>1560</v>
      </c>
      <c r="EH3" s="147" t="s">
        <v>1561</v>
      </c>
      <c r="EI3" s="147" t="s">
        <v>1562</v>
      </c>
      <c r="EJ3" s="147" t="s">
        <v>1563</v>
      </c>
      <c r="EK3" s="147" t="s">
        <v>1564</v>
      </c>
      <c r="EL3" s="148" t="s">
        <v>1435</v>
      </c>
      <c r="EM3" s="148" t="s">
        <v>1565</v>
      </c>
      <c r="EN3" s="148" t="s">
        <v>1567</v>
      </c>
      <c r="EO3" s="148" t="s">
        <v>1568</v>
      </c>
      <c r="EP3" s="148" t="s">
        <v>1569</v>
      </c>
      <c r="EQ3" s="148" t="s">
        <v>1573</v>
      </c>
      <c r="ER3" s="148" t="s">
        <v>1579</v>
      </c>
      <c r="ES3" s="148" t="s">
        <v>1584</v>
      </c>
      <c r="ET3" s="148" t="s">
        <v>1585</v>
      </c>
      <c r="EU3" s="148" t="s">
        <v>1587</v>
      </c>
      <c r="EV3" s="148" t="s">
        <v>1588</v>
      </c>
      <c r="EW3" s="148" t="s">
        <v>1589</v>
      </c>
      <c r="EX3" s="148" t="s">
        <v>1591</v>
      </c>
      <c r="EY3" s="148" t="s">
        <v>1593</v>
      </c>
      <c r="EZ3" s="148" t="s">
        <v>1597</v>
      </c>
      <c r="FA3" s="148" t="s">
        <v>1600</v>
      </c>
      <c r="FB3" s="148" t="s">
        <v>1601</v>
      </c>
      <c r="FC3" s="148" t="s">
        <v>1606</v>
      </c>
      <c r="FD3" s="148" t="s">
        <v>1607</v>
      </c>
      <c r="FE3" s="148" t="s">
        <v>1608</v>
      </c>
      <c r="FF3" s="148" t="s">
        <v>1610</v>
      </c>
      <c r="FG3" s="148" t="s">
        <v>1609</v>
      </c>
      <c r="FH3" s="148" t="s">
        <v>1611</v>
      </c>
      <c r="FI3" s="148" t="s">
        <v>1612</v>
      </c>
      <c r="FJ3" s="148" t="s">
        <v>1613</v>
      </c>
      <c r="FK3" s="148" t="s">
        <v>1614</v>
      </c>
      <c r="FL3" s="148" t="s">
        <v>1615</v>
      </c>
      <c r="FM3" s="148" t="s">
        <v>1616</v>
      </c>
      <c r="FN3" s="148" t="s">
        <v>1617</v>
      </c>
      <c r="FO3" s="148" t="s">
        <v>1618</v>
      </c>
      <c r="FP3" s="148" t="s">
        <v>1619</v>
      </c>
      <c r="FQ3" s="148" t="s">
        <v>1620</v>
      </c>
      <c r="FR3" s="148" t="s">
        <v>1621</v>
      </c>
      <c r="FS3" s="148" t="s">
        <v>1623</v>
      </c>
      <c r="FT3" s="148" t="s">
        <v>1624</v>
      </c>
      <c r="FU3" s="148" t="s">
        <v>1625</v>
      </c>
      <c r="FV3" s="149" t="s">
        <v>1662</v>
      </c>
      <c r="FW3" s="149" t="s">
        <v>1667</v>
      </c>
      <c r="FX3" s="149" t="s">
        <v>1669</v>
      </c>
      <c r="FY3" s="149" t="s">
        <v>1671</v>
      </c>
      <c r="FZ3" s="149" t="s">
        <v>1674</v>
      </c>
      <c r="GA3" s="149" t="s">
        <v>1679</v>
      </c>
      <c r="GB3" s="149" t="s">
        <v>1684</v>
      </c>
      <c r="GC3" s="149" t="s">
        <v>1686</v>
      </c>
      <c r="GD3" s="149" t="s">
        <v>1687</v>
      </c>
      <c r="GE3" s="149" t="s">
        <v>1690</v>
      </c>
      <c r="GF3" s="149" t="s">
        <v>1694</v>
      </c>
      <c r="GG3" s="149" t="s">
        <v>1695</v>
      </c>
      <c r="GH3" s="149" t="s">
        <v>1696</v>
      </c>
      <c r="GI3" s="149" t="s">
        <v>1697</v>
      </c>
      <c r="GJ3" s="150" t="s">
        <v>1437</v>
      </c>
      <c r="GK3" s="150" t="s">
        <v>1449</v>
      </c>
      <c r="GL3" s="150" t="s">
        <v>1873</v>
      </c>
      <c r="GM3" s="150" t="s">
        <v>1451</v>
      </c>
      <c r="GN3" s="150" t="s">
        <v>1462</v>
      </c>
      <c r="GO3" s="150" t="s">
        <v>1464</v>
      </c>
      <c r="GP3" s="150" t="s">
        <v>1465</v>
      </c>
      <c r="GQ3" s="150" t="s">
        <v>1466</v>
      </c>
      <c r="GR3" s="150" t="s">
        <v>1467</v>
      </c>
    </row>
    <row r="4" spans="1:200" x14ac:dyDescent="0.2">
      <c r="A4" s="64" t="s">
        <v>48</v>
      </c>
      <c r="B4" s="17" t="str">
        <f>VLOOKUP(A4,Suministros!$A:$B,2,0)</f>
        <v>CRUCETAS DE MADERA</v>
      </c>
      <c r="C4" s="5" t="str">
        <f>""&amp;VLOOKUP(A4,Suministros!$A:$C,3,0)</f>
        <v/>
      </c>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row>
    <row r="5" spans="1:200" x14ac:dyDescent="0.2">
      <c r="A5" s="79">
        <v>1004</v>
      </c>
      <c r="B5" s="60" t="str">
        <f>VLOOKUP(A5,Suministros!$A:$B,2,0)</f>
        <v>Cruceta de madera de 90 mm x 115 mm x 2,50 m</v>
      </c>
      <c r="C5" s="5" t="str">
        <f>""&amp;VLOOKUP(A5,Suministros!$A:$C,3,0)</f>
        <v>und</v>
      </c>
      <c r="D5" s="5">
        <v>1</v>
      </c>
      <c r="E5" s="5"/>
      <c r="F5" s="5"/>
      <c r="G5" s="5"/>
      <c r="H5" s="5"/>
      <c r="I5" s="5"/>
      <c r="J5" s="5"/>
      <c r="K5" s="5"/>
      <c r="L5" s="5"/>
      <c r="M5" s="5"/>
      <c r="N5" s="5"/>
      <c r="O5" s="5"/>
      <c r="P5" s="5"/>
      <c r="Q5" s="5"/>
      <c r="R5" s="5"/>
      <c r="S5" s="5"/>
      <c r="T5" s="5"/>
      <c r="U5" s="5"/>
      <c r="V5" s="5"/>
      <c r="W5" s="5"/>
      <c r="X5" s="5">
        <v>6</v>
      </c>
      <c r="Y5" s="5"/>
      <c r="Z5" s="5"/>
      <c r="AA5" s="5"/>
      <c r="AB5" s="5">
        <v>12</v>
      </c>
      <c r="AC5" s="5">
        <v>6</v>
      </c>
      <c r="AD5" s="5"/>
      <c r="AE5" s="5"/>
      <c r="AF5" s="5">
        <v>2</v>
      </c>
      <c r="AG5" s="5">
        <v>4</v>
      </c>
      <c r="AH5" s="5">
        <v>4</v>
      </c>
      <c r="AI5" s="5">
        <v>1</v>
      </c>
      <c r="AJ5" s="5">
        <v>2</v>
      </c>
      <c r="AK5" s="5">
        <v>2</v>
      </c>
      <c r="AL5" s="5">
        <v>2</v>
      </c>
      <c r="AM5" s="5"/>
      <c r="AN5" s="5"/>
      <c r="AO5" s="5"/>
      <c r="AP5" s="5"/>
      <c r="AQ5" s="5"/>
      <c r="AR5" s="5"/>
      <c r="AS5" s="5"/>
      <c r="AT5" s="5"/>
      <c r="AU5" s="5"/>
      <c r="AV5" s="5"/>
      <c r="AW5" s="5"/>
      <c r="AX5" s="5"/>
      <c r="AY5" s="5"/>
      <c r="AZ5" s="5"/>
      <c r="BA5" s="5">
        <v>6</v>
      </c>
      <c r="BB5" s="5">
        <v>6</v>
      </c>
      <c r="BC5" s="5">
        <v>3</v>
      </c>
      <c r="BD5" s="5"/>
      <c r="BE5" s="5"/>
      <c r="BF5" s="5">
        <v>2</v>
      </c>
      <c r="BG5" s="5">
        <v>1</v>
      </c>
      <c r="BH5" s="5">
        <v>2</v>
      </c>
      <c r="BI5" s="5">
        <v>2</v>
      </c>
      <c r="BJ5" s="5">
        <v>4</v>
      </c>
      <c r="BK5" s="5">
        <v>2</v>
      </c>
      <c r="BL5" s="5"/>
      <c r="BM5" s="5">
        <v>2</v>
      </c>
      <c r="BN5" s="5">
        <v>2</v>
      </c>
      <c r="BO5" s="5">
        <v>3</v>
      </c>
      <c r="BP5" s="5">
        <v>8</v>
      </c>
      <c r="BQ5" s="5">
        <v>4</v>
      </c>
      <c r="BR5" s="5">
        <v>4</v>
      </c>
      <c r="BS5" s="5"/>
      <c r="BT5" s="5">
        <v>2</v>
      </c>
      <c r="BU5" s="5">
        <v>1</v>
      </c>
      <c r="BV5" s="5">
        <v>2</v>
      </c>
      <c r="BW5" s="5"/>
      <c r="BX5" s="5">
        <v>2</v>
      </c>
      <c r="BY5" s="5"/>
      <c r="BZ5" s="5">
        <v>2</v>
      </c>
      <c r="CA5" s="5"/>
      <c r="CB5" s="5"/>
      <c r="GJ5" s="1">
        <v>4</v>
      </c>
      <c r="GK5" s="1">
        <v>4</v>
      </c>
      <c r="GL5" s="1">
        <v>2</v>
      </c>
      <c r="GO5"/>
      <c r="GQ5"/>
      <c r="GR5"/>
    </row>
    <row r="6" spans="1:200" x14ac:dyDescent="0.2">
      <c r="A6" s="79">
        <v>1011</v>
      </c>
      <c r="B6" s="60" t="str">
        <f>VLOOKUP(A6,Suministros!$A:$B,2,0)</f>
        <v>Viga de madera inmunizada 2,5 m</v>
      </c>
      <c r="C6" s="5" t="str">
        <f>""&amp;VLOOKUP(A6,Suministros!$A:$C,3,0)</f>
        <v>und</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v>4</v>
      </c>
      <c r="BQ6" s="5"/>
      <c r="BR6" s="5"/>
      <c r="BS6" s="5"/>
      <c r="BT6" s="5"/>
      <c r="BU6" s="5"/>
      <c r="BV6" s="5"/>
      <c r="BW6" s="5"/>
      <c r="BX6" s="5"/>
      <c r="BY6" s="5"/>
      <c r="BZ6" s="5"/>
      <c r="CA6" s="5"/>
      <c r="CB6" s="5"/>
      <c r="EP6" s="1">
        <v>4</v>
      </c>
      <c r="ES6" s="1">
        <v>4</v>
      </c>
    </row>
    <row r="7" spans="1:200" x14ac:dyDescent="0.2">
      <c r="A7" s="79">
        <v>1023</v>
      </c>
      <c r="B7" s="60" t="str">
        <f>VLOOKUP(A7,Suministros!$A:$B,2,0)</f>
        <v>Cruceta de madera inmunizada de 700 mm</v>
      </c>
      <c r="C7" s="5" t="str">
        <f>""&amp;VLOOKUP(A7,Suministros!$A:$C,3,0)</f>
        <v>und</v>
      </c>
      <c r="D7" s="5"/>
      <c r="E7" s="5"/>
      <c r="F7" s="5"/>
      <c r="G7" s="5"/>
      <c r="H7" s="5"/>
      <c r="I7" s="5"/>
      <c r="J7" s="5">
        <v>3</v>
      </c>
      <c r="K7" s="5">
        <v>6</v>
      </c>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v>6</v>
      </c>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row>
    <row r="8" spans="1:200" x14ac:dyDescent="0.2">
      <c r="A8" s="79">
        <v>1024</v>
      </c>
      <c r="B8" s="60" t="str">
        <f>VLOOKUP(A8,Suministros!$A:$B,2,0)</f>
        <v>Cruceta de madera inmunizada de 1200 mm</v>
      </c>
      <c r="C8" s="5" t="str">
        <f>""&amp;VLOOKUP(A8,Suministros!$A:$C,3,0)</f>
        <v>und</v>
      </c>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row>
    <row r="9" spans="1:200" x14ac:dyDescent="0.2">
      <c r="A9" s="79">
        <v>1025</v>
      </c>
      <c r="B9" s="60" t="str">
        <f>VLOOKUP(A9,Suministros!$A:$B,2,0)</f>
        <v>Cruceta de madera rolliza inmunizada de 4 m</v>
      </c>
      <c r="C9" s="5" t="str">
        <f>""&amp;VLOOKUP(A9,Suministros!$A:$C,3,0)</f>
        <v>und</v>
      </c>
      <c r="D9" s="5"/>
      <c r="E9" s="5"/>
      <c r="F9" s="5"/>
      <c r="G9" s="5"/>
      <c r="H9" s="5"/>
      <c r="I9" s="5"/>
      <c r="J9" s="5"/>
      <c r="K9" s="5"/>
      <c r="L9" s="5"/>
      <c r="M9" s="5"/>
      <c r="N9" s="5"/>
      <c r="O9" s="5">
        <v>2</v>
      </c>
      <c r="P9" s="5"/>
      <c r="Q9" s="5">
        <v>1</v>
      </c>
      <c r="R9" s="5">
        <v>1</v>
      </c>
      <c r="S9" s="5"/>
      <c r="T9" s="5"/>
      <c r="U9" s="5"/>
      <c r="V9" s="5"/>
      <c r="W9" s="5"/>
      <c r="X9" s="5"/>
      <c r="Y9" s="5"/>
      <c r="Z9" s="5"/>
      <c r="AA9" s="5"/>
      <c r="AB9" s="5"/>
      <c r="AC9" s="5"/>
      <c r="AD9" s="5"/>
      <c r="AE9" s="5"/>
      <c r="AF9" s="5"/>
      <c r="AG9" s="5"/>
      <c r="AH9" s="5"/>
      <c r="AI9" s="5"/>
      <c r="AJ9" s="5"/>
      <c r="AK9" s="5"/>
      <c r="AL9" s="5"/>
      <c r="AM9" s="5"/>
      <c r="AN9" s="5"/>
      <c r="AO9" s="5"/>
      <c r="AP9" s="5">
        <v>1</v>
      </c>
      <c r="AQ9" s="5"/>
      <c r="AR9" s="5"/>
      <c r="AS9" s="5"/>
      <c r="AT9" s="5"/>
      <c r="AU9" s="5">
        <v>1</v>
      </c>
      <c r="AV9" s="5">
        <v>1</v>
      </c>
      <c r="AW9" s="5">
        <v>1</v>
      </c>
      <c r="AX9" s="5"/>
      <c r="AY9" s="5"/>
      <c r="AZ9" s="5"/>
      <c r="BA9" s="5"/>
      <c r="BB9" s="5"/>
      <c r="BC9" s="5"/>
      <c r="BD9" s="5"/>
      <c r="BE9" s="5"/>
      <c r="BF9" s="5"/>
      <c r="BG9" s="5">
        <v>2</v>
      </c>
      <c r="BH9" s="5"/>
      <c r="BI9" s="5">
        <v>2</v>
      </c>
      <c r="BJ9" s="5">
        <v>2</v>
      </c>
      <c r="BK9" s="5"/>
      <c r="BL9" s="5"/>
      <c r="BM9" s="5"/>
      <c r="BN9" s="5"/>
      <c r="BO9" s="5"/>
      <c r="BP9" s="5"/>
      <c r="BQ9" s="5"/>
      <c r="BR9" s="5"/>
      <c r="BS9" s="5"/>
      <c r="BT9" s="5"/>
      <c r="BU9" s="5"/>
      <c r="BV9" s="5"/>
      <c r="BW9" s="5"/>
      <c r="BX9" s="5"/>
      <c r="BY9" s="5"/>
      <c r="BZ9" s="5"/>
      <c r="CA9" s="5"/>
      <c r="CB9" s="5"/>
    </row>
    <row r="10" spans="1:200" x14ac:dyDescent="0.2">
      <c r="A10" s="79">
        <v>1026</v>
      </c>
      <c r="B10" s="60" t="str">
        <f>VLOOKUP(A10,Suministros!$A:$B,2,0)</f>
        <v>Cruceta de madera limatón inmunizada de 4 m</v>
      </c>
      <c r="C10" s="5" t="str">
        <f>""&amp;VLOOKUP(A10,Suministros!$A:$C,3,0)</f>
        <v>und</v>
      </c>
      <c r="D10" s="5"/>
      <c r="E10" s="5"/>
      <c r="F10" s="5"/>
      <c r="G10" s="5"/>
      <c r="H10" s="5"/>
      <c r="I10" s="5"/>
      <c r="J10" s="5"/>
      <c r="K10" s="5"/>
      <c r="L10" s="5"/>
      <c r="M10" s="5"/>
      <c r="N10" s="5"/>
      <c r="O10" s="5"/>
      <c r="P10" s="5">
        <v>2</v>
      </c>
      <c r="Q10" s="5"/>
      <c r="R10" s="5"/>
      <c r="S10" s="5">
        <v>2</v>
      </c>
      <c r="T10" s="5">
        <v>2</v>
      </c>
      <c r="U10" s="5"/>
      <c r="V10" s="5"/>
      <c r="W10" s="5"/>
      <c r="X10" s="5"/>
      <c r="Y10" s="5"/>
      <c r="Z10" s="5"/>
      <c r="AA10" s="5"/>
      <c r="AB10" s="5"/>
      <c r="AC10" s="5"/>
      <c r="AD10" s="5"/>
      <c r="AE10" s="5"/>
      <c r="AF10" s="5"/>
      <c r="AG10" s="5"/>
      <c r="AH10" s="5"/>
      <c r="AI10" s="5"/>
      <c r="AJ10" s="5"/>
      <c r="AK10" s="5"/>
      <c r="AL10" s="5"/>
      <c r="AM10" s="5"/>
      <c r="AN10" s="5"/>
      <c r="AO10" s="5"/>
      <c r="AP10" s="5"/>
      <c r="AQ10" s="5">
        <v>2</v>
      </c>
      <c r="AR10" s="5">
        <v>1</v>
      </c>
      <c r="AS10" s="5">
        <v>2</v>
      </c>
      <c r="AT10" s="5">
        <v>2</v>
      </c>
      <c r="AU10" s="5"/>
      <c r="AV10" s="5"/>
      <c r="AW10" s="5"/>
      <c r="AX10" s="5">
        <v>2</v>
      </c>
      <c r="AY10" s="5"/>
      <c r="AZ10" s="5"/>
      <c r="BA10" s="5"/>
      <c r="BB10" s="5"/>
      <c r="BC10" s="5"/>
      <c r="BD10" s="5"/>
      <c r="BE10" s="5"/>
      <c r="BF10" s="5"/>
      <c r="BG10" s="5"/>
      <c r="BH10" s="5"/>
      <c r="BI10" s="5"/>
      <c r="BJ10" s="5"/>
      <c r="BK10" s="5"/>
      <c r="BL10" s="5"/>
      <c r="BM10" s="5"/>
      <c r="BN10" s="5"/>
      <c r="BO10" s="5"/>
      <c r="BP10" s="5"/>
      <c r="BQ10" s="5"/>
      <c r="BR10" s="5"/>
      <c r="BS10" s="5"/>
      <c r="BT10" s="5"/>
      <c r="BU10" s="5"/>
      <c r="BV10" s="5"/>
      <c r="BW10" s="5">
        <v>2</v>
      </c>
      <c r="BX10" s="5"/>
      <c r="BY10" s="5">
        <v>2</v>
      </c>
      <c r="BZ10" s="5"/>
      <c r="CA10" s="5">
        <v>4</v>
      </c>
      <c r="CB10" s="5">
        <v>2</v>
      </c>
    </row>
    <row r="11" spans="1:200" x14ac:dyDescent="0.2">
      <c r="A11" s="79">
        <v>1027</v>
      </c>
      <c r="B11" s="60" t="str">
        <f>VLOOKUP(A11,Suministros!$A:$B,2,0)</f>
        <v>Cruceta de madera inmunizada de 2,5 m</v>
      </c>
      <c r="C11" s="5" t="str">
        <f>""&amp;VLOOKUP(A11,Suministros!$A:$C,3,0)</f>
        <v>und</v>
      </c>
      <c r="D11" s="5"/>
      <c r="E11" s="5"/>
      <c r="F11" s="5"/>
      <c r="G11" s="5"/>
      <c r="H11" s="5"/>
      <c r="I11" s="5"/>
      <c r="J11" s="5"/>
      <c r="K11" s="5"/>
      <c r="L11" s="5"/>
      <c r="M11" s="5"/>
      <c r="N11" s="5"/>
      <c r="O11" s="5"/>
      <c r="P11" s="5"/>
      <c r="Q11" s="5">
        <v>1</v>
      </c>
      <c r="R11" s="5">
        <v>1</v>
      </c>
      <c r="S11" s="5">
        <v>2</v>
      </c>
      <c r="T11" s="5">
        <v>2</v>
      </c>
      <c r="U11" s="5"/>
      <c r="V11" s="5"/>
      <c r="W11" s="5"/>
      <c r="X11" s="5"/>
      <c r="Y11" s="5">
        <v>2</v>
      </c>
      <c r="Z11" s="5"/>
      <c r="AA11" s="5"/>
      <c r="AB11" s="5"/>
      <c r="AC11" s="5"/>
      <c r="AD11" s="5"/>
      <c r="AE11" s="5"/>
      <c r="AF11" s="5"/>
      <c r="AG11" s="5"/>
      <c r="AH11" s="5"/>
      <c r="AI11" s="5"/>
      <c r="AJ11" s="5"/>
      <c r="AK11" s="5"/>
      <c r="AL11" s="5"/>
      <c r="AM11" s="5"/>
      <c r="AN11" s="5"/>
      <c r="AO11" s="5"/>
      <c r="AP11" s="5"/>
      <c r="AQ11" s="5"/>
      <c r="AR11" s="5"/>
      <c r="AS11" s="5"/>
      <c r="AT11" s="5"/>
      <c r="AU11" s="5">
        <v>1</v>
      </c>
      <c r="AV11" s="5">
        <v>1</v>
      </c>
      <c r="AW11" s="5">
        <v>1</v>
      </c>
      <c r="AX11" s="5">
        <v>2</v>
      </c>
      <c r="AY11" s="5"/>
      <c r="AZ11" s="5"/>
      <c r="BA11" s="5"/>
      <c r="BB11" s="5"/>
      <c r="BC11" s="5"/>
      <c r="BD11" s="5"/>
      <c r="BE11" s="5"/>
      <c r="BF11" s="5"/>
      <c r="BG11" s="5"/>
      <c r="BH11" s="5"/>
      <c r="BI11" s="5"/>
      <c r="BJ11" s="5"/>
      <c r="BK11" s="5"/>
      <c r="BL11" s="5"/>
      <c r="BM11" s="5"/>
      <c r="BN11" s="5"/>
      <c r="BO11" s="5"/>
      <c r="BP11" s="5"/>
      <c r="BQ11" s="5"/>
      <c r="BR11" s="5"/>
      <c r="BS11" s="5">
        <v>2</v>
      </c>
      <c r="BT11" s="5"/>
      <c r="BU11" s="5"/>
      <c r="BV11" s="5"/>
      <c r="BW11" s="5"/>
      <c r="BX11" s="5"/>
      <c r="BY11" s="5"/>
      <c r="BZ11" s="5"/>
      <c r="CA11" s="5"/>
      <c r="CB11" s="5"/>
    </row>
    <row r="12" spans="1:200" x14ac:dyDescent="0.2">
      <c r="A12" s="79">
        <v>1028</v>
      </c>
      <c r="B12" s="60" t="str">
        <f>VLOOKUP(A12,Suministros!$A:$B,2,0)</f>
        <v>Cruceta de madera rolliza inmunizada de 6 m</v>
      </c>
      <c r="C12" s="5" t="str">
        <f>""&amp;VLOOKUP(A12,Suministros!$A:$C,3,0)</f>
        <v>und</v>
      </c>
      <c r="D12" s="5"/>
      <c r="E12" s="5"/>
      <c r="F12" s="5"/>
      <c r="G12" s="5"/>
      <c r="H12" s="5"/>
      <c r="I12" s="5"/>
      <c r="J12" s="5"/>
      <c r="K12" s="5"/>
      <c r="L12" s="5"/>
      <c r="M12" s="5"/>
      <c r="N12" s="5"/>
      <c r="O12" s="5"/>
      <c r="P12" s="5"/>
      <c r="Q12" s="5"/>
      <c r="R12" s="5"/>
      <c r="S12" s="5"/>
      <c r="T12" s="5"/>
      <c r="U12" s="5">
        <v>1</v>
      </c>
      <c r="V12" s="5"/>
      <c r="W12" s="5"/>
      <c r="X12" s="5"/>
      <c r="Y12" s="5"/>
      <c r="Z12" s="5"/>
      <c r="AA12" s="5">
        <v>2</v>
      </c>
      <c r="AB12" s="5"/>
      <c r="AC12" s="5"/>
      <c r="AD12" s="5"/>
      <c r="AE12" s="5"/>
      <c r="AF12" s="5"/>
      <c r="AG12" s="5"/>
      <c r="AH12" s="5"/>
      <c r="AI12" s="5"/>
      <c r="AJ12" s="5"/>
      <c r="AK12" s="5"/>
      <c r="AL12" s="5"/>
      <c r="AM12" s="5"/>
      <c r="AN12" s="5"/>
      <c r="AO12" s="5"/>
      <c r="AP12" s="5"/>
      <c r="AQ12" s="5"/>
      <c r="AR12" s="5"/>
      <c r="AS12" s="5"/>
      <c r="AT12" s="5"/>
      <c r="AU12" s="5"/>
      <c r="AV12" s="5"/>
      <c r="AW12" s="5"/>
      <c r="AX12" s="5"/>
      <c r="AY12" s="5">
        <v>1</v>
      </c>
      <c r="AZ12" s="5"/>
      <c r="BA12" s="5"/>
      <c r="BB12" s="5"/>
      <c r="BC12" s="5"/>
      <c r="BD12" s="5"/>
      <c r="BE12" s="5">
        <v>2</v>
      </c>
      <c r="BF12" s="5"/>
      <c r="BG12" s="5"/>
      <c r="BH12" s="5"/>
      <c r="BI12" s="5"/>
      <c r="BJ12" s="5"/>
      <c r="BK12" s="5"/>
      <c r="BL12" s="5"/>
      <c r="BM12" s="5"/>
      <c r="BN12" s="5"/>
      <c r="BO12" s="5"/>
      <c r="BP12" s="5"/>
      <c r="BQ12" s="5"/>
      <c r="BR12" s="5"/>
      <c r="BS12" s="5"/>
      <c r="BT12" s="5"/>
      <c r="BU12" s="5"/>
      <c r="BV12" s="5"/>
      <c r="BW12" s="5"/>
      <c r="BX12" s="5"/>
      <c r="BY12" s="5"/>
      <c r="BZ12" s="5"/>
      <c r="CA12" s="5"/>
      <c r="CB12" s="5"/>
    </row>
    <row r="13" spans="1:200" x14ac:dyDescent="0.2">
      <c r="A13" s="79">
        <v>1029</v>
      </c>
      <c r="B13" s="60" t="str">
        <f>VLOOKUP(A13,Suministros!$A:$B,2,0)</f>
        <v>Cruceta de madera inmunizada de 3 m</v>
      </c>
      <c r="C13" s="5" t="str">
        <f>""&amp;VLOOKUP(A13,Suministros!$A:$C,3,0)</f>
        <v>und</v>
      </c>
      <c r="D13" s="5"/>
      <c r="E13" s="5"/>
      <c r="F13" s="5"/>
      <c r="G13" s="5"/>
      <c r="H13" s="5"/>
      <c r="I13" s="5"/>
      <c r="J13" s="5"/>
      <c r="K13" s="5"/>
      <c r="L13" s="5"/>
      <c r="M13" s="5"/>
      <c r="N13" s="5"/>
      <c r="O13" s="5"/>
      <c r="P13" s="5"/>
      <c r="Q13" s="5"/>
      <c r="R13" s="5"/>
      <c r="S13" s="5"/>
      <c r="T13" s="5"/>
      <c r="U13" s="5"/>
      <c r="V13" s="5"/>
      <c r="W13" s="5">
        <v>2</v>
      </c>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v>2</v>
      </c>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row>
    <row r="14" spans="1:200" x14ac:dyDescent="0.2">
      <c r="A14" s="79">
        <v>1030</v>
      </c>
      <c r="B14" s="60" t="str">
        <f>VLOOKUP(A14,Suministros!$A:$B,2,0)</f>
        <v>Cruceta de madera limatón inmunizada de 6 m</v>
      </c>
      <c r="C14" s="5" t="str">
        <f>""&amp;VLOOKUP(A14,Suministros!$A:$C,3,0)</f>
        <v>und</v>
      </c>
      <c r="D14" s="5"/>
      <c r="E14" s="5"/>
      <c r="F14" s="5"/>
      <c r="G14" s="5"/>
      <c r="H14" s="5"/>
      <c r="I14" s="5"/>
      <c r="J14" s="5"/>
      <c r="K14" s="5"/>
      <c r="L14" s="5"/>
      <c r="M14" s="5"/>
      <c r="N14" s="5"/>
      <c r="O14" s="5"/>
      <c r="P14" s="5"/>
      <c r="Q14" s="5"/>
      <c r="R14" s="5"/>
      <c r="S14" s="5"/>
      <c r="T14" s="5"/>
      <c r="U14" s="5"/>
      <c r="V14" s="5"/>
      <c r="W14" s="5"/>
      <c r="X14" s="5"/>
      <c r="Y14" s="5"/>
      <c r="Z14" s="5">
        <v>2</v>
      </c>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row>
    <row r="15" spans="1:200" x14ac:dyDescent="0.2">
      <c r="A15" s="64" t="s">
        <v>577</v>
      </c>
      <c r="B15" s="17" t="str">
        <f>VLOOKUP(A15,Suministros!$A:$B,2,0)</f>
        <v>CRUCETAS DE METAL</v>
      </c>
      <c r="C15" s="5" t="str">
        <f>""&amp;VLOOKUP(A15,Suministros!$A:$C,3,0)</f>
        <v/>
      </c>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row>
    <row r="16" spans="1:200" x14ac:dyDescent="0.2">
      <c r="A16" s="77">
        <v>1012</v>
      </c>
      <c r="B16" s="60" t="str">
        <f>VLOOKUP(A16,Suministros!$A:$B,2,0)</f>
        <v>Cruceta angular metálica galvanizada 1400 mm</v>
      </c>
      <c r="C16" s="5" t="str">
        <f>""&amp;VLOOKUP(A16,Suministros!$A:$C,3,0)</f>
        <v>und</v>
      </c>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row>
    <row r="17" spans="1:200" x14ac:dyDescent="0.2">
      <c r="A17" s="77">
        <v>1013</v>
      </c>
      <c r="B17" s="60" t="str">
        <f>VLOOKUP(A17,Suministros!$A:$B,2,0)</f>
        <v>Cruceta angular metálica galvanizada 2.50 m</v>
      </c>
      <c r="C17" s="5" t="str">
        <f>""&amp;VLOOKUP(A17,Suministros!$A:$C,3,0)</f>
        <v>und</v>
      </c>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1">
        <v>1</v>
      </c>
      <c r="CD17" s="1">
        <v>2</v>
      </c>
      <c r="CE17" s="1">
        <v>1</v>
      </c>
      <c r="CF17">
        <v>1</v>
      </c>
      <c r="CG17" s="1">
        <v>2</v>
      </c>
      <c r="CH17">
        <v>4</v>
      </c>
      <c r="CI17">
        <v>2</v>
      </c>
      <c r="CJ17">
        <v>2</v>
      </c>
      <c r="CK17">
        <v>3</v>
      </c>
      <c r="CL17">
        <v>3</v>
      </c>
      <c r="CM17">
        <v>2</v>
      </c>
      <c r="CN17">
        <v>2</v>
      </c>
      <c r="CP17">
        <v>2</v>
      </c>
      <c r="CQ17">
        <v>4</v>
      </c>
      <c r="CR17">
        <v>8</v>
      </c>
      <c r="CS17">
        <v>4</v>
      </c>
      <c r="CT17">
        <v>2</v>
      </c>
      <c r="CU17">
        <v>2</v>
      </c>
      <c r="CV17">
        <v>2</v>
      </c>
      <c r="CW17">
        <v>3</v>
      </c>
      <c r="CX17">
        <v>3</v>
      </c>
      <c r="CY17">
        <v>1</v>
      </c>
      <c r="DA17">
        <v>2</v>
      </c>
      <c r="DB17">
        <v>2</v>
      </c>
      <c r="DC17" s="1">
        <v>3</v>
      </c>
      <c r="DD17">
        <v>1</v>
      </c>
      <c r="DE17">
        <v>2</v>
      </c>
      <c r="DF17">
        <v>6</v>
      </c>
      <c r="DG17">
        <v>2</v>
      </c>
      <c r="DH17">
        <v>2</v>
      </c>
      <c r="DI17">
        <v>4</v>
      </c>
      <c r="DJ17">
        <v>3</v>
      </c>
      <c r="DK17">
        <v>4</v>
      </c>
      <c r="DL17">
        <v>3</v>
      </c>
      <c r="DN17">
        <v>1</v>
      </c>
      <c r="DO17">
        <v>2</v>
      </c>
      <c r="DP17">
        <v>1</v>
      </c>
      <c r="DQ17">
        <v>2</v>
      </c>
      <c r="DR17">
        <v>4</v>
      </c>
      <c r="DS17">
        <v>3</v>
      </c>
      <c r="DT17">
        <v>2</v>
      </c>
      <c r="DU17">
        <v>2</v>
      </c>
      <c r="DV17">
        <v>2</v>
      </c>
      <c r="DW17">
        <v>3</v>
      </c>
      <c r="DX17">
        <v>3</v>
      </c>
      <c r="DY17">
        <v>8</v>
      </c>
      <c r="DZ17">
        <v>4</v>
      </c>
      <c r="EA17">
        <v>4</v>
      </c>
      <c r="EB17">
        <v>1</v>
      </c>
      <c r="EC17">
        <v>2</v>
      </c>
      <c r="ED17">
        <v>3</v>
      </c>
      <c r="EE17">
        <v>1</v>
      </c>
      <c r="EF17">
        <v>2</v>
      </c>
      <c r="EG17">
        <v>2</v>
      </c>
      <c r="EH17">
        <v>1</v>
      </c>
      <c r="EI17">
        <v>5</v>
      </c>
      <c r="EJ17">
        <v>2</v>
      </c>
      <c r="EK17">
        <v>2</v>
      </c>
      <c r="EQ17" s="1">
        <v>3</v>
      </c>
      <c r="ER17" s="1">
        <v>4</v>
      </c>
      <c r="ES17" s="1">
        <v>4</v>
      </c>
      <c r="ET17" s="1">
        <v>5</v>
      </c>
      <c r="EU17">
        <v>7</v>
      </c>
      <c r="EV17">
        <v>6</v>
      </c>
      <c r="EW17">
        <v>7</v>
      </c>
      <c r="EX17">
        <v>5</v>
      </c>
      <c r="EY17">
        <v>7</v>
      </c>
      <c r="EZ17">
        <v>5</v>
      </c>
      <c r="FA17">
        <v>7</v>
      </c>
      <c r="FB17">
        <v>5</v>
      </c>
      <c r="FC17" s="1">
        <v>3</v>
      </c>
      <c r="FF17">
        <v>2</v>
      </c>
      <c r="FG17"/>
      <c r="FH17"/>
      <c r="FI17">
        <v>4</v>
      </c>
      <c r="FJ17">
        <v>3</v>
      </c>
      <c r="FK17">
        <v>3</v>
      </c>
      <c r="FL17">
        <v>4</v>
      </c>
      <c r="FM17">
        <v>5</v>
      </c>
      <c r="FN17">
        <v>7</v>
      </c>
      <c r="FO17">
        <v>6</v>
      </c>
      <c r="FP17">
        <v>7</v>
      </c>
      <c r="FQ17">
        <v>5</v>
      </c>
      <c r="FR17">
        <v>7</v>
      </c>
      <c r="FS17">
        <v>5</v>
      </c>
      <c r="FT17">
        <v>9</v>
      </c>
      <c r="FU17">
        <v>5</v>
      </c>
      <c r="GM17" s="1">
        <v>3</v>
      </c>
      <c r="GN17" s="1">
        <v>4</v>
      </c>
      <c r="GO17" s="1">
        <v>2</v>
      </c>
      <c r="GP17" s="1">
        <v>2</v>
      </c>
      <c r="GQ17">
        <v>6</v>
      </c>
      <c r="GR17">
        <v>3</v>
      </c>
    </row>
    <row r="18" spans="1:200" x14ac:dyDescent="0.2">
      <c r="A18" s="79">
        <v>1056</v>
      </c>
      <c r="B18" s="60" t="str">
        <f>VLOOKUP(A18,Suministros!$A:$B,2,0)</f>
        <v>Cruceta angular metálica galvanizada 2 m</v>
      </c>
      <c r="C18" s="5" t="str">
        <f>""&amp;VLOOKUP(A18,Suministros!$A:$C,3,0)</f>
        <v>und</v>
      </c>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F18"/>
      <c r="CH18"/>
      <c r="CI18"/>
      <c r="CJ18"/>
      <c r="CK18"/>
      <c r="CL18"/>
      <c r="CM18"/>
      <c r="CN18"/>
      <c r="CP18"/>
      <c r="CQ18"/>
      <c r="CR18"/>
      <c r="CS18"/>
      <c r="CT18"/>
      <c r="CU18"/>
      <c r="CV18"/>
      <c r="CW18"/>
      <c r="CX18"/>
      <c r="CY18"/>
      <c r="DA18"/>
      <c r="DB18"/>
      <c r="DD18"/>
      <c r="DE18"/>
      <c r="DF18"/>
      <c r="DG18"/>
      <c r="DH18"/>
      <c r="DI18"/>
      <c r="DJ18"/>
      <c r="DK18"/>
      <c r="DL18"/>
      <c r="DN18"/>
      <c r="DO18"/>
      <c r="DP18"/>
      <c r="DQ18"/>
      <c r="DR18"/>
      <c r="DS18"/>
      <c r="DT18"/>
      <c r="DU18"/>
      <c r="DV18"/>
      <c r="DW18"/>
      <c r="DX18"/>
      <c r="DY18"/>
      <c r="DZ18"/>
      <c r="EA18"/>
      <c r="EB18">
        <v>1</v>
      </c>
      <c r="EC18" s="1">
        <v>2</v>
      </c>
      <c r="ED18" s="1">
        <v>2</v>
      </c>
      <c r="EE18">
        <v>1</v>
      </c>
      <c r="EF18">
        <v>2</v>
      </c>
      <c r="EG18">
        <v>1</v>
      </c>
      <c r="EH18">
        <v>2</v>
      </c>
      <c r="EI18">
        <v>1</v>
      </c>
    </row>
    <row r="19" spans="1:200" x14ac:dyDescent="0.2">
      <c r="A19" s="77">
        <v>1014</v>
      </c>
      <c r="B19" s="60" t="str">
        <f>VLOOKUP(A19,Suministros!$A:$B,2,0)</f>
        <v>Cruceta angular metálica galvanizada 101 x 101 x 9,5 x 3000 mm (4" x 4" x 3/8" x 3,00 m)</v>
      </c>
      <c r="C19" s="5" t="str">
        <f>""&amp;VLOOKUP(A19,Suministros!$A:$C,3,0)</f>
        <v>und</v>
      </c>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O19" s="1">
        <v>2</v>
      </c>
      <c r="CZ19" s="1">
        <v>2</v>
      </c>
    </row>
    <row r="20" spans="1:200" x14ac:dyDescent="0.2">
      <c r="A20" s="77">
        <v>1015</v>
      </c>
      <c r="B20" s="60" t="str">
        <f>VLOOKUP(A20,Suministros!$A:$B,2,0)</f>
        <v>Cruceta metálica galvanizada 76 x 76 x 9,5 x 2400 mm (3" x 3" x 3/8" x 2,40 m)</v>
      </c>
      <c r="C20" s="5" t="str">
        <f>""&amp;VLOOKUP(A20,Suministros!$A:$C,3,0)</f>
        <v>und</v>
      </c>
      <c r="D20" s="5"/>
      <c r="E20" s="5">
        <v>1</v>
      </c>
      <c r="F20" s="5">
        <v>2</v>
      </c>
      <c r="G20" s="5">
        <v>2</v>
      </c>
      <c r="H20" s="5"/>
      <c r="I20" s="5"/>
      <c r="J20" s="5"/>
      <c r="K20" s="5"/>
      <c r="L20" s="5"/>
      <c r="M20" s="5"/>
      <c r="N20" s="5"/>
      <c r="O20" s="5"/>
      <c r="P20" s="5"/>
      <c r="Q20" s="5"/>
      <c r="R20" s="5"/>
      <c r="S20" s="5"/>
      <c r="T20" s="5"/>
      <c r="U20" s="5"/>
      <c r="V20" s="5"/>
      <c r="W20" s="5">
        <v>2</v>
      </c>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row>
    <row r="21" spans="1:200" x14ac:dyDescent="0.2">
      <c r="A21" s="77">
        <v>1016</v>
      </c>
      <c r="B21" s="60" t="str">
        <f>VLOOKUP(A21,Suministros!$A:$B,2,0)</f>
        <v>Cruceta metálica galvanizada 76 x 76 x 9,5 x 4000 mm (3" x 3" x 3/8" x 4,00 m)</v>
      </c>
      <c r="C21" s="5" t="str">
        <f>""&amp;VLOOKUP(A21,Suministros!$A:$C,3,0)</f>
        <v>und</v>
      </c>
      <c r="D21" s="5"/>
      <c r="E21" s="5"/>
      <c r="F21" s="5"/>
      <c r="G21" s="5"/>
      <c r="H21" s="5"/>
      <c r="I21" s="5"/>
      <c r="J21" s="5"/>
      <c r="K21" s="5"/>
      <c r="L21" s="5">
        <v>1</v>
      </c>
      <c r="M21" s="5">
        <v>2</v>
      </c>
      <c r="N21" s="5">
        <v>1</v>
      </c>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row>
    <row r="22" spans="1:200" x14ac:dyDescent="0.2">
      <c r="A22" s="77">
        <v>1017</v>
      </c>
      <c r="B22" s="60" t="str">
        <f>VLOOKUP(A22,Suministros!$A:$B,2,0)</f>
        <v>Cruceta metálica galvanizada 101 x 101 x 9,5 x 6000 mm (4" x 4" x 3/8" x 6,00 m)</v>
      </c>
      <c r="C22" s="5" t="str">
        <f>""&amp;VLOOKUP(A22,Suministros!$A:$C,3,0)</f>
        <v>und</v>
      </c>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row>
    <row r="23" spans="1:200" x14ac:dyDescent="0.2">
      <c r="A23" s="77">
        <v>1018</v>
      </c>
      <c r="B23" s="60" t="str">
        <f>VLOOKUP(A23,Suministros!$A:$B,2,0)</f>
        <v>Cruceta metálica galvanizada 76 x 76 x 7,9 x 2400 mm (3" x 3" x 5/16" x 2,40 m)</v>
      </c>
      <c r="C23" s="5" t="str">
        <f>""&amp;VLOOKUP(A23,Suministros!$A:$C,3,0)</f>
        <v>und</v>
      </c>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row>
    <row r="24" spans="1:200" x14ac:dyDescent="0.2">
      <c r="A24" s="77">
        <v>1019</v>
      </c>
      <c r="B24" s="60" t="str">
        <f>VLOOKUP(A24,Suministros!$A:$B,2,0)</f>
        <v>Cruceta metálica galvanizada 76 x 76 x 7,9 x 3000 mm (3" x 3" x 5/16" x 3,00 m)</v>
      </c>
      <c r="C24" s="5" t="str">
        <f>""&amp;VLOOKUP(A24,Suministros!$A:$C,3,0)</f>
        <v>und</v>
      </c>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row>
    <row r="25" spans="1:200" x14ac:dyDescent="0.2">
      <c r="A25" s="77">
        <v>1020</v>
      </c>
      <c r="B25" s="60" t="str">
        <f>VLOOKUP(A25,Suministros!$A:$B,2,0)</f>
        <v>Cruceta metálica galvanizada 101 x 101 x 7,9 x 3000 mm (4" x 4" x 5/16" x 3,00 m)</v>
      </c>
      <c r="C25" s="5" t="str">
        <f>""&amp;VLOOKUP(A25,Suministros!$A:$C,3,0)</f>
        <v>und</v>
      </c>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row>
    <row r="26" spans="1:200" x14ac:dyDescent="0.2">
      <c r="A26" s="77">
        <v>1023</v>
      </c>
      <c r="B26" s="60" t="str">
        <f>VLOOKUP(A26,Suministros!$A:$B,2,0)</f>
        <v>Cruceta de madera inmunizada de 700 mm</v>
      </c>
      <c r="C26" s="5" t="str">
        <f>""&amp;VLOOKUP(A26,Suministros!$A:$C,3,0)</f>
        <v>und</v>
      </c>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row>
    <row r="27" spans="1:200" x14ac:dyDescent="0.2">
      <c r="A27" s="79">
        <v>1057</v>
      </c>
      <c r="B27" s="60" t="str">
        <f>VLOOKUP(A27,Suministros!$A:$B,2,0)</f>
        <v>Cruceta angular metálica galvanizada 6 m</v>
      </c>
      <c r="C27" s="5" t="str">
        <f>""&amp;VLOOKUP(A27,Suministros!$A:$C,3,0)</f>
        <v>und</v>
      </c>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v>2</v>
      </c>
      <c r="BE27" s="5"/>
      <c r="BF27" s="5"/>
      <c r="BG27" s="5"/>
      <c r="BH27" s="5"/>
      <c r="BI27" s="5"/>
      <c r="BJ27" s="5"/>
      <c r="BK27" s="5"/>
      <c r="BL27" s="5"/>
      <c r="BM27" s="5"/>
      <c r="BN27" s="5"/>
      <c r="BO27" s="5"/>
      <c r="BP27" s="5"/>
      <c r="BQ27" s="5"/>
      <c r="BR27" s="5"/>
      <c r="BS27" s="5"/>
      <c r="BT27" s="5"/>
      <c r="BU27" s="5"/>
      <c r="BV27" s="5"/>
      <c r="BW27" s="5"/>
      <c r="BX27" s="5"/>
      <c r="BY27" s="5"/>
      <c r="BZ27" s="5"/>
      <c r="CA27" s="5"/>
      <c r="CB27" s="5"/>
    </row>
    <row r="28" spans="1:200" x14ac:dyDescent="0.2">
      <c r="A28" s="64" t="s">
        <v>51</v>
      </c>
      <c r="B28" s="17" t="str">
        <f>VLOOKUP(A28,Suministros!$A:$B,2,0)</f>
        <v>AISLADORES Y ACCESORIOS</v>
      </c>
      <c r="C28" s="5" t="str">
        <f>""&amp;VLOOKUP(A28,Suministros!$A:$C,3,0)</f>
        <v/>
      </c>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row>
    <row r="29" spans="1:200" x14ac:dyDescent="0.2">
      <c r="A29" s="79">
        <v>7002</v>
      </c>
      <c r="B29" s="1" t="str">
        <f>VLOOKUP(A29,Suministros!$A:$B,2,0)</f>
        <v>Aislador de Porcelana Tipo Pin, Clase ANSI 56-3 para 13,2 kV</v>
      </c>
      <c r="C29" s="5" t="str">
        <f>""&amp;VLOOKUP(A29,Suministros!$A:$C,3,0)</f>
        <v>und</v>
      </c>
      <c r="D29" s="5"/>
      <c r="E29" s="5"/>
      <c r="F29" s="5"/>
      <c r="G29" s="5"/>
      <c r="H29" s="5"/>
      <c r="I29" s="5"/>
      <c r="J29" s="5">
        <v>3</v>
      </c>
      <c r="K29" s="5">
        <v>6</v>
      </c>
      <c r="L29" s="5"/>
      <c r="M29" s="5"/>
      <c r="N29" s="5"/>
      <c r="O29" s="5"/>
      <c r="P29" s="5">
        <v>6</v>
      </c>
      <c r="Q29" s="5"/>
      <c r="R29" s="5">
        <v>3</v>
      </c>
      <c r="S29" s="5"/>
      <c r="T29" s="5">
        <v>6</v>
      </c>
      <c r="U29" s="5"/>
      <c r="V29" s="5"/>
      <c r="W29" s="5">
        <v>3</v>
      </c>
      <c r="X29" s="5">
        <v>12</v>
      </c>
      <c r="Y29" s="5"/>
      <c r="Z29" s="5"/>
      <c r="AA29" s="5">
        <v>3</v>
      </c>
      <c r="AB29" s="5"/>
      <c r="AC29" s="5"/>
      <c r="AD29" s="5"/>
      <c r="AE29" s="5"/>
      <c r="AF29" s="5">
        <v>9</v>
      </c>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row>
    <row r="30" spans="1:200" x14ac:dyDescent="0.2">
      <c r="A30" s="79">
        <v>7004</v>
      </c>
      <c r="B30" s="1" t="str">
        <f>VLOOKUP(A30,Suministros!$A:$B,2,0)</f>
        <v>Conjunto retención sencillo red MT aérea aislada</v>
      </c>
      <c r="C30" s="5" t="str">
        <f>""&amp;VLOOKUP(A30,Suministros!$A:$C,3,0)</f>
        <v>und</v>
      </c>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EZ30" s="1">
        <v>1</v>
      </c>
      <c r="FA30" s="1">
        <v>1</v>
      </c>
      <c r="FF30" s="1">
        <v>1</v>
      </c>
      <c r="FG30" s="1">
        <v>1</v>
      </c>
      <c r="FH30" s="1">
        <v>1</v>
      </c>
      <c r="FI30">
        <v>1</v>
      </c>
      <c r="FJ30">
        <v>1</v>
      </c>
      <c r="FK30">
        <v>1</v>
      </c>
      <c r="FL30">
        <v>1</v>
      </c>
      <c r="FM30">
        <v>1</v>
      </c>
      <c r="FN30">
        <v>1</v>
      </c>
      <c r="FS30" s="1">
        <v>1</v>
      </c>
      <c r="FT30" s="1">
        <v>1</v>
      </c>
    </row>
    <row r="31" spans="1:200" x14ac:dyDescent="0.2">
      <c r="A31" s="79">
        <v>7005</v>
      </c>
      <c r="B31" s="1" t="str">
        <f>VLOOKUP(A31,Suministros!$A:$B,2,0)</f>
        <v>Conjunto retención doble red MT aérea aislada</v>
      </c>
      <c r="C31" s="5" t="str">
        <f>""&amp;VLOOKUP(A31,Suministros!$A:$C,3,0)</f>
        <v>und</v>
      </c>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EZ31" s="1">
        <v>1</v>
      </c>
      <c r="FA31" s="1">
        <v>1</v>
      </c>
      <c r="FB31" s="1">
        <v>1</v>
      </c>
      <c r="FC31">
        <v>1</v>
      </c>
      <c r="FD31">
        <v>1</v>
      </c>
      <c r="FO31" s="1">
        <v>1</v>
      </c>
      <c r="FP31" s="1">
        <v>1</v>
      </c>
      <c r="FQ31" s="1">
        <v>1</v>
      </c>
      <c r="FR31">
        <v>1</v>
      </c>
      <c r="FS31">
        <v>1</v>
      </c>
      <c r="FT31">
        <v>1</v>
      </c>
      <c r="FU31">
        <v>1</v>
      </c>
    </row>
    <row r="32" spans="1:200" x14ac:dyDescent="0.2">
      <c r="A32" s="79">
        <v>7006</v>
      </c>
      <c r="B32" s="1" t="str">
        <f>VLOOKUP(A32,Suministros!$A:$B,2,0)</f>
        <v>Conjunto suspensión red MT aérea aislada</v>
      </c>
      <c r="C32" s="5" t="str">
        <f>""&amp;VLOOKUP(A32,Suministros!$A:$C,3,0)</f>
        <v>und</v>
      </c>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EM32" s="1">
        <v>1</v>
      </c>
      <c r="EN32" s="1">
        <v>1</v>
      </c>
      <c r="EO32" s="1">
        <v>1</v>
      </c>
      <c r="EP32">
        <v>1</v>
      </c>
      <c r="EQ32">
        <v>1</v>
      </c>
      <c r="ER32" s="1">
        <v>1</v>
      </c>
      <c r="ES32">
        <v>1</v>
      </c>
      <c r="ET32">
        <v>1</v>
      </c>
      <c r="EU32">
        <v>1</v>
      </c>
      <c r="EV32">
        <v>1</v>
      </c>
      <c r="EW32">
        <v>1</v>
      </c>
      <c r="EX32">
        <v>1</v>
      </c>
      <c r="EY32">
        <v>1</v>
      </c>
      <c r="FE32" s="1">
        <v>2</v>
      </c>
    </row>
    <row r="33" spans="1:191" x14ac:dyDescent="0.2">
      <c r="A33" s="79">
        <v>7008</v>
      </c>
      <c r="B33" s="1" t="str">
        <f>VLOOKUP(A33,Suministros!$A:$B,2,0)</f>
        <v>Line post, CLP 13-150/550, pollution medium, Um &lt;= 24 kV. Aislador Line Post compuesto 24 kV, 13 kN, distancia de fuga 550 mm, BIL 150 kV</v>
      </c>
      <c r="C33" s="5" t="str">
        <f>""&amp;VLOOKUP(A33,Suministros!$A:$C,3,0)</f>
        <v>und</v>
      </c>
      <c r="D33" s="5"/>
      <c r="E33" s="5"/>
      <c r="F33" s="5"/>
      <c r="G33" s="5"/>
      <c r="H33" s="5"/>
      <c r="I33" s="5"/>
      <c r="J33" s="5"/>
      <c r="K33" s="5"/>
      <c r="L33" s="5"/>
      <c r="M33" s="5"/>
      <c r="N33" s="5"/>
      <c r="O33" s="5"/>
      <c r="P33" s="5"/>
      <c r="Q33" s="5"/>
      <c r="R33" s="5"/>
      <c r="S33" s="5"/>
      <c r="T33" s="5"/>
      <c r="U33" s="5"/>
      <c r="V33" s="5"/>
      <c r="W33" s="5"/>
      <c r="X33" s="5"/>
      <c r="Y33" s="5">
        <v>3</v>
      </c>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EP33" s="1" t="s">
        <v>1570</v>
      </c>
    </row>
    <row r="34" spans="1:191" x14ac:dyDescent="0.2">
      <c r="A34" s="79">
        <v>7009</v>
      </c>
      <c r="B34" s="1" t="str">
        <f>VLOOKUP(A34,Suministros!$A:$B,2,0)</f>
        <v>Line post, CLP 13-200/530, pollution light, Um &lt;= 36 kV. Aislador Line Post compuesto 36 kV, 13 kN, distancia de fuga 530 mm, BIL 200 kV</v>
      </c>
      <c r="C34" s="5" t="str">
        <f>""&amp;VLOOKUP(A34,Suministros!$A:$C,3,0)</f>
        <v>und</v>
      </c>
      <c r="D34" s="5"/>
      <c r="E34" s="5"/>
      <c r="F34" s="5"/>
      <c r="G34" s="5"/>
      <c r="H34" s="5"/>
      <c r="I34" s="5"/>
      <c r="J34" s="5"/>
      <c r="K34" s="5"/>
      <c r="L34" s="5"/>
      <c r="M34" s="5"/>
      <c r="N34" s="5"/>
      <c r="O34" s="5"/>
      <c r="P34" s="5"/>
      <c r="Q34" s="5"/>
      <c r="R34" s="5"/>
      <c r="S34" s="5"/>
      <c r="T34" s="5"/>
      <c r="U34" s="5"/>
      <c r="V34" s="5"/>
      <c r="W34" s="5"/>
      <c r="X34" s="5"/>
      <c r="Y34" s="5">
        <v>3</v>
      </c>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row>
    <row r="35" spans="1:191" x14ac:dyDescent="0.2">
      <c r="A35" s="79">
        <v>7007</v>
      </c>
      <c r="B35" s="1" t="str">
        <f>VLOOKUP(A35,Suministros!$A:$B,2,0)</f>
        <v>Aislador Line Post compuesto para cruceta metálica 24kV. GSCC010/14</v>
      </c>
      <c r="C35" s="5" t="str">
        <f>""&amp;VLOOKUP(A35,Suministros!$A:$C,3,0)</f>
        <v>und</v>
      </c>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1">
        <v>3</v>
      </c>
      <c r="CD35" s="1">
        <v>6</v>
      </c>
      <c r="CE35" s="1">
        <v>3</v>
      </c>
      <c r="CF35">
        <v>3</v>
      </c>
      <c r="CG35" s="1">
        <v>6</v>
      </c>
      <c r="CH35">
        <v>3</v>
      </c>
      <c r="CI35">
        <v>6</v>
      </c>
      <c r="CJ35">
        <v>6</v>
      </c>
      <c r="CK35">
        <v>5</v>
      </c>
      <c r="CL35">
        <v>4</v>
      </c>
      <c r="CO35">
        <v>3</v>
      </c>
      <c r="CP35">
        <v>2</v>
      </c>
      <c r="CU35" s="1">
        <v>1</v>
      </c>
      <c r="CW35" s="1">
        <v>3</v>
      </c>
      <c r="CX35" s="1">
        <v>3</v>
      </c>
      <c r="CY35">
        <v>2</v>
      </c>
      <c r="CZ35">
        <v>2</v>
      </c>
      <c r="DA35">
        <v>6</v>
      </c>
      <c r="DB35">
        <v>3</v>
      </c>
      <c r="DC35" s="1">
        <v>3</v>
      </c>
      <c r="DD35">
        <v>3</v>
      </c>
      <c r="DE35">
        <v>3</v>
      </c>
      <c r="DH35">
        <v>6</v>
      </c>
      <c r="DI35">
        <v>12</v>
      </c>
      <c r="DJ35">
        <v>3</v>
      </c>
      <c r="DK35">
        <v>8</v>
      </c>
      <c r="DL35">
        <v>3</v>
      </c>
      <c r="EB35" s="1">
        <v>3</v>
      </c>
      <c r="EC35" s="1">
        <v>6</v>
      </c>
      <c r="ED35" s="1">
        <v>3</v>
      </c>
      <c r="EE35">
        <v>3</v>
      </c>
      <c r="EF35">
        <v>6</v>
      </c>
      <c r="EG35">
        <v>3</v>
      </c>
      <c r="EH35">
        <v>6</v>
      </c>
      <c r="EI35">
        <v>3</v>
      </c>
      <c r="ET35" s="1">
        <v>6</v>
      </c>
      <c r="EU35" s="1">
        <v>6</v>
      </c>
      <c r="EV35" s="1">
        <v>3</v>
      </c>
      <c r="EW35" s="1">
        <v>6</v>
      </c>
      <c r="EY35">
        <v>6</v>
      </c>
      <c r="FA35">
        <v>6</v>
      </c>
      <c r="FB35">
        <v>6</v>
      </c>
      <c r="FR35" s="1">
        <v>6</v>
      </c>
    </row>
    <row r="36" spans="1:191" x14ac:dyDescent="0.2">
      <c r="A36" s="79">
        <v>7010</v>
      </c>
      <c r="B36" s="1" t="str">
        <f>VLOOKUP(A36,Suministros!$A:$B,2,0)</f>
        <v>Aislador Line Post compuesto con porta aislador para cruceta metálica 36kV. GSCC010/18</v>
      </c>
      <c r="C36" s="5" t="str">
        <f>""&amp;VLOOKUP(A36,Suministros!$A:$C,3,0)</f>
        <v>und</v>
      </c>
      <c r="D36" s="5">
        <v>2</v>
      </c>
      <c r="E36" s="5">
        <v>4</v>
      </c>
      <c r="F36" s="5"/>
      <c r="G36" s="5"/>
      <c r="H36" s="5"/>
      <c r="I36" s="5"/>
      <c r="J36" s="5"/>
      <c r="K36" s="5"/>
      <c r="L36" s="5"/>
      <c r="M36" s="5"/>
      <c r="N36" s="5">
        <v>3</v>
      </c>
      <c r="O36" s="5"/>
      <c r="P36" s="5"/>
      <c r="Q36" s="5"/>
      <c r="R36" s="5"/>
      <c r="S36" s="5"/>
      <c r="T36" s="5"/>
      <c r="U36" s="5"/>
      <c r="V36" s="5"/>
      <c r="W36" s="5">
        <v>6</v>
      </c>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DN36" s="1">
        <v>3</v>
      </c>
      <c r="DO36" s="1">
        <v>6</v>
      </c>
      <c r="DP36" s="1">
        <v>3</v>
      </c>
      <c r="DQ36">
        <v>6</v>
      </c>
      <c r="DR36">
        <v>2</v>
      </c>
      <c r="DS36">
        <v>4</v>
      </c>
      <c r="DU36">
        <v>2</v>
      </c>
      <c r="DV36">
        <v>1</v>
      </c>
      <c r="DW36">
        <v>3</v>
      </c>
      <c r="EB36" s="1">
        <v>3</v>
      </c>
      <c r="EC36" s="1">
        <v>6</v>
      </c>
      <c r="ED36" s="1">
        <v>3</v>
      </c>
      <c r="EE36">
        <v>3</v>
      </c>
      <c r="EF36">
        <v>6</v>
      </c>
      <c r="EG36">
        <v>1</v>
      </c>
      <c r="EH36">
        <v>3</v>
      </c>
      <c r="EI36">
        <v>2</v>
      </c>
      <c r="EJ36"/>
      <c r="EK36">
        <v>3</v>
      </c>
      <c r="FM36" s="1">
        <v>6</v>
      </c>
      <c r="FN36" s="1">
        <v>6</v>
      </c>
      <c r="FO36" s="1">
        <v>6</v>
      </c>
      <c r="FP36">
        <v>6</v>
      </c>
      <c r="FS36">
        <v>6</v>
      </c>
      <c r="FT36">
        <v>6</v>
      </c>
      <c r="FU36">
        <v>6</v>
      </c>
    </row>
    <row r="37" spans="1:191" x14ac:dyDescent="0.2">
      <c r="A37" s="79">
        <v>7011</v>
      </c>
      <c r="B37" s="1" t="str">
        <f>VLOOKUP(A37,Suministros!$A:$B,2,0)</f>
        <v>Aislador Line Post Compuesto 36kV con porta aislador para punta de poste</v>
      </c>
      <c r="C37" s="5" t="str">
        <f>""&amp;VLOOKUP(A37,Suministros!$A:$C,3,0)</f>
        <v>und</v>
      </c>
      <c r="D37" s="5">
        <v>1</v>
      </c>
      <c r="E37" s="5">
        <v>2</v>
      </c>
      <c r="F37" s="5"/>
      <c r="G37" s="5">
        <v>1</v>
      </c>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P37" s="1">
        <v>3</v>
      </c>
    </row>
    <row r="38" spans="1:191" x14ac:dyDescent="0.2">
      <c r="A38" s="77">
        <v>7013</v>
      </c>
      <c r="B38" s="1" t="str">
        <f>VLOOKUP(A38,Suministros!$A:$B,2,0)</f>
        <v>Aislador de Porcelana Line Post, Clase ANSI 57-1 13,2 kV</v>
      </c>
      <c r="C38" s="5" t="str">
        <f>""&amp;VLOOKUP(A38,Suministros!$A:$C,3,0)</f>
        <v>und</v>
      </c>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DM38" s="1">
        <v>3</v>
      </c>
    </row>
    <row r="39" spans="1:191" x14ac:dyDescent="0.2">
      <c r="A39" s="77">
        <v>7015</v>
      </c>
      <c r="B39" s="1" t="str">
        <f>VLOOKUP(A39,Suministros!$A:$B,2,0)</f>
        <v>Soporte Lateral para Aislador tipo Poste</v>
      </c>
      <c r="C39" s="5" t="str">
        <f>""&amp;VLOOKUP(A39,Suministros!$A:$C,3,0)</f>
        <v>und</v>
      </c>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row>
    <row r="40" spans="1:191" x14ac:dyDescent="0.2">
      <c r="A40" s="77">
        <v>7016</v>
      </c>
      <c r="B40" s="1" t="str">
        <f>VLOOKUP(A40,Suministros!$A:$B,2,0)</f>
        <v>Tornapunta cruceta volada dist. h. 92" B4</v>
      </c>
      <c r="C40" s="5" t="str">
        <f>""&amp;VLOOKUP(A40,Suministros!$A:$C,3,0)</f>
        <v>und</v>
      </c>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row>
    <row r="41" spans="1:191" x14ac:dyDescent="0.2">
      <c r="A41" s="77">
        <v>7017</v>
      </c>
      <c r="B41" s="1" t="str">
        <f>VLOOKUP(A41,Suministros!$A:$B,2,0)</f>
        <v>Soporte tangencial conduc. en acero para red semiaislada compacta 15 kV</v>
      </c>
      <c r="C41" s="5" t="str">
        <f>""&amp;VLOOKUP(A41,Suministros!$A:$C,3,0)</f>
        <v>und</v>
      </c>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FV41" s="1">
        <v>1</v>
      </c>
      <c r="GC41" s="1">
        <v>3</v>
      </c>
      <c r="GD41" s="1">
        <v>1</v>
      </c>
      <c r="GE41" s="1">
        <v>1</v>
      </c>
    </row>
    <row r="42" spans="1:191" x14ac:dyDescent="0.2">
      <c r="A42" s="77">
        <v>7018</v>
      </c>
      <c r="B42" s="1" t="str">
        <f>VLOOKUP(A42,Suministros!$A:$B,2,0)</f>
        <v>Soporte tangencial conduc. en acero para red semiaislada compacta 35 kV</v>
      </c>
      <c r="C42" s="5" t="str">
        <f>""&amp;VLOOKUP(A42,Suministros!$A:$C,3,0)</f>
        <v>und</v>
      </c>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FX42" s="1">
        <v>1</v>
      </c>
      <c r="GD42" s="1">
        <v>1</v>
      </c>
      <c r="GI42" s="1">
        <v>1</v>
      </c>
    </row>
    <row r="43" spans="1:191" x14ac:dyDescent="0.2">
      <c r="A43" s="77">
        <v>7019</v>
      </c>
      <c r="B43" s="1" t="str">
        <f>VLOOKUP(A43,Suministros!$A:$B,2,0)</f>
        <v>Espaciador ángular polimérico para red semiaislada compacta, 15 kV. Con grapa de amarre tipo cremallera</v>
      </c>
      <c r="C43" s="5" t="str">
        <f>""&amp;VLOOKUP(A43,Suministros!$A:$C,3,0)</f>
        <v>und</v>
      </c>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FV43" s="1">
        <v>1</v>
      </c>
      <c r="FW43" s="1">
        <v>3</v>
      </c>
      <c r="GC43" s="1">
        <v>3</v>
      </c>
      <c r="GD43" s="1">
        <v>1</v>
      </c>
      <c r="GE43" s="1">
        <v>1</v>
      </c>
    </row>
    <row r="44" spans="1:191" x14ac:dyDescent="0.2">
      <c r="A44" s="77">
        <v>7020</v>
      </c>
      <c r="B44" s="1" t="str">
        <f>VLOOKUP(A44,Suministros!$A:$B,2,0)</f>
        <v>Espaciador ángular polimérico para red semiaislada compacta, 35 kV. Con grapa de amarre tipo cremallera</v>
      </c>
      <c r="C44" s="5" t="str">
        <f>""&amp;VLOOKUP(A44,Suministros!$A:$C,3,0)</f>
        <v>und</v>
      </c>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FW44" s="1">
        <v>3</v>
      </c>
      <c r="FX44" s="1">
        <v>1</v>
      </c>
      <c r="GD44" s="1">
        <v>1</v>
      </c>
      <c r="GI44" s="1">
        <v>1</v>
      </c>
    </row>
    <row r="45" spans="1:191" x14ac:dyDescent="0.2">
      <c r="A45" s="77">
        <v>7021</v>
      </c>
      <c r="B45" s="1" t="str">
        <f>VLOOKUP(A45,Suministros!$A:$B,2,0)</f>
        <v>Brazo antibalanceo para espaciadores, red semiaislada compacta, 15 kV</v>
      </c>
      <c r="C45" s="5" t="str">
        <f>""&amp;VLOOKUP(A45,Suministros!$A:$C,3,0)</f>
        <v>und</v>
      </c>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FV45" s="1">
        <v>1</v>
      </c>
      <c r="GC45" s="1">
        <v>3</v>
      </c>
      <c r="GD45" s="1">
        <v>1</v>
      </c>
      <c r="GE45" s="1">
        <v>1</v>
      </c>
    </row>
    <row r="46" spans="1:191" x14ac:dyDescent="0.2">
      <c r="A46" s="77">
        <v>7022</v>
      </c>
      <c r="B46" s="1" t="str">
        <f>VLOOKUP(A46,Suministros!$A:$B,2,0)</f>
        <v>Brazo antibalanceo para espaciadores, red semiaislada compacta, 34.5 kV</v>
      </c>
      <c r="C46" s="5" t="str">
        <f>""&amp;VLOOKUP(A46,Suministros!$A:$C,3,0)</f>
        <v>und</v>
      </c>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FX46" s="1">
        <v>1</v>
      </c>
      <c r="GD46">
        <v>1</v>
      </c>
    </row>
    <row r="47" spans="1:191" x14ac:dyDescent="0.2">
      <c r="A47" s="77">
        <v>7023</v>
      </c>
      <c r="B47" s="1" t="str">
        <f>VLOOKUP(A47,Suministros!$A:$B,2,0)</f>
        <v>Soporte en ángulo tipo 2 conduct. Para red semiaislada compacta 15 kV</v>
      </c>
      <c r="C47" s="5" t="str">
        <f>""&amp;VLOOKUP(A47,Suministros!$A:$C,3,0)</f>
        <v>und</v>
      </c>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FZ47" s="1">
        <v>1</v>
      </c>
    </row>
    <row r="48" spans="1:191" x14ac:dyDescent="0.2">
      <c r="A48" s="77">
        <v>7024</v>
      </c>
      <c r="B48" s="1" t="str">
        <f>VLOOKUP(A48,Suministros!$A:$B,2,0)</f>
        <v>Soporte en ángulo tipo 2 conduct. Para red semiaislada compacta 34,5 kV</v>
      </c>
      <c r="C48" s="5" t="str">
        <f>""&amp;VLOOKUP(A48,Suministros!$A:$C,3,0)</f>
        <v>und</v>
      </c>
      <c r="D48" s="5"/>
      <c r="E48" s="5"/>
      <c r="F48" s="5"/>
      <c r="G48" s="5">
        <v>1</v>
      </c>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row>
    <row r="49" spans="1:184" x14ac:dyDescent="0.2">
      <c r="A49" s="77">
        <v>7025</v>
      </c>
      <c r="B49" s="1" t="str">
        <f>VLOOKUP(A49,Suministros!$A:$B,2,0)</f>
        <v>Pin para aislador polimérico tipo poste 13.2 kV</v>
      </c>
      <c r="C49" s="5" t="str">
        <f>""&amp;VLOOKUP(A49,Suministros!$A:$C,3,0)</f>
        <v>und</v>
      </c>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row>
    <row r="50" spans="1:184" x14ac:dyDescent="0.2">
      <c r="A50" s="77">
        <v>7026</v>
      </c>
      <c r="B50" s="1" t="str">
        <f>VLOOKUP(A50,Suministros!$A:$B,2,0)</f>
        <v>Aislador compuesto tipo Pin 13.2 kV</v>
      </c>
      <c r="C50" s="5" t="str">
        <f>""&amp;VLOOKUP(A50,Suministros!$A:$C,3,0)</f>
        <v>und</v>
      </c>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row>
    <row r="51" spans="1:184" x14ac:dyDescent="0.2">
      <c r="A51" s="77">
        <v>7027</v>
      </c>
      <c r="B51" s="1" t="str">
        <f>VLOOKUP(A51,Suministros!$A:$B,2,0)</f>
        <v>Grapa de retención tipo pistola de conductor 1/0 AWG</v>
      </c>
      <c r="C51" s="5" t="str">
        <f>""&amp;VLOOKUP(A51,Suministros!$A:$C,3,0)</f>
        <v>und</v>
      </c>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row>
    <row r="52" spans="1:184" x14ac:dyDescent="0.2">
      <c r="A52" s="77">
        <v>7028</v>
      </c>
      <c r="B52" s="1" t="str">
        <f>VLOOKUP(A52,Suministros!$A:$B,2,0)</f>
        <v>Soporte auxiliar en ángulo para red semiaislada</v>
      </c>
      <c r="C52" s="5" t="str">
        <f>""&amp;VLOOKUP(A52,Suministros!$A:$C,3,0)</f>
        <v>und</v>
      </c>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row>
    <row r="53" spans="1:184" x14ac:dyDescent="0.2">
      <c r="A53" s="77">
        <v>7029</v>
      </c>
      <c r="B53" s="1" t="str">
        <f>VLOOKUP(A53,Suministros!$A:$B,2,0)</f>
        <v>Soporte vertical de chapa para aislador tipo poste</v>
      </c>
      <c r="C53" s="5" t="str">
        <f>""&amp;VLOOKUP(A53,Suministros!$A:$C,3,0)</f>
        <v>und</v>
      </c>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184" x14ac:dyDescent="0.2">
      <c r="A54" s="77">
        <v>7030</v>
      </c>
      <c r="B54" s="1" t="str">
        <f>VLOOKUP(A54,Suministros!$A:$B,2,0)</f>
        <v>Espigo recto acanalado para Line Post</v>
      </c>
      <c r="C54" s="5" t="str">
        <f>""&amp;VLOOKUP(A54,Suministros!$A:$C,3,0)</f>
        <v>und</v>
      </c>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184" x14ac:dyDescent="0.2">
      <c r="A55" s="77">
        <v>7031</v>
      </c>
      <c r="B55" s="1" t="str">
        <f>VLOOKUP(A55,Suministros!$A:$B,2,0)</f>
        <v>Espigo para aislador Line Post 19 x 25.4 + 15.9 x 47.6 mm (3/4" x 1" + 5/8" x 1 7/8")</v>
      </c>
      <c r="C55" s="5" t="str">
        <f>""&amp;VLOOKUP(A55,Suministros!$A:$C,3,0)</f>
        <v>und</v>
      </c>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184" x14ac:dyDescent="0.2">
      <c r="A56" s="77">
        <v>7032</v>
      </c>
      <c r="B56" s="1" t="str">
        <f>VLOOKUP(A56,Suministros!$A:$B,2,0)</f>
        <v>Diagonal en L para bandera, 51 x 51 x 6 x 2.337 mm (2" x 2" x 1/4" x 92")</v>
      </c>
      <c r="C56" s="5" t="str">
        <f>""&amp;VLOOKUP(A56,Suministros!$A:$C,3,0)</f>
        <v>und</v>
      </c>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row>
    <row r="57" spans="1:184" x14ac:dyDescent="0.2">
      <c r="A57" s="77">
        <v>7033</v>
      </c>
      <c r="B57" s="1" t="str">
        <f>VLOOKUP(A57,Suministros!$A:$B,2,0)</f>
        <v>Espaciador vertical en ángulo 51 x 51 x 6,35 x 1100 mm (2" x  2" x 1/4" x 1,10m)</v>
      </c>
      <c r="C57" s="5" t="str">
        <f>""&amp;VLOOKUP(A57,Suministros!$A:$C,3,0)</f>
        <v>und</v>
      </c>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row>
    <row r="58" spans="1:184" x14ac:dyDescent="0.2">
      <c r="A58" s="77">
        <v>7036</v>
      </c>
      <c r="B58" s="1" t="str">
        <f>VLOOKUP(A58,Suministros!$A:$B,2,0)</f>
        <v>Aislador polietileno tipo pin ANSI 55-4, 15 kV</v>
      </c>
      <c r="C58" s="5" t="str">
        <f>""&amp;VLOOKUP(A58,Suministros!$A:$C,3,0)</f>
        <v>und</v>
      </c>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FZ58" s="1">
        <v>6</v>
      </c>
      <c r="GB58" s="1">
        <v>6</v>
      </c>
    </row>
    <row r="59" spans="1:184" x14ac:dyDescent="0.2">
      <c r="A59" s="77">
        <v>7037</v>
      </c>
      <c r="B59" s="1" t="str">
        <f>VLOOKUP(A59,Suministros!$A:$B,2,0)</f>
        <v>Aislador polietileno tipo pin ANSI 55-6, 34.5 kV</v>
      </c>
      <c r="C59" s="5" t="str">
        <f>""&amp;VLOOKUP(A59,Suministros!$A:$C,3,0)</f>
        <v>und</v>
      </c>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GA59" s="1">
        <v>6</v>
      </c>
    </row>
    <row r="60" spans="1:184" x14ac:dyDescent="0.2">
      <c r="A60" s="77">
        <v>7038</v>
      </c>
      <c r="B60" s="1" t="str">
        <f>VLOOKUP(A60,Suministros!$A:$B,2,0)</f>
        <v>Espigo para aislador pin polimérico, 13.2 kV</v>
      </c>
      <c r="C60" s="5" t="str">
        <f>""&amp;VLOOKUP(A60,Suministros!$A:$C,3,0)</f>
        <v>und</v>
      </c>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184" x14ac:dyDescent="0.2">
      <c r="A61" s="77">
        <v>7039</v>
      </c>
      <c r="B61" s="1" t="str">
        <f>VLOOKUP(A61,Suministros!$A:$B,2,0)</f>
        <v>Espigo para aislador pin polimérico, 34.5 kV</v>
      </c>
      <c r="C61" s="5" t="str">
        <f>""&amp;VLOOKUP(A61,Suministros!$A:$C,3,0)</f>
        <v>und</v>
      </c>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row>
    <row r="62" spans="1:184" x14ac:dyDescent="0.2">
      <c r="A62" s="77">
        <v>7040</v>
      </c>
      <c r="B62" s="1" t="str">
        <f>VLOOKUP(A62,Suministros!$A:$B,2,0)</f>
        <v>Conexión estribo a cable semiaislado con conector DBH y reposición de aislamiento del cable semiaislado</v>
      </c>
      <c r="C62" s="5" t="str">
        <f>""&amp;VLOOKUP(A62,Suministros!$A:$C,3,0)</f>
        <v>und</v>
      </c>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row>
    <row r="63" spans="1:184" x14ac:dyDescent="0.2">
      <c r="A63" s="77">
        <v>7041</v>
      </c>
      <c r="B63" s="1" t="str">
        <f>VLOOKUP(A63,Suministros!$A:$B,2,0)</f>
        <v>Empalme cable semiaislado con conector DBH y reposición de aislamiento del cable semiaislado</v>
      </c>
      <c r="C63" s="5" t="str">
        <f>""&amp;VLOOKUP(A63,Suministros!$A:$C,3,0)</f>
        <v>und</v>
      </c>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184" x14ac:dyDescent="0.2">
      <c r="A64" s="77">
        <v>7042</v>
      </c>
      <c r="B64" s="1" t="str">
        <f>VLOOKUP(A64,Suministros!$A:$B,2,0)</f>
        <v>Estribo para soporte tangencial</v>
      </c>
      <c r="C64" s="5" t="str">
        <f>""&amp;VLOOKUP(A64,Suministros!$A:$C,3,0)</f>
        <v>und</v>
      </c>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200" x14ac:dyDescent="0.2">
      <c r="A65" s="77">
        <v>7043</v>
      </c>
      <c r="B65" s="1" t="str">
        <f>VLOOKUP(A65,Suministros!$A:$B,2,0)</f>
        <v>Soporte en ángulo tipo "C" para red semiaislada compacta, 15 kV</v>
      </c>
      <c r="C65" s="5" t="str">
        <f>""&amp;VLOOKUP(A65,Suministros!$A:$C,3,0)</f>
        <v>und</v>
      </c>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200" x14ac:dyDescent="0.2">
      <c r="A66" s="77">
        <v>7044</v>
      </c>
      <c r="B66" s="1" t="str">
        <f>VLOOKUP(A66,Suministros!$A:$B,2,0)</f>
        <v>Soporte en ángulo tipo "C" para red semiaislada compacta, 34.5 kV</v>
      </c>
      <c r="C66" s="5" t="str">
        <f>""&amp;VLOOKUP(A66,Suministros!$A:$C,3,0)</f>
        <v>und</v>
      </c>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row>
    <row r="67" spans="1:200" x14ac:dyDescent="0.2">
      <c r="A67" s="77">
        <v>7045</v>
      </c>
      <c r="B67" s="1" t="str">
        <f>VLOOKUP(A67,Suministros!$A:$B,2,0)</f>
        <v>Grapa mordaza para soporte tangencial</v>
      </c>
      <c r="C67" s="5" t="str">
        <f>""&amp;VLOOKUP(A67,Suministros!$A:$C,3,0)</f>
        <v>und</v>
      </c>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row>
    <row r="68" spans="1:200" x14ac:dyDescent="0.2">
      <c r="A68" s="77">
        <v>7046</v>
      </c>
      <c r="B68" s="1" t="str">
        <f>VLOOKUP(A68,Suministros!$A:$B,2,0)</f>
        <v>Soporte para dos aisladores estructura en ángulo red semiaislada compacta</v>
      </c>
      <c r="C68" s="5" t="str">
        <f>""&amp;VLOOKUP(A68,Suministros!$A:$C,3,0)</f>
        <v>und</v>
      </c>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row>
    <row r="69" spans="1:200" x14ac:dyDescent="0.2">
      <c r="A69" s="77">
        <v>7047</v>
      </c>
      <c r="B69" s="1" t="str">
        <f>VLOOKUP(A69,Suministros!$A:$B,2,0)</f>
        <v>Soporte auxiliar para herraje terminal en C, red compacta</v>
      </c>
      <c r="C69" s="5" t="str">
        <f>""&amp;VLOOKUP(A69,Suministros!$A:$C,3,0)</f>
        <v>und</v>
      </c>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200" x14ac:dyDescent="0.2">
      <c r="A70" s="79">
        <v>7087</v>
      </c>
      <c r="B70" s="1" t="str">
        <f>VLOOKUP(A70,Suministros!$A:$B,2,0)</f>
        <v>Soporte para final de circuito tipo 5</v>
      </c>
      <c r="C70" s="5" t="str">
        <f>""&amp;VLOOKUP(A70,Suministros!$A:$C,3,0)</f>
        <v>und</v>
      </c>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EQ70" s="1">
        <v>1</v>
      </c>
      <c r="EV70" s="1">
        <v>1</v>
      </c>
      <c r="EW70" s="1">
        <v>3</v>
      </c>
      <c r="FJ70" s="1">
        <v>1</v>
      </c>
      <c r="FO70" s="1">
        <v>1</v>
      </c>
      <c r="FP70" s="1">
        <v>1</v>
      </c>
      <c r="FY70" s="1">
        <v>1</v>
      </c>
      <c r="GE70" s="1">
        <v>1</v>
      </c>
      <c r="GF70" s="1">
        <v>2</v>
      </c>
      <c r="GG70" s="1">
        <v>1</v>
      </c>
      <c r="GH70">
        <v>2</v>
      </c>
      <c r="GI70">
        <v>1</v>
      </c>
    </row>
    <row r="71" spans="1:200" x14ac:dyDescent="0.2">
      <c r="A71" s="79">
        <v>7049</v>
      </c>
      <c r="B71" s="1" t="str">
        <f>VLOOKUP(A71,Suministros!$A:$B,2,0)</f>
        <v>Porta Aislador pasante 34,5 kV para cruceta de madera</v>
      </c>
      <c r="C71" s="5" t="str">
        <f>""&amp;VLOOKUP(A71,Suministros!$A:$C,3,0)</f>
        <v>und</v>
      </c>
      <c r="D71" s="5"/>
      <c r="E71" s="5"/>
      <c r="F71" s="5"/>
      <c r="G71" s="5"/>
      <c r="H71" s="5"/>
      <c r="I71" s="5"/>
      <c r="J71" s="5">
        <v>3</v>
      </c>
      <c r="K71" s="5">
        <v>6</v>
      </c>
      <c r="L71" s="5"/>
      <c r="M71" s="5"/>
      <c r="N71" s="5"/>
      <c r="O71" s="5"/>
      <c r="P71" s="5">
        <v>6</v>
      </c>
      <c r="Q71" s="5"/>
      <c r="R71" s="5">
        <v>1</v>
      </c>
      <c r="S71" s="5"/>
      <c r="T71" s="5">
        <v>6</v>
      </c>
      <c r="U71" s="5"/>
      <c r="V71" s="5">
        <v>6</v>
      </c>
      <c r="W71" s="5"/>
      <c r="X71" s="5">
        <v>12</v>
      </c>
      <c r="Y71" s="5"/>
      <c r="Z71" s="5"/>
      <c r="AA71" s="5"/>
      <c r="AB71" s="5"/>
      <c r="AC71" s="5"/>
      <c r="AD71" s="5"/>
      <c r="AE71" s="5"/>
      <c r="AF71" s="5">
        <v>4</v>
      </c>
      <c r="AG71" s="5"/>
      <c r="AH71" s="5"/>
      <c r="AI71" s="5">
        <v>2</v>
      </c>
      <c r="AJ71" s="5">
        <v>4</v>
      </c>
      <c r="AK71" s="5"/>
      <c r="AL71" s="5"/>
      <c r="AM71" s="5"/>
      <c r="AN71" s="5"/>
      <c r="AO71" s="5">
        <v>6</v>
      </c>
      <c r="AP71" s="5"/>
      <c r="AQ71" s="5"/>
      <c r="AR71" s="5"/>
      <c r="AS71" s="5"/>
      <c r="AT71" s="5">
        <v>6</v>
      </c>
      <c r="AU71" s="5"/>
      <c r="AV71" s="5">
        <v>1</v>
      </c>
      <c r="AW71" s="5">
        <v>1</v>
      </c>
      <c r="AX71" s="5">
        <v>6</v>
      </c>
      <c r="AY71" s="5"/>
      <c r="AZ71" s="5"/>
      <c r="BA71" s="5"/>
      <c r="BB71" s="5"/>
      <c r="BC71" s="5">
        <v>6</v>
      </c>
      <c r="BD71" s="5"/>
      <c r="BE71" s="5"/>
      <c r="BF71" s="5"/>
      <c r="BG71" s="5">
        <v>2</v>
      </c>
      <c r="BH71" s="5"/>
      <c r="BI71" s="5">
        <v>9</v>
      </c>
      <c r="BJ71" s="5">
        <v>9</v>
      </c>
      <c r="BK71" s="5"/>
      <c r="BL71" s="5"/>
      <c r="BM71" s="5"/>
      <c r="BN71" s="5"/>
      <c r="BO71" s="5">
        <v>4</v>
      </c>
      <c r="BP71" s="5"/>
      <c r="BQ71" s="5"/>
      <c r="BR71" s="5"/>
      <c r="BS71" s="5"/>
      <c r="BT71" s="5"/>
      <c r="BU71" s="5"/>
      <c r="BV71" s="5"/>
      <c r="BW71" s="5"/>
      <c r="BX71" s="5"/>
      <c r="BY71" s="5"/>
      <c r="BZ71" s="5"/>
      <c r="CA71" s="5"/>
      <c r="CB71" s="5"/>
    </row>
    <row r="72" spans="1:200" x14ac:dyDescent="0.2">
      <c r="A72" s="79">
        <v>7050</v>
      </c>
      <c r="B72" s="1" t="str">
        <f>VLOOKUP(A72,Suministros!$A:$B,2,0)</f>
        <v>Porta Aislador en resina epóxica para punta de poste 34,5 kV</v>
      </c>
      <c r="C72" s="5" t="str">
        <f>""&amp;VLOOKUP(A72,Suministros!$A:$C,3,0)</f>
        <v>und</v>
      </c>
      <c r="D72" s="5"/>
      <c r="E72" s="5"/>
      <c r="F72" s="5"/>
      <c r="G72" s="5">
        <v>1</v>
      </c>
      <c r="H72" s="5"/>
      <c r="I72" s="5"/>
      <c r="J72" s="5"/>
      <c r="K72" s="5"/>
      <c r="L72" s="5"/>
      <c r="M72" s="5"/>
      <c r="N72" s="5"/>
      <c r="O72" s="5"/>
      <c r="P72" s="5"/>
      <c r="Q72" s="5"/>
      <c r="R72" s="5"/>
      <c r="S72" s="5"/>
      <c r="T72" s="5"/>
      <c r="U72" s="5"/>
      <c r="V72" s="5"/>
      <c r="W72" s="5"/>
      <c r="X72" s="5"/>
      <c r="Y72" s="5"/>
      <c r="Z72" s="5"/>
      <c r="AA72" s="5"/>
      <c r="AB72" s="5"/>
      <c r="AC72" s="5"/>
      <c r="AD72" s="5"/>
      <c r="AE72" s="5"/>
      <c r="AF72" s="5">
        <v>2</v>
      </c>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row>
    <row r="73" spans="1:200" x14ac:dyDescent="0.2">
      <c r="A73" s="79">
        <v>7051</v>
      </c>
      <c r="B73" s="1" t="str">
        <f>VLOOKUP(A73,Suministros!$A:$B,2,0)</f>
        <v>Suplemento de madera para extremo de poste</v>
      </c>
      <c r="C73" s="5" t="str">
        <f>""&amp;VLOOKUP(A73,Suministros!$A:$C,3,0)</f>
        <v>und</v>
      </c>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v>2</v>
      </c>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row>
    <row r="74" spans="1:200" x14ac:dyDescent="0.2">
      <c r="A74" s="79">
        <v>7053</v>
      </c>
      <c r="B74" s="1" t="str">
        <f>VLOOKUP(A74,Suministros!$A:$B,2,0)</f>
        <v>Porta Aislador goloso para cruceta de madera rolliza 34,5 kV</v>
      </c>
      <c r="C74" s="5" t="str">
        <f>""&amp;VLOOKUP(A74,Suministros!$A:$C,3,0)</f>
        <v>und</v>
      </c>
      <c r="D74" s="5"/>
      <c r="E74" s="5"/>
      <c r="F74" s="5"/>
      <c r="G74" s="5"/>
      <c r="H74" s="5"/>
      <c r="I74" s="5"/>
      <c r="J74" s="5"/>
      <c r="K74" s="5"/>
      <c r="L74" s="5"/>
      <c r="M74" s="5"/>
      <c r="N74" s="5"/>
      <c r="O74" s="5"/>
      <c r="P74" s="5"/>
      <c r="Q74" s="5"/>
      <c r="R74" s="5">
        <v>2</v>
      </c>
      <c r="S74" s="5"/>
      <c r="T74" s="5"/>
      <c r="U74" s="5"/>
      <c r="V74" s="5"/>
      <c r="W74" s="5"/>
      <c r="X74" s="5"/>
      <c r="Y74" s="5"/>
      <c r="Z74" s="5"/>
      <c r="AA74" s="5">
        <v>3</v>
      </c>
      <c r="AB74" s="5"/>
      <c r="AC74" s="5"/>
      <c r="AD74" s="5"/>
      <c r="AE74" s="5"/>
      <c r="AF74" s="5"/>
      <c r="AG74" s="5"/>
      <c r="AH74" s="5"/>
      <c r="AI74" s="5"/>
      <c r="AJ74" s="5"/>
      <c r="AK74" s="5"/>
      <c r="AL74" s="5"/>
      <c r="AM74" s="5"/>
      <c r="AN74" s="5"/>
      <c r="AO74" s="5"/>
      <c r="AP74" s="5"/>
      <c r="AQ74" s="5"/>
      <c r="AR74" s="5">
        <v>3</v>
      </c>
      <c r="AS74" s="5"/>
      <c r="AT74" s="5"/>
      <c r="AU74" s="5"/>
      <c r="AV74" s="5">
        <v>2</v>
      </c>
      <c r="AW74" s="5">
        <v>2</v>
      </c>
      <c r="AX74" s="5"/>
      <c r="AY74" s="5"/>
      <c r="AZ74" s="5">
        <v>3</v>
      </c>
      <c r="BA74" s="5"/>
      <c r="BB74" s="5">
        <v>12</v>
      </c>
      <c r="BC74" s="5"/>
      <c r="BD74" s="5"/>
      <c r="BE74" s="5">
        <v>6</v>
      </c>
      <c r="BF74" s="5"/>
      <c r="BG74" s="5"/>
      <c r="BH74" s="5"/>
      <c r="BI74" s="5"/>
      <c r="BJ74" s="5"/>
      <c r="BK74" s="5"/>
      <c r="BL74" s="5"/>
      <c r="BM74" s="5"/>
      <c r="BN74" s="5"/>
      <c r="BO74" s="5"/>
      <c r="BP74" s="5"/>
      <c r="BQ74" s="5"/>
      <c r="BR74" s="5"/>
      <c r="BS74" s="5"/>
      <c r="BT74" s="5"/>
      <c r="BU74" s="5"/>
      <c r="BV74" s="5"/>
      <c r="BW74" s="5"/>
      <c r="BX74" s="5"/>
      <c r="BY74" s="5"/>
      <c r="BZ74" s="5"/>
      <c r="CA74" s="5"/>
      <c r="CB74" s="5"/>
    </row>
    <row r="75" spans="1:200" x14ac:dyDescent="0.2">
      <c r="A75" s="79">
        <v>7055</v>
      </c>
      <c r="B75" s="1" t="str">
        <f>VLOOKUP(A75,Suministros!$A:$B,2,0)</f>
        <v>Diagonal metálica en varilla tipo 1 (5/8" x 770 mm)</v>
      </c>
      <c r="C75" s="5" t="str">
        <f>""&amp;VLOOKUP(A75,Suministros!$A:$C,3,0)</f>
        <v>und</v>
      </c>
      <c r="D75" s="5"/>
      <c r="E75" s="5"/>
      <c r="F75" s="5"/>
      <c r="G75" s="5"/>
      <c r="H75" s="5"/>
      <c r="I75" s="5"/>
      <c r="J75" s="5"/>
      <c r="K75" s="5"/>
      <c r="L75" s="5"/>
      <c r="M75" s="5"/>
      <c r="N75" s="5"/>
      <c r="O75" s="5"/>
      <c r="P75" s="5"/>
      <c r="Q75" s="5"/>
      <c r="R75" s="5"/>
      <c r="S75" s="5"/>
      <c r="T75" s="5"/>
      <c r="U75" s="5"/>
      <c r="V75" s="5"/>
      <c r="W75" s="5"/>
      <c r="X75" s="5"/>
      <c r="Y75" s="5"/>
      <c r="Z75" s="5"/>
      <c r="AA75" s="5"/>
      <c r="AB75" s="5">
        <v>24</v>
      </c>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v>4</v>
      </c>
      <c r="BJ75" s="5">
        <v>4</v>
      </c>
      <c r="BK75" s="5"/>
      <c r="BL75" s="5"/>
      <c r="BM75" s="5"/>
      <c r="BN75" s="5">
        <v>4</v>
      </c>
      <c r="BO75" s="5">
        <v>6</v>
      </c>
      <c r="BP75" s="5">
        <v>16</v>
      </c>
      <c r="BQ75" s="5">
        <v>8</v>
      </c>
      <c r="BR75" s="5">
        <v>8</v>
      </c>
      <c r="BS75" s="5">
        <v>6</v>
      </c>
      <c r="BT75" s="5"/>
      <c r="BU75" s="5"/>
      <c r="BV75" s="5"/>
      <c r="BW75" s="5"/>
      <c r="BX75" s="5"/>
      <c r="BY75" s="5"/>
      <c r="BZ75" s="5"/>
      <c r="CA75" s="5"/>
      <c r="CB75" s="5"/>
      <c r="CC75" s="1">
        <v>2</v>
      </c>
      <c r="CD75" s="1">
        <v>4</v>
      </c>
      <c r="CE75" s="1">
        <v>1</v>
      </c>
      <c r="CH75">
        <v>8</v>
      </c>
      <c r="CI75">
        <v>4</v>
      </c>
      <c r="CJ75">
        <v>4</v>
      </c>
      <c r="CK75">
        <v>6</v>
      </c>
      <c r="CL75">
        <v>6</v>
      </c>
      <c r="CM75">
        <v>4</v>
      </c>
      <c r="CP75">
        <v>4</v>
      </c>
      <c r="CQ75">
        <v>8</v>
      </c>
      <c r="CR75">
        <v>16</v>
      </c>
      <c r="CS75">
        <v>8</v>
      </c>
      <c r="CT75">
        <v>4</v>
      </c>
      <c r="CU75">
        <v>4</v>
      </c>
      <c r="CW75">
        <v>6</v>
      </c>
      <c r="CX75">
        <v>5</v>
      </c>
      <c r="DC75" s="1">
        <v>6</v>
      </c>
      <c r="DG75" s="1">
        <v>4</v>
      </c>
      <c r="DH75" s="1">
        <v>4</v>
      </c>
      <c r="DI75">
        <v>8</v>
      </c>
      <c r="DJ75">
        <v>6</v>
      </c>
      <c r="DK75">
        <v>8</v>
      </c>
      <c r="DL75">
        <v>6</v>
      </c>
      <c r="DR75" s="1">
        <v>8</v>
      </c>
      <c r="DS75" s="1">
        <v>4</v>
      </c>
      <c r="DT75" s="1">
        <v>4</v>
      </c>
      <c r="DX75" s="1">
        <v>4</v>
      </c>
      <c r="DY75" s="1">
        <v>16</v>
      </c>
      <c r="DZ75" s="1">
        <v>8</v>
      </c>
      <c r="EA75">
        <v>4</v>
      </c>
      <c r="EB75">
        <v>2</v>
      </c>
      <c r="EC75">
        <v>4</v>
      </c>
      <c r="ED75">
        <v>8</v>
      </c>
      <c r="EE75">
        <v>1</v>
      </c>
      <c r="EF75">
        <v>2</v>
      </c>
      <c r="EG75">
        <v>2</v>
      </c>
      <c r="EH75">
        <v>4</v>
      </c>
      <c r="EI75">
        <v>10</v>
      </c>
      <c r="EJ75">
        <v>4</v>
      </c>
      <c r="EK75">
        <v>6</v>
      </c>
      <c r="EP75" s="1">
        <v>8</v>
      </c>
      <c r="EQ75" s="1">
        <v>6</v>
      </c>
      <c r="ER75" s="1">
        <v>6</v>
      </c>
      <c r="ES75">
        <v>8</v>
      </c>
      <c r="ET75">
        <v>10</v>
      </c>
      <c r="EU75">
        <v>14</v>
      </c>
      <c r="EV75">
        <v>12</v>
      </c>
      <c r="EW75">
        <v>14</v>
      </c>
      <c r="EX75">
        <v>10</v>
      </c>
      <c r="EY75">
        <v>14</v>
      </c>
      <c r="EZ75">
        <v>10</v>
      </c>
      <c r="FA75">
        <v>14</v>
      </c>
      <c r="FB75">
        <v>10</v>
      </c>
      <c r="FC75" s="1">
        <v>6</v>
      </c>
      <c r="FF75">
        <v>4</v>
      </c>
      <c r="FG75"/>
      <c r="FH75"/>
      <c r="FI75">
        <v>8</v>
      </c>
      <c r="FJ75">
        <v>6</v>
      </c>
      <c r="FK75">
        <v>6</v>
      </c>
      <c r="FL75">
        <v>8</v>
      </c>
      <c r="FM75">
        <v>10</v>
      </c>
      <c r="FN75">
        <v>14</v>
      </c>
      <c r="FO75">
        <v>12</v>
      </c>
      <c r="FP75">
        <v>14</v>
      </c>
      <c r="FQ75">
        <v>10</v>
      </c>
      <c r="FR75">
        <v>14</v>
      </c>
      <c r="FS75">
        <v>10</v>
      </c>
      <c r="FT75">
        <v>14</v>
      </c>
      <c r="FU75">
        <v>10</v>
      </c>
      <c r="GK75" s="1">
        <v>8</v>
      </c>
      <c r="GL75" s="1">
        <v>4</v>
      </c>
      <c r="GM75" s="1">
        <v>6</v>
      </c>
      <c r="GO75" s="1">
        <v>4</v>
      </c>
      <c r="GP75">
        <v>10</v>
      </c>
      <c r="GQ75">
        <v>6</v>
      </c>
    </row>
    <row r="76" spans="1:200" x14ac:dyDescent="0.2">
      <c r="A76" s="79">
        <v>7048</v>
      </c>
      <c r="B76" s="1" t="str">
        <f>VLOOKUP(A76,Suministros!$A:$B,2,0)</f>
        <v>Diagonal metálica en varilla tipo 2 (3/4" x 770 mm)</v>
      </c>
      <c r="C76" s="5" t="str">
        <f>""&amp;VLOOKUP(A76,Suministros!$A:$C,3,0)</f>
        <v>und</v>
      </c>
      <c r="D76" s="5">
        <v>2</v>
      </c>
      <c r="E76" s="5">
        <v>4</v>
      </c>
      <c r="F76" s="5">
        <v>4</v>
      </c>
      <c r="G76" s="5">
        <v>4</v>
      </c>
      <c r="H76" s="5"/>
      <c r="I76" s="5"/>
      <c r="J76" s="5"/>
      <c r="K76" s="5"/>
      <c r="L76" s="5">
        <v>4</v>
      </c>
      <c r="M76" s="5">
        <v>8</v>
      </c>
      <c r="N76" s="5">
        <v>4</v>
      </c>
      <c r="O76" s="5"/>
      <c r="P76" s="5"/>
      <c r="Q76" s="5">
        <v>4</v>
      </c>
      <c r="R76" s="5">
        <v>4</v>
      </c>
      <c r="S76" s="5"/>
      <c r="T76" s="5"/>
      <c r="U76" s="5"/>
      <c r="V76" s="5">
        <v>6</v>
      </c>
      <c r="W76" s="5"/>
      <c r="X76" s="5">
        <v>12</v>
      </c>
      <c r="Y76" s="5"/>
      <c r="Z76" s="5">
        <v>8</v>
      </c>
      <c r="AA76" s="5"/>
      <c r="AB76" s="5"/>
      <c r="AC76" s="5">
        <v>12</v>
      </c>
      <c r="AD76" s="5"/>
      <c r="AE76" s="5"/>
      <c r="AF76" s="5">
        <v>4</v>
      </c>
      <c r="AG76" s="5">
        <v>8</v>
      </c>
      <c r="AH76" s="5">
        <v>8</v>
      </c>
      <c r="AI76" s="5">
        <v>2</v>
      </c>
      <c r="AJ76" s="5">
        <v>4</v>
      </c>
      <c r="AK76" s="5">
        <v>4</v>
      </c>
      <c r="AL76" s="5">
        <v>4</v>
      </c>
      <c r="AM76" s="5"/>
      <c r="AN76" s="5"/>
      <c r="AO76" s="5"/>
      <c r="AP76" s="5">
        <v>4</v>
      </c>
      <c r="AQ76" s="5"/>
      <c r="AR76" s="5">
        <v>4</v>
      </c>
      <c r="AS76" s="5"/>
      <c r="AT76" s="5"/>
      <c r="AU76" s="5">
        <v>4</v>
      </c>
      <c r="AV76" s="5">
        <v>4</v>
      </c>
      <c r="AW76" s="5">
        <v>4</v>
      </c>
      <c r="AX76" s="5"/>
      <c r="AY76" s="5"/>
      <c r="AZ76" s="5"/>
      <c r="BA76" s="5">
        <v>12</v>
      </c>
      <c r="BB76" s="5">
        <v>12</v>
      </c>
      <c r="BC76" s="5">
        <v>6</v>
      </c>
      <c r="BD76" s="5"/>
      <c r="BE76" s="5"/>
      <c r="BF76" s="5"/>
      <c r="BG76" s="5">
        <v>2</v>
      </c>
      <c r="BH76" s="5">
        <v>4</v>
      </c>
      <c r="BI76" s="5"/>
      <c r="BJ76" s="5"/>
      <c r="BK76" s="5">
        <v>4</v>
      </c>
      <c r="BL76" s="5"/>
      <c r="BM76" s="5">
        <v>4</v>
      </c>
      <c r="BN76" s="5"/>
      <c r="BO76" s="5"/>
      <c r="BP76" s="5"/>
      <c r="BQ76" s="5"/>
      <c r="BT76" s="5">
        <v>4</v>
      </c>
      <c r="BU76" s="5">
        <v>2</v>
      </c>
      <c r="BV76" s="5">
        <v>4</v>
      </c>
      <c r="BW76" s="5"/>
      <c r="BX76" s="5">
        <v>4</v>
      </c>
      <c r="BY76" s="5"/>
      <c r="BZ76" s="5">
        <v>4</v>
      </c>
      <c r="CA76" s="5"/>
      <c r="CB76" s="5"/>
      <c r="DN76" s="1">
        <v>1</v>
      </c>
      <c r="DO76" s="1">
        <v>2</v>
      </c>
      <c r="DP76" s="1">
        <v>1</v>
      </c>
      <c r="DQ76">
        <v>2</v>
      </c>
      <c r="DS76">
        <v>1</v>
      </c>
      <c r="DV76" s="1">
        <v>2</v>
      </c>
      <c r="DW76" s="1">
        <v>3</v>
      </c>
      <c r="GJ76" s="1">
        <v>8</v>
      </c>
      <c r="GN76" s="1">
        <v>8</v>
      </c>
      <c r="GR76" s="1">
        <v>6</v>
      </c>
    </row>
    <row r="77" spans="1:200" x14ac:dyDescent="0.2">
      <c r="A77" s="79">
        <v>7054</v>
      </c>
      <c r="B77" s="1" t="str">
        <f>VLOOKUP(A77,Suministros!$A:$B,2,0)</f>
        <v>Diagonal metálica en varilla tipo 4 (7/8" x 976 mm)</v>
      </c>
      <c r="C77" s="5" t="str">
        <f>""&amp;VLOOKUP(A77,Suministros!$A:$C,3,0)</f>
        <v>und</v>
      </c>
      <c r="D77" s="5"/>
      <c r="E77" s="5"/>
      <c r="F77" s="5"/>
      <c r="G77" s="5"/>
      <c r="H77" s="5"/>
      <c r="I77" s="5"/>
      <c r="J77" s="5"/>
      <c r="K77" s="5"/>
      <c r="L77" s="5"/>
      <c r="M77" s="5"/>
      <c r="N77" s="5"/>
      <c r="O77" s="5"/>
      <c r="P77" s="5"/>
      <c r="Q77" s="5"/>
      <c r="R77" s="5"/>
      <c r="S77" s="5"/>
      <c r="T77" s="5"/>
      <c r="U77" s="5">
        <v>4</v>
      </c>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v>4</v>
      </c>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200" x14ac:dyDescent="0.2">
      <c r="A78" s="79">
        <v>7085</v>
      </c>
      <c r="B78" s="1" t="str">
        <f>VLOOKUP(A78,Suministros!$A:$B,2,0)</f>
        <v>Diagonal metálica en ángulo tipo 2</v>
      </c>
      <c r="C78" s="5" t="str">
        <f>""&amp;VLOOKUP(A78,Suministros!$A:$C,3,0)</f>
        <v>und</v>
      </c>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v>8</v>
      </c>
      <c r="BE78" s="5"/>
      <c r="BF78" s="5"/>
      <c r="BG78" s="5"/>
      <c r="BH78" s="5"/>
      <c r="BI78" s="5"/>
      <c r="BJ78" s="5"/>
      <c r="BK78" s="5"/>
      <c r="BL78" s="5"/>
      <c r="BM78" s="5"/>
      <c r="BN78" s="5"/>
      <c r="BO78" s="5"/>
      <c r="BP78" s="5"/>
      <c r="BQ78" s="5"/>
      <c r="BR78" s="5"/>
      <c r="BS78" s="5"/>
      <c r="BT78" s="5"/>
      <c r="BU78" s="5"/>
      <c r="BV78" s="5"/>
      <c r="BW78" s="5"/>
      <c r="BX78" s="5"/>
      <c r="BY78" s="5"/>
      <c r="BZ78" s="5"/>
      <c r="CA78" s="5"/>
      <c r="CB78" s="5"/>
      <c r="DX78" s="1">
        <v>1</v>
      </c>
      <c r="EA78" s="1">
        <v>2</v>
      </c>
      <c r="EB78" s="1">
        <v>1</v>
      </c>
      <c r="EC78">
        <v>2</v>
      </c>
      <c r="ED78">
        <v>1</v>
      </c>
      <c r="EE78">
        <v>1</v>
      </c>
      <c r="EF78">
        <v>2</v>
      </c>
      <c r="EG78">
        <v>2</v>
      </c>
      <c r="EH78">
        <v>1</v>
      </c>
    </row>
    <row r="79" spans="1:200" x14ac:dyDescent="0.2">
      <c r="A79" s="79">
        <v>7077</v>
      </c>
      <c r="B79" s="1" t="str">
        <f>VLOOKUP(A79,Suministros!$A:$B,2,0)</f>
        <v>Diagonal metálica en ángulo tipo 3 L=7 pies (2200mm)</v>
      </c>
      <c r="C79" s="5" t="str">
        <f>""&amp;VLOOKUP(A79,Suministros!$A:$C,3,0)</f>
        <v>und</v>
      </c>
      <c r="D79" s="5"/>
      <c r="E79" s="5"/>
      <c r="F79" s="5"/>
      <c r="G79" s="5"/>
      <c r="H79" s="5"/>
      <c r="I79" s="5"/>
      <c r="J79" s="5"/>
      <c r="K79" s="5"/>
      <c r="L79" s="5"/>
      <c r="M79" s="5"/>
      <c r="N79" s="5"/>
      <c r="O79" s="5"/>
      <c r="P79" s="5"/>
      <c r="Q79" s="5"/>
      <c r="R79" s="5"/>
      <c r="S79" s="5"/>
      <c r="T79" s="5"/>
      <c r="U79" s="5"/>
      <c r="V79" s="5"/>
      <c r="W79" s="5"/>
      <c r="X79" s="5"/>
      <c r="Y79" s="5">
        <v>2</v>
      </c>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E79" s="1">
        <v>1</v>
      </c>
      <c r="CG79" s="1">
        <v>2</v>
      </c>
      <c r="CN79" s="1">
        <v>2</v>
      </c>
      <c r="CO79" s="1">
        <v>2</v>
      </c>
      <c r="CT79" s="1">
        <v>2</v>
      </c>
      <c r="CY79" s="1">
        <v>1</v>
      </c>
      <c r="CZ79" s="1">
        <v>1</v>
      </c>
      <c r="DA79" s="1">
        <v>2</v>
      </c>
      <c r="DB79">
        <v>2</v>
      </c>
      <c r="DC79" s="1">
        <v>1</v>
      </c>
      <c r="DF79">
        <v>4</v>
      </c>
      <c r="DU79" s="1">
        <v>2</v>
      </c>
    </row>
    <row r="80" spans="1:200" x14ac:dyDescent="0.2">
      <c r="A80" s="79">
        <v>7056</v>
      </c>
      <c r="B80" s="1" t="str">
        <f>VLOOKUP(A80,Suministros!$A:$B,2,0)</f>
        <v>Aislador de Porcelana Tipo Carrete, Clase ANSI 53-3</v>
      </c>
      <c r="C80" s="5" t="str">
        <f>""&amp;VLOOKUP(A80,Suministros!$A:$C,3,0)</f>
        <v>und</v>
      </c>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v>3</v>
      </c>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row>
    <row r="81" spans="1:196" x14ac:dyDescent="0.2">
      <c r="A81" s="79">
        <v>7057</v>
      </c>
      <c r="B81" s="1" t="str">
        <f>VLOOKUP(A81,Suministros!$A:$B,2,0)</f>
        <v>Percha porta aislador de un puesto</v>
      </c>
      <c r="C81" s="5" t="str">
        <f>""&amp;VLOOKUP(A81,Suministros!$A:$C,3,0)</f>
        <v>und</v>
      </c>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v>3</v>
      </c>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DD81" s="1">
        <v>1</v>
      </c>
    </row>
    <row r="82" spans="1:196" x14ac:dyDescent="0.2">
      <c r="A82" s="79">
        <v>7058</v>
      </c>
      <c r="B82" s="1" t="str">
        <f>VLOOKUP(A82,Suministros!$A:$B,2,0)</f>
        <v>Cerco de madera tratada de 2,2 m</v>
      </c>
      <c r="C82" s="5" t="str">
        <f>""&amp;VLOOKUP(A82,Suministros!$A:$C,3,0)</f>
        <v>und</v>
      </c>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v>6</v>
      </c>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196" x14ac:dyDescent="0.2">
      <c r="A83" s="79">
        <v>7059</v>
      </c>
      <c r="B83" s="1" t="str">
        <f>VLOOKUP(A83,Suministros!$A:$B,2,0)</f>
        <v>Reconectador RVE 34,5 kV</v>
      </c>
      <c r="C83" s="5" t="str">
        <f>""&amp;VLOOKUP(A83,Suministros!$A:$C,3,0)</f>
        <v>und</v>
      </c>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v>1</v>
      </c>
      <c r="AG83" s="5">
        <v>1</v>
      </c>
      <c r="AH83" s="5"/>
      <c r="AI83" s="5"/>
      <c r="AJ83" s="5"/>
      <c r="AK83" s="5"/>
      <c r="AL83" s="5"/>
      <c r="AM83" s="5"/>
      <c r="AN83" s="5"/>
      <c r="AO83" s="5"/>
      <c r="AP83" s="5"/>
      <c r="AQ83" s="5"/>
      <c r="AR83" s="5"/>
      <c r="AS83" s="5"/>
      <c r="AT83" s="5"/>
      <c r="AU83" s="5"/>
      <c r="AV83" s="5"/>
      <c r="AW83" s="5"/>
      <c r="AX83" s="5"/>
      <c r="AY83" s="5"/>
      <c r="AZ83" s="5">
        <v>3</v>
      </c>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GJ83" s="1">
        <v>1</v>
      </c>
      <c r="GN83" s="1">
        <v>1</v>
      </c>
    </row>
    <row r="84" spans="1:196" x14ac:dyDescent="0.2">
      <c r="A84" s="79">
        <v>7060</v>
      </c>
      <c r="B84" s="1" t="str">
        <f>VLOOKUP(A84,Suministros!$A:$B,2,0)</f>
        <v>Aislador polietileno tipo pin ANSI 55-5</v>
      </c>
      <c r="C84" s="5" t="str">
        <f>""&amp;VLOOKUP(A84,Suministros!$A:$C,3,0)</f>
        <v>und</v>
      </c>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v>3</v>
      </c>
      <c r="AJ84" s="5">
        <v>6</v>
      </c>
      <c r="AK84" s="5"/>
      <c r="AL84" s="5">
        <v>1</v>
      </c>
      <c r="AM84" s="5"/>
      <c r="AN84" s="5"/>
      <c r="AO84" s="5">
        <v>6</v>
      </c>
      <c r="AP84" s="5"/>
      <c r="AQ84" s="5"/>
      <c r="AR84" s="5">
        <v>3</v>
      </c>
      <c r="AS84" s="5"/>
      <c r="AT84" s="5">
        <v>6</v>
      </c>
      <c r="AU84" s="5"/>
      <c r="AV84" s="5">
        <v>3</v>
      </c>
      <c r="AW84" s="5">
        <v>3</v>
      </c>
      <c r="AX84" s="5">
        <v>6</v>
      </c>
      <c r="AY84" s="5"/>
      <c r="AZ84" s="5">
        <v>3</v>
      </c>
      <c r="BA84" s="5"/>
      <c r="BB84" s="5">
        <v>12</v>
      </c>
      <c r="BC84" s="5">
        <v>6</v>
      </c>
      <c r="BD84" s="5"/>
      <c r="BE84" s="5">
        <v>3</v>
      </c>
      <c r="BF84" s="5"/>
      <c r="BG84" s="5">
        <v>3</v>
      </c>
      <c r="BH84" s="5"/>
      <c r="BI84" s="5">
        <v>9</v>
      </c>
      <c r="BJ84" s="5">
        <v>9</v>
      </c>
      <c r="BK84" s="5"/>
      <c r="BL84" s="5"/>
      <c r="BM84" s="5"/>
      <c r="BN84" s="5"/>
      <c r="BO84" s="5">
        <v>4</v>
      </c>
      <c r="BP84" s="5">
        <v>18</v>
      </c>
      <c r="BQ84" s="5"/>
      <c r="BR84" s="5"/>
      <c r="BS84" s="5"/>
      <c r="BT84" s="5"/>
      <c r="BU84" s="5">
        <v>2</v>
      </c>
      <c r="BV84" s="5"/>
      <c r="BW84" s="5"/>
      <c r="BX84" s="5">
        <v>4</v>
      </c>
      <c r="BY84" s="5"/>
      <c r="BZ84" s="5"/>
      <c r="CA84" s="5">
        <v>2</v>
      </c>
      <c r="CB84" s="5">
        <v>4</v>
      </c>
    </row>
    <row r="85" spans="1:196" x14ac:dyDescent="0.2">
      <c r="A85" s="79">
        <v>7061</v>
      </c>
      <c r="B85" s="1" t="str">
        <f>VLOOKUP(A85,Suministros!$A:$B,2,0)</f>
        <v>Porta Aislador pasante polimérico EPDM punta de poste 13,2 kV</v>
      </c>
      <c r="C85" s="5" t="str">
        <f>""&amp;VLOOKUP(A85,Suministros!$A:$C,3,0)</f>
        <v>und</v>
      </c>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v>1</v>
      </c>
      <c r="AJ85" s="5">
        <v>2</v>
      </c>
      <c r="AK85" s="5"/>
      <c r="AL85" s="5"/>
      <c r="AM85" s="5"/>
      <c r="AN85" s="5"/>
      <c r="AO85" s="5"/>
      <c r="AP85" s="5"/>
      <c r="AQ85" s="5"/>
      <c r="AR85" s="5"/>
      <c r="AS85" s="5"/>
      <c r="AT85" s="5"/>
      <c r="AU85" s="5"/>
      <c r="AV85" s="5"/>
      <c r="AW85" s="5"/>
      <c r="AX85" s="5"/>
      <c r="AY85" s="5"/>
      <c r="AZ85" s="5"/>
      <c r="BA85" s="5"/>
      <c r="BB85" s="5"/>
      <c r="BC85" s="5"/>
      <c r="BD85" s="5"/>
      <c r="BE85" s="5"/>
      <c r="BF85" s="5"/>
      <c r="BG85" s="5">
        <v>1</v>
      </c>
      <c r="BH85" s="5"/>
      <c r="BI85" s="5"/>
      <c r="BJ85" s="5"/>
      <c r="BK85" s="5"/>
      <c r="BL85" s="5"/>
      <c r="BM85" s="5"/>
      <c r="BN85" s="5"/>
      <c r="BO85" s="5"/>
      <c r="BP85" s="5"/>
      <c r="BQ85" s="5"/>
      <c r="BR85" s="5"/>
      <c r="BS85" s="5"/>
      <c r="BT85" s="5"/>
      <c r="BU85" s="5"/>
      <c r="BV85" s="5"/>
      <c r="BW85" s="5"/>
      <c r="BX85" s="5"/>
      <c r="BY85" s="5"/>
      <c r="BZ85" s="5"/>
      <c r="CA85" s="5"/>
      <c r="CB85" s="5"/>
    </row>
    <row r="86" spans="1:196" x14ac:dyDescent="0.2">
      <c r="A86" s="79">
        <v>7062</v>
      </c>
      <c r="B86" s="1" t="str">
        <f>VLOOKUP(A86,Suministros!$A:$B,2,0)</f>
        <v>Reconectador 13,2 / 11,4 kV</v>
      </c>
      <c r="C86" s="5" t="str">
        <f>""&amp;VLOOKUP(A86,Suministros!$A:$C,3,0)</f>
        <v>und</v>
      </c>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v>1</v>
      </c>
      <c r="BO86" s="5">
        <v>1</v>
      </c>
      <c r="BP86" s="5"/>
      <c r="BQ86" s="5">
        <v>1</v>
      </c>
      <c r="BR86" s="5"/>
      <c r="BS86" s="5"/>
      <c r="BT86" s="5"/>
      <c r="BU86" s="5"/>
      <c r="BV86" s="5"/>
      <c r="BW86" s="5"/>
      <c r="BX86" s="5"/>
      <c r="BY86" s="5"/>
      <c r="BZ86" s="5"/>
      <c r="CA86" s="5"/>
      <c r="CB86" s="5"/>
      <c r="GK86" s="1">
        <v>1</v>
      </c>
      <c r="GL86" s="1">
        <v>1</v>
      </c>
    </row>
    <row r="87" spans="1:196" x14ac:dyDescent="0.2">
      <c r="A87" s="79">
        <v>7063</v>
      </c>
      <c r="B87" s="1" t="str">
        <f>VLOOKUP(A87,Suministros!$A:$B,2,0)</f>
        <v>Porta Aislador pasante para cruceta de madera 11,4 - 13,2 kV</v>
      </c>
      <c r="C87" s="5" t="str">
        <f>""&amp;VLOOKUP(A87,Suministros!$A:$C,3,0)</f>
        <v>und</v>
      </c>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v>1</v>
      </c>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v>2</v>
      </c>
      <c r="BV87" s="5"/>
      <c r="BW87" s="5"/>
      <c r="BX87" s="5">
        <v>4</v>
      </c>
      <c r="BY87" s="5"/>
      <c r="BZ87" s="5"/>
      <c r="CA87" s="5">
        <v>2</v>
      </c>
      <c r="CB87" s="5">
        <v>4</v>
      </c>
    </row>
    <row r="88" spans="1:196" x14ac:dyDescent="0.2">
      <c r="A88" s="133">
        <v>7067</v>
      </c>
      <c r="B88" s="1" t="str">
        <f>VLOOKUP(A88,Suministros!$A:$B,2,0)</f>
        <v>Eslabón en U con pasador para Aislador</v>
      </c>
      <c r="C88" s="5" t="str">
        <f>""&amp;VLOOKUP(A88,Suministros!$A:$C,3,0)</f>
        <v>und</v>
      </c>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FY88" s="1">
        <v>3</v>
      </c>
    </row>
    <row r="89" spans="1:196" x14ac:dyDescent="0.2">
      <c r="A89" s="79">
        <v>7076</v>
      </c>
      <c r="B89" s="1" t="str">
        <f>VLOOKUP(A89,Suministros!$A:$B,2,0)</f>
        <v>Conector tipo Cuña P=95 D=70mm2 o 4/0-2/0AWG</v>
      </c>
      <c r="C89" s="5" t="str">
        <f>""&amp;VLOOKUP(A89,Suministros!$A:$C,3,0)</f>
        <v>und</v>
      </c>
      <c r="D89" s="5"/>
      <c r="E89" s="5"/>
      <c r="F89" s="5"/>
      <c r="G89" s="5">
        <v>3</v>
      </c>
      <c r="H89" s="5"/>
      <c r="I89" s="5"/>
      <c r="J89" s="5"/>
      <c r="K89" s="5"/>
      <c r="L89" s="5"/>
      <c r="M89" s="5"/>
      <c r="N89" s="5"/>
      <c r="O89" s="5">
        <v>3</v>
      </c>
      <c r="P89" s="5"/>
      <c r="Q89" s="5"/>
      <c r="R89" s="5"/>
      <c r="S89" s="5"/>
      <c r="T89" s="5"/>
      <c r="U89" s="5"/>
      <c r="V89" s="5"/>
      <c r="W89" s="5">
        <v>3</v>
      </c>
      <c r="X89" s="5"/>
      <c r="Y89" s="5"/>
      <c r="Z89" s="5">
        <v>3</v>
      </c>
      <c r="AA89" s="5"/>
      <c r="AB89" s="5"/>
      <c r="AC89" s="5"/>
      <c r="AD89" s="5"/>
      <c r="AE89" s="5"/>
      <c r="AF89" s="5"/>
      <c r="AG89" s="5"/>
      <c r="AH89" s="5"/>
      <c r="AI89" s="5"/>
      <c r="AJ89" s="5"/>
      <c r="AK89" s="5"/>
      <c r="AL89" s="5">
        <v>3</v>
      </c>
      <c r="AM89" s="5"/>
      <c r="AN89" s="5"/>
      <c r="AO89" s="5"/>
      <c r="AP89" s="5"/>
      <c r="AQ89" s="5"/>
      <c r="AR89" s="5"/>
      <c r="AS89" s="5">
        <v>3</v>
      </c>
      <c r="AT89" s="5"/>
      <c r="AU89" s="5"/>
      <c r="AV89" s="5"/>
      <c r="AW89" s="5"/>
      <c r="AX89" s="5"/>
      <c r="AY89" s="5"/>
      <c r="AZ89" s="5"/>
      <c r="BA89" s="5"/>
      <c r="BB89" s="5"/>
      <c r="BC89" s="5"/>
      <c r="BD89" s="5">
        <v>3</v>
      </c>
      <c r="BE89" s="5"/>
      <c r="BF89" s="5"/>
      <c r="BG89" s="5"/>
      <c r="BH89" s="5"/>
      <c r="BI89" s="5"/>
      <c r="BJ89" s="5"/>
      <c r="BK89" s="5"/>
      <c r="BL89" s="5"/>
      <c r="BM89" s="5"/>
      <c r="BN89" s="5"/>
      <c r="BO89" s="5"/>
      <c r="BP89" s="5"/>
      <c r="BQ89" s="5"/>
      <c r="BR89" s="5"/>
      <c r="BS89" s="5"/>
      <c r="BT89" s="5"/>
      <c r="BU89" s="5"/>
      <c r="BV89" s="5"/>
      <c r="BW89" s="5"/>
      <c r="BX89" s="5"/>
      <c r="BY89" s="5"/>
      <c r="BZ89" s="5"/>
      <c r="CA89" s="5"/>
      <c r="CB89" s="5"/>
      <c r="CH89" s="1">
        <v>6</v>
      </c>
      <c r="CI89" s="1">
        <v>6</v>
      </c>
      <c r="CK89" s="1">
        <v>6</v>
      </c>
      <c r="CL89">
        <v>6</v>
      </c>
      <c r="CM89">
        <v>3</v>
      </c>
      <c r="CP89">
        <v>3</v>
      </c>
      <c r="CQ89">
        <v>6</v>
      </c>
      <c r="CR89">
        <v>12</v>
      </c>
      <c r="CS89">
        <v>6</v>
      </c>
      <c r="CT89">
        <v>6</v>
      </c>
      <c r="CU89">
        <v>3</v>
      </c>
      <c r="CV89">
        <v>6</v>
      </c>
      <c r="CW89">
        <v>3</v>
      </c>
      <c r="CX89">
        <v>6</v>
      </c>
      <c r="DC89" s="1">
        <v>6</v>
      </c>
      <c r="DE89" s="1">
        <v>3</v>
      </c>
      <c r="DG89" s="1">
        <v>12</v>
      </c>
      <c r="DK89" s="1">
        <v>6</v>
      </c>
      <c r="DL89" s="1">
        <v>6</v>
      </c>
      <c r="DR89" s="1">
        <v>6</v>
      </c>
      <c r="DS89" s="1">
        <v>6</v>
      </c>
      <c r="DU89" s="1">
        <v>3</v>
      </c>
      <c r="DV89">
        <v>6</v>
      </c>
      <c r="DW89">
        <v>6</v>
      </c>
      <c r="DX89">
        <v>6</v>
      </c>
      <c r="DY89">
        <v>12</v>
      </c>
      <c r="DZ89">
        <v>6</v>
      </c>
      <c r="EA89">
        <v>6</v>
      </c>
      <c r="ED89">
        <v>6</v>
      </c>
      <c r="EG89" s="1">
        <v>3</v>
      </c>
      <c r="EH89" s="1">
        <v>3</v>
      </c>
      <c r="EJ89" s="1">
        <v>6</v>
      </c>
      <c r="EK89">
        <v>6</v>
      </c>
      <c r="GJ89" s="1">
        <v>9</v>
      </c>
      <c r="GK89" s="1">
        <v>9</v>
      </c>
      <c r="GN89" s="1">
        <v>9</v>
      </c>
    </row>
    <row r="90" spans="1:196" x14ac:dyDescent="0.2">
      <c r="A90" s="79">
        <v>7080</v>
      </c>
      <c r="B90" s="1" t="str">
        <f>VLOOKUP(A90,Suministros!$A:$B,2,0)</f>
        <v>Elementos de sujeción de cable MT aislado tripolar a poste</v>
      </c>
      <c r="C90" s="5" t="str">
        <f>""&amp;VLOOKUP(A90,Suministros!$A:$C,3,0)</f>
        <v>und</v>
      </c>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L90"/>
      <c r="CM90"/>
      <c r="CP90"/>
      <c r="CQ90">
        <v>2</v>
      </c>
      <c r="CR90" s="1">
        <v>1</v>
      </c>
      <c r="CS90" s="1">
        <v>1</v>
      </c>
      <c r="CT90">
        <v>1</v>
      </c>
      <c r="DL90" s="1">
        <v>1</v>
      </c>
      <c r="DW90" s="1">
        <v>1</v>
      </c>
      <c r="DY90" s="1">
        <v>1</v>
      </c>
      <c r="DZ90" s="1">
        <v>1</v>
      </c>
      <c r="EA90">
        <v>1</v>
      </c>
      <c r="EN90" s="1">
        <v>1</v>
      </c>
      <c r="ER90" s="1">
        <v>1</v>
      </c>
      <c r="FH90" s="1">
        <v>1</v>
      </c>
      <c r="FK90" s="1">
        <v>1</v>
      </c>
    </row>
    <row r="91" spans="1:196" x14ac:dyDescent="0.2">
      <c r="A91" s="79">
        <v>7086</v>
      </c>
      <c r="B91" s="1" t="str">
        <f>VLOOKUP(A91,Suministros!$A:$B,2,0)</f>
        <v>Elementos de sujeción de cable MT aislado monopolar a cruceta metálica</v>
      </c>
      <c r="C91" s="5" t="str">
        <f>""&amp;VLOOKUP(A91,Suministros!$A:$C,3,0)</f>
        <v>und</v>
      </c>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L91"/>
      <c r="CM91"/>
      <c r="CP91"/>
      <c r="CQ91"/>
      <c r="CT91"/>
      <c r="EP91" s="1">
        <v>3</v>
      </c>
      <c r="EQ91" s="1">
        <v>3</v>
      </c>
      <c r="ER91" s="1">
        <v>6</v>
      </c>
      <c r="ES91">
        <v>6</v>
      </c>
      <c r="ET91">
        <v>6</v>
      </c>
      <c r="EU91">
        <v>6</v>
      </c>
      <c r="EV91">
        <v>6</v>
      </c>
      <c r="EW91">
        <v>6</v>
      </c>
      <c r="EX91">
        <v>6</v>
      </c>
      <c r="EZ91">
        <v>6</v>
      </c>
      <c r="FA91">
        <v>6</v>
      </c>
      <c r="FB91">
        <v>6</v>
      </c>
      <c r="FC91" s="1">
        <v>6</v>
      </c>
      <c r="FF91">
        <v>3</v>
      </c>
      <c r="FG91"/>
      <c r="FH91"/>
      <c r="FI91">
        <v>3</v>
      </c>
      <c r="FJ91">
        <v>3</v>
      </c>
      <c r="FK91">
        <v>6</v>
      </c>
      <c r="FL91">
        <v>6</v>
      </c>
      <c r="FM91">
        <v>6</v>
      </c>
      <c r="FN91">
        <v>6</v>
      </c>
      <c r="FO91">
        <v>6</v>
      </c>
      <c r="FP91">
        <v>6</v>
      </c>
      <c r="FQ91">
        <v>6</v>
      </c>
      <c r="FR91"/>
      <c r="FS91">
        <v>6</v>
      </c>
      <c r="FT91">
        <v>6</v>
      </c>
      <c r="FU91">
        <v>6</v>
      </c>
    </row>
    <row r="92" spans="1:196" x14ac:dyDescent="0.2">
      <c r="A92" s="79">
        <v>7081</v>
      </c>
      <c r="B92" s="1" t="str">
        <f>VLOOKUP(A92,Suministros!$A:$B,2,0)</f>
        <v>Preformado de amarre line post</v>
      </c>
      <c r="C92" s="5" t="str">
        <f>""&amp;VLOOKUP(A92,Suministros!$A:$C,3,0)</f>
        <v>und</v>
      </c>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L92"/>
      <c r="CM92"/>
      <c r="CP92"/>
      <c r="CQ92"/>
      <c r="CT92"/>
      <c r="DM92" s="1">
        <v>3</v>
      </c>
    </row>
    <row r="93" spans="1:196" x14ac:dyDescent="0.2">
      <c r="A93" s="79">
        <v>7082</v>
      </c>
      <c r="B93" s="1" t="str">
        <f>VLOOKUP(A93,Suministros!$A:$B,2,0)</f>
        <v>Herraje horizontal line post tipo 1</v>
      </c>
      <c r="C93" s="5" t="str">
        <f>""&amp;VLOOKUP(A93,Suministros!$A:$C,3,0)</f>
        <v>und</v>
      </c>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L93"/>
      <c r="CM93"/>
      <c r="CP93"/>
      <c r="CQ93"/>
      <c r="CT93"/>
      <c r="DM93" s="1">
        <v>2</v>
      </c>
    </row>
    <row r="94" spans="1:196" x14ac:dyDescent="0.2">
      <c r="A94" s="79">
        <v>7083</v>
      </c>
      <c r="B94" s="1" t="str">
        <f>VLOOKUP(A94,Suministros!$A:$B,2,0)</f>
        <v>Herraje vertical line post</v>
      </c>
      <c r="C94" s="5" t="str">
        <f>""&amp;VLOOKUP(A94,Suministros!$A:$C,3,0)</f>
        <v>und</v>
      </c>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L94"/>
      <c r="CM94"/>
      <c r="CP94"/>
      <c r="CQ94"/>
      <c r="CT94"/>
      <c r="DM94" s="1">
        <v>1</v>
      </c>
    </row>
    <row r="95" spans="1:196" x14ac:dyDescent="0.2">
      <c r="A95" s="79">
        <v>7088</v>
      </c>
      <c r="B95" s="1" t="str">
        <f>VLOOKUP(A95,Suministros!$A:$B,2,0)</f>
        <v>Soporte de DPS sobre cruceta metálica</v>
      </c>
      <c r="C95" s="5" t="str">
        <f>""&amp;VLOOKUP(A95,Suministros!$A:$C,3,0)</f>
        <v>und</v>
      </c>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L95"/>
      <c r="CM95"/>
      <c r="CP95"/>
      <c r="CQ95"/>
      <c r="CT95"/>
      <c r="EY95" s="1">
        <v>3</v>
      </c>
      <c r="FR95" s="1">
        <v>3</v>
      </c>
    </row>
    <row r="96" spans="1:196" x14ac:dyDescent="0.2">
      <c r="A96" s="79">
        <v>7089</v>
      </c>
      <c r="B96" s="1" t="str">
        <f>VLOOKUP(A96,Suministros!$A:$B,2,0)</f>
        <v>Soporte de aislador posición horizontal sobre cruceta metálica</v>
      </c>
      <c r="C96" s="5" t="str">
        <f>""&amp;VLOOKUP(A96,Suministros!$A:$C,3,0)</f>
        <v>und</v>
      </c>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L96"/>
      <c r="CM96"/>
      <c r="CP96"/>
      <c r="CQ96"/>
      <c r="CT96"/>
      <c r="EY96" s="1">
        <v>6</v>
      </c>
      <c r="FR96" s="1">
        <v>6</v>
      </c>
    </row>
    <row r="97" spans="1:200" x14ac:dyDescent="0.2">
      <c r="A97" s="79">
        <v>7090</v>
      </c>
      <c r="B97" s="1" t="str">
        <f>VLOOKUP(A97,Suministros!$A:$B,2,0)</f>
        <v>Porta aislador para cruceta metálica 15 kV espigo 3/4"</v>
      </c>
      <c r="C97" s="5" t="str">
        <f>""&amp;VLOOKUP(A97,Suministros!$A:$C,3,0)</f>
        <v>und</v>
      </c>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L97"/>
      <c r="CM97"/>
      <c r="CP97"/>
      <c r="CQ97"/>
      <c r="CT97"/>
      <c r="FZ97" s="1">
        <v>6</v>
      </c>
      <c r="GB97" s="1">
        <v>6</v>
      </c>
    </row>
    <row r="98" spans="1:200" x14ac:dyDescent="0.2">
      <c r="A98" s="79">
        <v>7092</v>
      </c>
      <c r="B98" s="1" t="str">
        <f>VLOOKUP(A98,Suministros!$A:$B,2,0)</f>
        <v>Porta aislador para cruceta metálica MT 34,5 kV</v>
      </c>
      <c r="C98" s="5" t="str">
        <f>""&amp;VLOOKUP(A98,Suministros!$A:$C,3,0)</f>
        <v>und</v>
      </c>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L98"/>
      <c r="CM98"/>
      <c r="CP98"/>
      <c r="CQ98"/>
      <c r="CT98"/>
      <c r="GA98" s="1">
        <v>6</v>
      </c>
    </row>
    <row r="99" spans="1:200" x14ac:dyDescent="0.2">
      <c r="A99" s="79">
        <v>7091</v>
      </c>
      <c r="B99" s="1" t="str">
        <f>VLOOKUP(A99,Suministros!$A:$B,2,0)</f>
        <v>Platina para soporte de dos aisladores</v>
      </c>
      <c r="C99" s="5" t="str">
        <f>""&amp;VLOOKUP(A99,Suministros!$A:$C,3,0)</f>
        <v>und</v>
      </c>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L99"/>
      <c r="CM99"/>
      <c r="CP99"/>
      <c r="CQ99"/>
      <c r="CT99"/>
      <c r="FZ99" s="1">
        <v>3</v>
      </c>
      <c r="GA99" s="1">
        <v>3</v>
      </c>
    </row>
    <row r="100" spans="1:200" x14ac:dyDescent="0.2">
      <c r="A100" s="79">
        <v>7093</v>
      </c>
      <c r="B100" s="1" t="str">
        <f>VLOOKUP(A100,Suministros!$A:$B,2,0)</f>
        <v>Eslabón en U de 5/8"</v>
      </c>
      <c r="C100" s="5" t="str">
        <f>""&amp;VLOOKUP(A100,Suministros!$A:$C,3,0)</f>
        <v>und</v>
      </c>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L100"/>
      <c r="CM100"/>
      <c r="CP100"/>
      <c r="CQ100"/>
      <c r="CT100"/>
      <c r="GE100" s="1">
        <v>3</v>
      </c>
      <c r="GF100" s="1">
        <v>6</v>
      </c>
      <c r="GG100" s="1">
        <v>3</v>
      </c>
      <c r="GH100">
        <v>6</v>
      </c>
      <c r="GI100">
        <v>3</v>
      </c>
    </row>
    <row r="101" spans="1:200" x14ac:dyDescent="0.2">
      <c r="A101" s="64" t="s">
        <v>54</v>
      </c>
      <c r="B101" s="17" t="str">
        <f>VLOOKUP(A101,Suministros!$A:$B,2,0)</f>
        <v>AISLADORES DE SUSPENSIÓN Y ACCESORIOS</v>
      </c>
      <c r="C101" s="5" t="str">
        <f>""&amp;VLOOKUP(A101,Suministros!$A:$C,3,0)</f>
        <v/>
      </c>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row>
    <row r="102" spans="1:200" x14ac:dyDescent="0.2">
      <c r="A102" s="77">
        <v>8008</v>
      </c>
      <c r="B102" s="1" t="str">
        <f>VLOOKUP(A102,Suministros!$A:$B,2,0)</f>
        <v>Aislador composite tipo suspensión 13.2 kV ANSI DS-15 70 kN</v>
      </c>
      <c r="C102" s="5" t="str">
        <f>""&amp;VLOOKUP(A102,Suministros!$A:$C,3,0)</f>
        <v>und</v>
      </c>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row>
    <row r="103" spans="1:200" x14ac:dyDescent="0.2">
      <c r="A103" s="77">
        <v>8009</v>
      </c>
      <c r="B103" s="1" t="str">
        <f>VLOOKUP(A103,Suministros!$A:$B,2,0)</f>
        <v>Aislador composite tipo suspensión 34.5 kV ANSI DS-35 70 kN</v>
      </c>
      <c r="C103" s="5" t="str">
        <f>""&amp;VLOOKUP(A103,Suministros!$A:$C,3,0)</f>
        <v>und</v>
      </c>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row>
    <row r="104" spans="1:200" x14ac:dyDescent="0.2">
      <c r="A104" s="77">
        <v>8010</v>
      </c>
      <c r="B104" s="1" t="str">
        <f>VLOOKUP(A104,Suministros!$A:$B,2,0)</f>
        <v>Tornillo armazón doble (espárrago) de Ø15,9 mm (5/8") y longitud deacuerdo a norma RA05A</v>
      </c>
      <c r="C104" s="5" t="str">
        <f>""&amp;VLOOKUP(A104,Suministros!$A:$C,3,0)</f>
        <v>und</v>
      </c>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row>
    <row r="105" spans="1:200" x14ac:dyDescent="0.2">
      <c r="A105" s="77">
        <v>8011</v>
      </c>
      <c r="B105" s="1" t="str">
        <f>VLOOKUP(A105,Suministros!$A:$B,2,0)</f>
        <v>Grillete de A°G° Largo Recto Ø 16 mm (5/8"), 11.300 kg</v>
      </c>
      <c r="C105" s="5" t="str">
        <f>""&amp;VLOOKUP(A105,Suministros!$A:$C,3,0)</f>
        <v>und</v>
      </c>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row>
    <row r="106" spans="1:200" x14ac:dyDescent="0.2">
      <c r="A106" s="77">
        <v>8012</v>
      </c>
      <c r="B106" s="1" t="str">
        <f>VLOOKUP(A106,Suministros!$A:$B,2,0)</f>
        <v>Pin para aislador Line Post 3/4" x 1" x 1 1/2"</v>
      </c>
      <c r="C106" s="5" t="str">
        <f>""&amp;VLOOKUP(A106,Suministros!$A:$C,3,0)</f>
        <v>und</v>
      </c>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row>
    <row r="107" spans="1:200" x14ac:dyDescent="0.2">
      <c r="A107" s="77">
        <v>8013</v>
      </c>
      <c r="B107" s="1" t="str">
        <f>VLOOKUP(A107,Suministros!$A:$B,2,0)</f>
        <v>Grapa de suspensión aluminio conductor AWG 1/0 (RAVEN)</v>
      </c>
      <c r="C107" s="5" t="str">
        <f>""&amp;VLOOKUP(A107,Suministros!$A:$C,3,0)</f>
        <v>und</v>
      </c>
      <c r="D107" s="5"/>
      <c r="E107" s="5"/>
      <c r="F107" s="5"/>
      <c r="G107" s="5"/>
      <c r="H107" s="5">
        <v>1</v>
      </c>
      <c r="I107" s="5"/>
      <c r="J107" s="5"/>
      <c r="K107" s="5"/>
      <c r="L107" s="5">
        <v>3</v>
      </c>
      <c r="M107" s="5"/>
      <c r="N107" s="5"/>
      <c r="O107" s="5"/>
      <c r="P107" s="5"/>
      <c r="Q107" s="5">
        <v>3</v>
      </c>
      <c r="R107" s="5"/>
      <c r="S107" s="5"/>
      <c r="T107" s="5"/>
      <c r="U107" s="5">
        <v>3</v>
      </c>
      <c r="V107" s="5"/>
      <c r="W107" s="5"/>
      <c r="X107" s="5"/>
      <c r="Y107" s="5"/>
      <c r="Z107" s="5"/>
      <c r="AA107" s="5"/>
      <c r="AB107" s="5"/>
      <c r="AC107" s="5"/>
      <c r="AD107" s="5"/>
      <c r="AE107" s="5"/>
      <c r="AF107" s="5"/>
      <c r="AG107" s="5"/>
      <c r="AH107" s="5"/>
      <c r="AI107" s="5"/>
      <c r="AJ107" s="5"/>
      <c r="AK107" s="5"/>
      <c r="AL107" s="5"/>
      <c r="AM107" s="5">
        <v>3</v>
      </c>
      <c r="AN107" s="5"/>
      <c r="AO107" s="5"/>
      <c r="AP107" s="5">
        <v>3</v>
      </c>
      <c r="AQ107" s="5"/>
      <c r="AR107" s="5"/>
      <c r="AS107" s="5"/>
      <c r="AT107" s="5"/>
      <c r="AU107" s="5">
        <v>3</v>
      </c>
      <c r="AV107" s="5"/>
      <c r="AW107" s="5"/>
      <c r="AX107" s="5"/>
      <c r="AY107" s="5">
        <v>3</v>
      </c>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row>
    <row r="108" spans="1:200" x14ac:dyDescent="0.2">
      <c r="A108" s="77">
        <v>8014</v>
      </c>
      <c r="B108" s="1" t="str">
        <f>VLOOKUP(A108,Suministros!$A:$B,2,0)</f>
        <v>Grapa de suspensión para soporte de mensajero red compacta</v>
      </c>
      <c r="C108" s="5" t="str">
        <f>""&amp;VLOOKUP(A108,Suministros!$A:$C,3,0)</f>
        <v>und</v>
      </c>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row>
    <row r="109" spans="1:200" x14ac:dyDescent="0.2">
      <c r="A109" s="79">
        <v>8015</v>
      </c>
      <c r="B109" s="1" t="str">
        <f>VLOOKUP(A109,Suministros!$A:$B,2,0)</f>
        <v>Aislador de Suspensión de Porcelana, Clase ANSI 52-4</v>
      </c>
      <c r="C109" s="5" t="str">
        <f>""&amp;VLOOKUP(A109,Suministros!$A:$C,3,0)</f>
        <v>und</v>
      </c>
      <c r="D109" s="5"/>
      <c r="E109" s="5"/>
      <c r="F109" s="5">
        <v>9</v>
      </c>
      <c r="G109" s="5"/>
      <c r="H109" s="5">
        <v>9</v>
      </c>
      <c r="I109" s="5">
        <v>18</v>
      </c>
      <c r="J109" s="5"/>
      <c r="K109" s="5"/>
      <c r="L109" s="5"/>
      <c r="M109" s="5"/>
      <c r="N109" s="5"/>
      <c r="O109" s="5">
        <v>18</v>
      </c>
      <c r="P109" s="5"/>
      <c r="Q109" s="5">
        <v>9</v>
      </c>
      <c r="R109" s="5"/>
      <c r="S109" s="5">
        <v>18</v>
      </c>
      <c r="T109" s="5"/>
      <c r="U109" s="5">
        <v>9</v>
      </c>
      <c r="V109" s="5"/>
      <c r="W109" s="5">
        <v>18</v>
      </c>
      <c r="X109" s="5"/>
      <c r="Y109" s="5"/>
      <c r="Z109" s="5">
        <v>18</v>
      </c>
      <c r="AA109" s="5">
        <v>18</v>
      </c>
      <c r="AB109" s="5">
        <v>36</v>
      </c>
      <c r="AC109" s="5">
        <v>36</v>
      </c>
      <c r="AD109" s="5"/>
      <c r="AE109" s="5"/>
      <c r="AF109" s="5">
        <v>9</v>
      </c>
      <c r="AG109" s="5">
        <v>36</v>
      </c>
      <c r="AH109" s="5">
        <v>36</v>
      </c>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GJ109" s="1">
        <v>36</v>
      </c>
      <c r="GN109" s="1">
        <v>36</v>
      </c>
    </row>
    <row r="110" spans="1:200" x14ac:dyDescent="0.2">
      <c r="A110" s="79">
        <v>8016</v>
      </c>
      <c r="B110" s="1" t="str">
        <f>VLOOKUP(A110,Suministros!$A:$B,2,0)</f>
        <v>Conector de compresión de ranuras paralelas</v>
      </c>
      <c r="C110" s="5" t="str">
        <f>""&amp;VLOOKUP(A110,Suministros!$A:$C,3,0)</f>
        <v>und</v>
      </c>
      <c r="D110" s="5"/>
      <c r="E110" s="5"/>
      <c r="F110" s="5"/>
      <c r="G110" s="5"/>
      <c r="H110" s="5"/>
      <c r="I110" s="5">
        <v>6</v>
      </c>
      <c r="J110" s="5"/>
      <c r="K110" s="5"/>
      <c r="L110" s="5"/>
      <c r="M110" s="5"/>
      <c r="N110" s="5"/>
      <c r="O110" s="5">
        <v>6</v>
      </c>
      <c r="P110" s="5"/>
      <c r="Q110" s="5"/>
      <c r="R110" s="5"/>
      <c r="S110" s="5">
        <v>6</v>
      </c>
      <c r="T110" s="5"/>
      <c r="U110" s="5"/>
      <c r="V110" s="5"/>
      <c r="W110" s="5">
        <v>6</v>
      </c>
      <c r="X110" s="5"/>
      <c r="Y110" s="5"/>
      <c r="Z110" s="5">
        <v>6</v>
      </c>
      <c r="AA110" s="5">
        <v>6</v>
      </c>
      <c r="AB110" s="5"/>
      <c r="AC110" s="5">
        <v>12</v>
      </c>
      <c r="AD110" s="5"/>
      <c r="AE110" s="5"/>
      <c r="AF110" s="5">
        <v>3</v>
      </c>
      <c r="AG110" s="5"/>
      <c r="AH110" s="5"/>
      <c r="AI110" s="5"/>
      <c r="AJ110" s="5"/>
      <c r="AK110" s="5"/>
      <c r="AL110" s="5"/>
      <c r="AM110" s="5"/>
      <c r="AN110" s="5">
        <v>6</v>
      </c>
      <c r="AO110" s="5"/>
      <c r="AP110" s="5"/>
      <c r="AQ110" s="5"/>
      <c r="AR110" s="5"/>
      <c r="AS110" s="5">
        <v>6</v>
      </c>
      <c r="AT110" s="5"/>
      <c r="AU110" s="5"/>
      <c r="AV110" s="5"/>
      <c r="AW110" s="5"/>
      <c r="AX110" s="5"/>
      <c r="AY110" s="5"/>
      <c r="AZ110" s="5">
        <v>6</v>
      </c>
      <c r="BA110" s="5">
        <v>12</v>
      </c>
      <c r="BB110" s="5"/>
      <c r="BC110" s="5"/>
      <c r="BD110" s="5"/>
      <c r="BE110" s="5">
        <v>6</v>
      </c>
      <c r="BF110" s="5"/>
      <c r="BG110" s="5"/>
      <c r="BH110" s="5"/>
      <c r="BI110" s="5">
        <v>6</v>
      </c>
      <c r="BJ110" s="5">
        <v>6</v>
      </c>
      <c r="BK110" s="5"/>
      <c r="BL110" s="5">
        <v>3</v>
      </c>
      <c r="BM110" s="5"/>
      <c r="BN110" s="5"/>
      <c r="BO110" s="5">
        <v>3</v>
      </c>
      <c r="BP110" s="5"/>
      <c r="BQ110" s="5"/>
      <c r="BR110" s="5"/>
      <c r="BS110" s="5"/>
      <c r="BT110" s="5"/>
      <c r="BU110" s="5"/>
      <c r="BV110" s="5">
        <v>4</v>
      </c>
      <c r="BW110" s="5">
        <v>4</v>
      </c>
      <c r="BX110" s="5"/>
      <c r="BY110" s="5"/>
      <c r="BZ110" s="5"/>
      <c r="CA110" s="5"/>
      <c r="CB110" s="5"/>
      <c r="FZ110" s="1">
        <v>1</v>
      </c>
      <c r="GA110" s="1">
        <v>1</v>
      </c>
      <c r="GF110" s="1">
        <v>2</v>
      </c>
      <c r="GH110" s="1">
        <v>2</v>
      </c>
    </row>
    <row r="111" spans="1:200" x14ac:dyDescent="0.2">
      <c r="A111" s="79">
        <v>8024</v>
      </c>
      <c r="B111" s="1" t="str">
        <f>VLOOKUP(A111,Suministros!$A:$B,2,0)</f>
        <v>Tornillo armazón doble (espárrago) de Ø 15.9 mm x 203 (5/8" x 8") mm y longitud deacuerdo a norma RA05A</v>
      </c>
      <c r="C111" s="5" t="str">
        <f>""&amp;VLOOKUP(A111,Suministros!$A:$C,3,0)</f>
        <v>und</v>
      </c>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v>2</v>
      </c>
      <c r="BT111" s="5"/>
      <c r="BU111" s="5"/>
      <c r="BV111" s="5"/>
      <c r="BW111" s="5"/>
      <c r="BX111" s="5"/>
      <c r="BY111" s="5"/>
      <c r="BZ111" s="5"/>
      <c r="CA111" s="5"/>
      <c r="CB111" s="5"/>
      <c r="GQ111" s="1">
        <v>2</v>
      </c>
      <c r="GR111" s="1">
        <v>2</v>
      </c>
    </row>
    <row r="112" spans="1:200" x14ac:dyDescent="0.2">
      <c r="A112" s="79">
        <v>8022</v>
      </c>
      <c r="B112" s="1" t="str">
        <f>VLOOKUP(A112,Suministros!$A:$B,2,0)</f>
        <v>Tornillo armazón doble (espárrago) de Ø15.9 mm x 305 mm (5/8" x 12") y longitud deacuerdo a norma RA05A</v>
      </c>
      <c r="C112" s="5" t="str">
        <f>""&amp;VLOOKUP(A112,Suministros!$A:$C,3,0)</f>
        <v>und</v>
      </c>
      <c r="D112" s="5"/>
      <c r="E112" s="5">
        <v>4</v>
      </c>
      <c r="F112" s="5">
        <v>4</v>
      </c>
      <c r="G112" s="5">
        <v>2</v>
      </c>
      <c r="H112" s="5"/>
      <c r="I112" s="5"/>
      <c r="J112" s="5"/>
      <c r="K112" s="5">
        <v>6</v>
      </c>
      <c r="L112" s="5"/>
      <c r="M112" s="5">
        <v>2</v>
      </c>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D112" s="1">
        <v>4</v>
      </c>
      <c r="CH112" s="1">
        <v>2</v>
      </c>
      <c r="CK112" s="1">
        <v>1</v>
      </c>
      <c r="CL112" s="1">
        <v>1</v>
      </c>
      <c r="CM112">
        <v>1</v>
      </c>
      <c r="CN112">
        <v>2</v>
      </c>
      <c r="CO112">
        <v>2</v>
      </c>
      <c r="CP112">
        <v>1</v>
      </c>
      <c r="CQ112">
        <v>3</v>
      </c>
      <c r="CR112">
        <v>8</v>
      </c>
      <c r="CS112">
        <v>3</v>
      </c>
      <c r="CT112">
        <v>1</v>
      </c>
      <c r="CU112">
        <v>2</v>
      </c>
      <c r="CV112">
        <v>5</v>
      </c>
      <c r="CW112">
        <v>2</v>
      </c>
      <c r="DA112" s="1">
        <v>3</v>
      </c>
      <c r="DC112" s="1">
        <v>1</v>
      </c>
      <c r="DF112" s="1">
        <v>6</v>
      </c>
      <c r="DG112">
        <v>1</v>
      </c>
      <c r="DH112"/>
      <c r="DI112">
        <v>8</v>
      </c>
      <c r="DJ112"/>
      <c r="DK112">
        <v>1</v>
      </c>
      <c r="DL112">
        <v>2</v>
      </c>
      <c r="DO112" s="1">
        <v>4</v>
      </c>
      <c r="DQ112" s="1">
        <v>4</v>
      </c>
      <c r="DR112" s="1">
        <v>1</v>
      </c>
      <c r="DU112" s="1">
        <v>2</v>
      </c>
      <c r="DV112">
        <v>2</v>
      </c>
      <c r="DY112" s="1">
        <v>2</v>
      </c>
      <c r="DZ112">
        <v>1</v>
      </c>
      <c r="EA112">
        <v>1</v>
      </c>
      <c r="EC112">
        <v>4</v>
      </c>
      <c r="ED112">
        <v>1</v>
      </c>
      <c r="EF112">
        <v>2</v>
      </c>
      <c r="EG112">
        <v>2</v>
      </c>
      <c r="EI112">
        <v>1</v>
      </c>
      <c r="EJ112">
        <v>1</v>
      </c>
      <c r="EK112">
        <v>3</v>
      </c>
    </row>
    <row r="113" spans="1:200" x14ac:dyDescent="0.2">
      <c r="A113" s="79">
        <v>8017</v>
      </c>
      <c r="B113" s="1" t="str">
        <f>VLOOKUP(A113,Suministros!$A:$B,2,0)</f>
        <v>Tornillo armazón doble (espárrago) de Ø15,9 mm x 457 mm (5/8" x 18") y longitud deacuerdo a norma RA05A</v>
      </c>
      <c r="C113" s="5" t="str">
        <f>""&amp;VLOOKUP(A113,Suministros!$A:$C,3,0)</f>
        <v>und</v>
      </c>
      <c r="D113" s="5"/>
      <c r="E113" s="5"/>
      <c r="F113" s="5"/>
      <c r="G113" s="5"/>
      <c r="H113" s="5"/>
      <c r="I113" s="5"/>
      <c r="J113" s="5"/>
      <c r="K113" s="5"/>
      <c r="L113" s="5"/>
      <c r="M113" s="5"/>
      <c r="N113" s="5"/>
      <c r="O113" s="5"/>
      <c r="P113" s="5"/>
      <c r="Q113" s="5"/>
      <c r="R113" s="5"/>
      <c r="S113" s="5">
        <v>4</v>
      </c>
      <c r="T113" s="5"/>
      <c r="U113" s="5"/>
      <c r="V113" s="5"/>
      <c r="W113" s="5"/>
      <c r="X113" s="5"/>
      <c r="Y113" s="5"/>
      <c r="Z113" s="5"/>
      <c r="AA113" s="5"/>
      <c r="AB113" s="5"/>
      <c r="AC113" s="5"/>
      <c r="AD113" s="5"/>
      <c r="AE113" s="5"/>
      <c r="AF113" s="5"/>
      <c r="AG113" s="5"/>
      <c r="AH113" s="5"/>
      <c r="AI113" s="5"/>
      <c r="AJ113" s="5"/>
      <c r="AK113" s="5">
        <v>2</v>
      </c>
      <c r="AL113" s="5"/>
      <c r="AM113" s="5"/>
      <c r="AN113" s="5"/>
      <c r="AO113" s="5">
        <v>6</v>
      </c>
      <c r="AP113" s="5"/>
      <c r="AQ113" s="5"/>
      <c r="AR113" s="5"/>
      <c r="AS113" s="5">
        <v>4</v>
      </c>
      <c r="AT113" s="5">
        <v>7</v>
      </c>
      <c r="AU113" s="5"/>
      <c r="AV113" s="5"/>
      <c r="AW113" s="5"/>
      <c r="AX113" s="5">
        <v>4</v>
      </c>
      <c r="AY113" s="5"/>
      <c r="AZ113" s="5"/>
      <c r="BA113" s="5"/>
      <c r="BB113" s="5"/>
      <c r="BC113" s="5"/>
      <c r="BD113" s="5"/>
      <c r="BE113" s="5"/>
      <c r="BF113" s="5">
        <v>2</v>
      </c>
      <c r="BG113" s="5">
        <v>4</v>
      </c>
      <c r="BH113" s="5"/>
      <c r="BI113" s="5"/>
      <c r="BJ113" s="5">
        <v>8</v>
      </c>
      <c r="BK113" s="5">
        <v>2</v>
      </c>
      <c r="BL113" s="5"/>
      <c r="BM113" s="5"/>
      <c r="BN113" s="5"/>
      <c r="BO113" s="5"/>
      <c r="BP113" s="5"/>
      <c r="BQ113" s="5"/>
      <c r="BR113" s="5"/>
      <c r="BS113" s="5"/>
      <c r="BT113" s="5"/>
      <c r="BU113" s="5"/>
      <c r="BV113" s="5"/>
      <c r="BW113" s="5">
        <v>5</v>
      </c>
      <c r="BX113" s="5">
        <v>4</v>
      </c>
      <c r="BY113" s="5"/>
      <c r="BZ113" s="5">
        <v>2</v>
      </c>
      <c r="CA113" s="5"/>
      <c r="CB113" s="5">
        <v>7</v>
      </c>
      <c r="DR113" s="1">
        <v>1</v>
      </c>
      <c r="DS113" s="1">
        <v>1</v>
      </c>
      <c r="DW113" s="1">
        <v>2</v>
      </c>
      <c r="DX113" s="1">
        <v>1</v>
      </c>
      <c r="DY113" s="1">
        <v>2</v>
      </c>
      <c r="DZ113">
        <v>2</v>
      </c>
      <c r="EA113">
        <v>3</v>
      </c>
      <c r="EC113">
        <v>3</v>
      </c>
      <c r="ED113">
        <v>2</v>
      </c>
      <c r="EF113">
        <v>4</v>
      </c>
      <c r="EH113">
        <v>1</v>
      </c>
      <c r="EI113">
        <v>1</v>
      </c>
    </row>
    <row r="114" spans="1:200" x14ac:dyDescent="0.2">
      <c r="A114" s="79">
        <v>8018</v>
      </c>
      <c r="B114" s="1" t="str">
        <f>VLOOKUP(A114,Suministros!$A:$B,2,0)</f>
        <v>Tornillo armazón doble (espárrago) de Ø15,9 mm x 508 mm (5/8" x 20") y longitud deacuerdo a norma RA05A</v>
      </c>
      <c r="C114" s="5" t="str">
        <f>""&amp;VLOOKUP(A114,Suministros!$A:$C,3,0)</f>
        <v>und</v>
      </c>
      <c r="D114" s="5"/>
      <c r="E114" s="5"/>
      <c r="F114" s="5"/>
      <c r="G114" s="5"/>
      <c r="H114" s="5"/>
      <c r="I114" s="5"/>
      <c r="J114" s="5"/>
      <c r="K114" s="5"/>
      <c r="L114" s="5"/>
      <c r="M114" s="5"/>
      <c r="N114" s="5"/>
      <c r="O114" s="5">
        <v>4</v>
      </c>
      <c r="P114" s="5">
        <v>7</v>
      </c>
      <c r="Q114" s="5"/>
      <c r="R114" s="5"/>
      <c r="S114" s="5">
        <v>4</v>
      </c>
      <c r="T114" s="5">
        <v>10</v>
      </c>
      <c r="U114" s="5"/>
      <c r="V114" s="5"/>
      <c r="W114" s="5"/>
      <c r="X114" s="5">
        <v>4</v>
      </c>
      <c r="Y114" s="5"/>
      <c r="Z114" s="5">
        <v>4</v>
      </c>
      <c r="AA114" s="5"/>
      <c r="AB114" s="5">
        <v>8</v>
      </c>
      <c r="AC114" s="5">
        <v>6</v>
      </c>
      <c r="AD114" s="5"/>
      <c r="AE114" s="5"/>
      <c r="AF114" s="5">
        <v>11</v>
      </c>
      <c r="AG114" s="5">
        <v>4</v>
      </c>
      <c r="AH114" s="5">
        <v>4</v>
      </c>
      <c r="AI114" s="5"/>
      <c r="AJ114" s="5"/>
      <c r="AK114" s="5"/>
      <c r="AL114" s="5">
        <v>2</v>
      </c>
      <c r="AM114" s="5"/>
      <c r="AN114" s="5"/>
      <c r="AO114" s="5"/>
      <c r="AP114" s="5"/>
      <c r="AQ114" s="5">
        <v>4</v>
      </c>
      <c r="AR114" s="5"/>
      <c r="AS114" s="5"/>
      <c r="AT114" s="5"/>
      <c r="AU114" s="5"/>
      <c r="AV114" s="5"/>
      <c r="AW114" s="5"/>
      <c r="AX114" s="5">
        <v>6</v>
      </c>
      <c r="AY114" s="5"/>
      <c r="AZ114" s="5"/>
      <c r="BA114" s="5">
        <v>6</v>
      </c>
      <c r="BB114" s="5">
        <v>4</v>
      </c>
      <c r="BC114" s="5"/>
      <c r="BD114" s="5"/>
      <c r="BE114" s="5"/>
      <c r="BF114" s="5"/>
      <c r="BG114" s="5"/>
      <c r="BH114" s="5">
        <v>2</v>
      </c>
      <c r="BI114" s="5"/>
      <c r="BJ114" s="5">
        <v>4</v>
      </c>
      <c r="BK114" s="5"/>
      <c r="BL114" s="5"/>
      <c r="BM114" s="5">
        <v>2</v>
      </c>
      <c r="BN114" s="5">
        <v>2</v>
      </c>
      <c r="BO114" s="5">
        <v>2</v>
      </c>
      <c r="BP114" s="5"/>
      <c r="BQ114" s="5">
        <v>4</v>
      </c>
      <c r="BR114" s="5">
        <v>4</v>
      </c>
      <c r="BS114" s="5">
        <v>2</v>
      </c>
      <c r="BT114" s="5">
        <v>2</v>
      </c>
      <c r="BU114" s="5"/>
      <c r="BV114" s="5">
        <v>2</v>
      </c>
      <c r="BW114" s="5"/>
      <c r="BX114" s="5"/>
      <c r="BY114" s="5">
        <v>5</v>
      </c>
      <c r="BZ114" s="5"/>
      <c r="CA114" s="5"/>
      <c r="CB114" s="5"/>
      <c r="EU114" s="1">
        <v>2</v>
      </c>
      <c r="FN114" s="1">
        <v>2</v>
      </c>
      <c r="GJ114" s="1">
        <v>4</v>
      </c>
      <c r="GK114" s="1">
        <v>4</v>
      </c>
      <c r="GL114" s="1">
        <v>2</v>
      </c>
      <c r="GM114" s="1">
        <v>2</v>
      </c>
      <c r="GN114">
        <v>4</v>
      </c>
      <c r="GP114">
        <v>4</v>
      </c>
      <c r="GQ114">
        <v>2</v>
      </c>
      <c r="GR114">
        <v>2</v>
      </c>
    </row>
    <row r="115" spans="1:200" x14ac:dyDescent="0.2">
      <c r="A115" s="79">
        <v>8019</v>
      </c>
      <c r="B115" s="1" t="str">
        <f>VLOOKUP(A115,Suministros!$A:$B,2,0)</f>
        <v>Tornillo armazón doble (espárrago) de Ø15,9 mm x 609 mm (5/8" x 24") y longitud deacuerdo a norma RA05A</v>
      </c>
      <c r="C115" s="5" t="str">
        <f>""&amp;VLOOKUP(A115,Suministros!$A:$C,3,0)</f>
        <v>und</v>
      </c>
      <c r="D115" s="5"/>
      <c r="E115" s="5"/>
      <c r="F115" s="5"/>
      <c r="G115" s="5"/>
      <c r="H115" s="5"/>
      <c r="I115" s="5"/>
      <c r="J115" s="5"/>
      <c r="K115" s="5"/>
      <c r="L115" s="5"/>
      <c r="M115" s="5"/>
      <c r="N115" s="5"/>
      <c r="O115" s="5"/>
      <c r="P115" s="5"/>
      <c r="Q115" s="5"/>
      <c r="R115" s="5"/>
      <c r="S115" s="5"/>
      <c r="T115" s="5"/>
      <c r="U115" s="5"/>
      <c r="V115" s="5"/>
      <c r="W115" s="5"/>
      <c r="X115" s="5">
        <v>2</v>
      </c>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v>2</v>
      </c>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DF115" s="1">
        <v>2</v>
      </c>
    </row>
    <row r="116" spans="1:200" x14ac:dyDescent="0.2">
      <c r="A116" s="79">
        <v>8020</v>
      </c>
      <c r="B116" s="1" t="str">
        <f>VLOOKUP(A116,Suministros!$A:$B,2,0)</f>
        <v>Aislador de Porcelana de Suspensión, Clase ANSI 52-1 (6")</v>
      </c>
      <c r="C116" s="5" t="str">
        <f>""&amp;VLOOKUP(A116,Suministros!$A:$C,3,0)</f>
        <v>und</v>
      </c>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v>6</v>
      </c>
      <c r="AL116" s="5">
        <v>12</v>
      </c>
      <c r="AM116" s="5">
        <v>6</v>
      </c>
      <c r="AN116" s="5">
        <v>12</v>
      </c>
      <c r="AO116" s="5"/>
      <c r="AP116" s="5">
        <v>6</v>
      </c>
      <c r="AQ116" s="5">
        <v>6</v>
      </c>
      <c r="AR116" s="5"/>
      <c r="AS116" s="5">
        <v>12</v>
      </c>
      <c r="AT116" s="5"/>
      <c r="AU116" s="5">
        <v>6</v>
      </c>
      <c r="AV116" s="5"/>
      <c r="AW116" s="5"/>
      <c r="AX116" s="5"/>
      <c r="AY116" s="5">
        <v>6</v>
      </c>
      <c r="AZ116" s="5">
        <v>12</v>
      </c>
      <c r="BA116" s="5">
        <v>24</v>
      </c>
      <c r="BB116" s="5"/>
      <c r="BC116" s="5"/>
      <c r="BD116" s="5"/>
      <c r="BE116" s="5">
        <v>12</v>
      </c>
      <c r="BF116" s="5">
        <v>6</v>
      </c>
      <c r="BG116" s="5">
        <v>6</v>
      </c>
      <c r="BH116" s="5">
        <v>6</v>
      </c>
      <c r="BI116" s="5">
        <v>6</v>
      </c>
      <c r="BJ116" s="5">
        <v>6</v>
      </c>
      <c r="BK116" s="5">
        <v>4</v>
      </c>
      <c r="BL116" s="5"/>
      <c r="BM116" s="5">
        <v>12</v>
      </c>
      <c r="BN116" s="5">
        <v>12</v>
      </c>
      <c r="BO116" s="5">
        <v>6</v>
      </c>
      <c r="BP116" s="5">
        <v>12</v>
      </c>
      <c r="BQ116" s="5">
        <v>24</v>
      </c>
      <c r="BR116" s="5">
        <v>24</v>
      </c>
      <c r="BS116" s="5"/>
      <c r="BT116" s="5">
        <v>4</v>
      </c>
      <c r="BU116" s="5"/>
      <c r="BV116" s="5">
        <v>8</v>
      </c>
      <c r="BW116" s="5">
        <v>8</v>
      </c>
      <c r="BX116" s="5"/>
      <c r="BY116" s="5">
        <v>4</v>
      </c>
      <c r="BZ116" s="5">
        <v>4</v>
      </c>
      <c r="CA116" s="5"/>
      <c r="CB116" s="5"/>
      <c r="GK116" s="1">
        <v>24</v>
      </c>
      <c r="GL116" s="1">
        <v>6</v>
      </c>
    </row>
    <row r="117" spans="1:200" x14ac:dyDescent="0.2">
      <c r="A117" s="79">
        <v>8023</v>
      </c>
      <c r="B117" s="1" t="str">
        <f>VLOOKUP(A117,Suministros!$A:$B,2,0)</f>
        <v>Aislador de suspensión polimérico 15 kV.</v>
      </c>
      <c r="C117" s="5" t="str">
        <f>""&amp;VLOOKUP(A117,Suministros!$A:$C,3,0)</f>
        <v>und</v>
      </c>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v>6</v>
      </c>
      <c r="BT117" s="5"/>
      <c r="BU117" s="5"/>
      <c r="BV117" s="5"/>
      <c r="BW117" s="5"/>
      <c r="BX117" s="5"/>
      <c r="BY117" s="5"/>
      <c r="BZ117" s="5"/>
      <c r="CA117" s="5"/>
      <c r="CB117" s="5"/>
    </row>
    <row r="118" spans="1:200" x14ac:dyDescent="0.2">
      <c r="A118" s="79">
        <v>8026</v>
      </c>
      <c r="B118" s="1" t="str">
        <f>VLOOKUP(A118,Suministros!$A:$B,2,0)</f>
        <v>Aislador de suspensión polimérico 24 kV. GSCC010/01</v>
      </c>
      <c r="C118" s="5" t="str">
        <f>""&amp;VLOOKUP(A118,Suministros!$A:$C,3,0)</f>
        <v>und</v>
      </c>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H118" s="1">
        <v>6</v>
      </c>
      <c r="CK118" s="1">
        <v>3</v>
      </c>
      <c r="CL118" s="1">
        <v>3</v>
      </c>
      <c r="CM118">
        <v>3</v>
      </c>
      <c r="CN118">
        <v>3</v>
      </c>
      <c r="CO118"/>
      <c r="CP118">
        <v>6</v>
      </c>
      <c r="CQ118">
        <v>3</v>
      </c>
      <c r="CR118">
        <v>6</v>
      </c>
      <c r="CS118">
        <v>3</v>
      </c>
      <c r="CT118">
        <v>3</v>
      </c>
      <c r="CU118">
        <v>6</v>
      </c>
      <c r="CV118">
        <v>6</v>
      </c>
      <c r="CY118">
        <v>1</v>
      </c>
      <c r="CZ118">
        <v>1</v>
      </c>
      <c r="DC118" s="1">
        <v>3</v>
      </c>
      <c r="DE118" s="1">
        <v>6</v>
      </c>
      <c r="DF118" s="1">
        <v>6</v>
      </c>
      <c r="DG118" s="1">
        <v>6</v>
      </c>
      <c r="DJ118" s="1">
        <v>3</v>
      </c>
      <c r="DL118" s="1">
        <v>3</v>
      </c>
      <c r="ED118" s="1">
        <v>6</v>
      </c>
      <c r="EP118" s="1">
        <v>3</v>
      </c>
      <c r="EQ118" s="1">
        <v>3</v>
      </c>
      <c r="ET118" s="1">
        <v>3</v>
      </c>
      <c r="EU118">
        <v>3</v>
      </c>
      <c r="EV118">
        <v>3</v>
      </c>
      <c r="EW118">
        <v>3</v>
      </c>
      <c r="EX118">
        <v>6</v>
      </c>
      <c r="EZ118">
        <v>6</v>
      </c>
      <c r="FY118" s="1">
        <v>3</v>
      </c>
      <c r="GE118" s="1">
        <v>3</v>
      </c>
      <c r="GF118" s="1">
        <v>6</v>
      </c>
      <c r="GR118"/>
    </row>
    <row r="119" spans="1:200" x14ac:dyDescent="0.2">
      <c r="A119" s="79">
        <v>8005</v>
      </c>
      <c r="B119" s="1" t="str">
        <f>VLOOKUP(A119,Suministros!$A:$B,2,0)</f>
        <v>Aislador de suspensión polimérico 36 kV. GSCC010/09</v>
      </c>
      <c r="C119" s="5" t="str">
        <f>""&amp;VLOOKUP(A119,Suministros!$A:$C,3,0)</f>
        <v>und</v>
      </c>
      <c r="D119" s="5"/>
      <c r="E119" s="5"/>
      <c r="F119" s="5">
        <v>3</v>
      </c>
      <c r="G119" s="5">
        <v>6</v>
      </c>
      <c r="H119" s="5"/>
      <c r="I119" s="5"/>
      <c r="J119" s="5"/>
      <c r="K119" s="5"/>
      <c r="L119" s="5">
        <v>6</v>
      </c>
      <c r="M119" s="5">
        <v>3</v>
      </c>
      <c r="N119" s="5"/>
      <c r="O119" s="5"/>
      <c r="P119" s="5"/>
      <c r="Q119" s="5"/>
      <c r="R119" s="5"/>
      <c r="S119" s="5"/>
      <c r="T119" s="5"/>
      <c r="U119" s="5"/>
      <c r="V119" s="5"/>
      <c r="W119" s="5"/>
      <c r="X119" s="5"/>
      <c r="Y119" s="5"/>
      <c r="Z119" s="5">
        <v>6</v>
      </c>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DR119" s="1">
        <v>6</v>
      </c>
      <c r="DS119" s="1">
        <v>3</v>
      </c>
      <c r="DT119" s="1">
        <v>3</v>
      </c>
      <c r="DU119">
        <v>6</v>
      </c>
      <c r="DV119">
        <v>1</v>
      </c>
      <c r="DX119">
        <v>3</v>
      </c>
      <c r="DY119">
        <v>6</v>
      </c>
      <c r="DZ119">
        <v>3</v>
      </c>
      <c r="EA119">
        <v>3</v>
      </c>
      <c r="EG119" s="1">
        <v>6</v>
      </c>
      <c r="EI119" s="1">
        <v>6</v>
      </c>
      <c r="EJ119" s="1">
        <v>6</v>
      </c>
      <c r="EK119">
        <v>3</v>
      </c>
      <c r="FF119" s="1">
        <v>3</v>
      </c>
      <c r="FI119" s="1">
        <v>3</v>
      </c>
      <c r="FJ119">
        <v>3</v>
      </c>
      <c r="FK119"/>
      <c r="FL119"/>
      <c r="FM119">
        <v>3</v>
      </c>
      <c r="FN119">
        <v>3</v>
      </c>
      <c r="FO119">
        <v>3</v>
      </c>
      <c r="FP119">
        <v>3</v>
      </c>
      <c r="FQ119">
        <v>6</v>
      </c>
      <c r="FR119"/>
      <c r="FS119"/>
      <c r="FT119"/>
      <c r="FU119"/>
      <c r="GG119" s="1">
        <v>3</v>
      </c>
      <c r="GH119" s="1">
        <v>6</v>
      </c>
      <c r="GI119" s="1">
        <v>3</v>
      </c>
    </row>
    <row r="120" spans="1:200" x14ac:dyDescent="0.2">
      <c r="A120" s="79">
        <v>8025</v>
      </c>
      <c r="B120" s="1" t="str">
        <f>VLOOKUP(A120,Suministros!$A:$B,2,0)</f>
        <v>Aislador de suspensión compuesto 24 kV.</v>
      </c>
      <c r="C120" s="5" t="str">
        <f>""&amp;VLOOKUP(A120,Suministros!$A:$C,3,0)</f>
        <v>und</v>
      </c>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GM120" s="1">
        <v>3</v>
      </c>
      <c r="GP120" s="1">
        <v>9</v>
      </c>
      <c r="GQ120" s="1">
        <v>6</v>
      </c>
      <c r="GR120">
        <v>6</v>
      </c>
    </row>
    <row r="121" spans="1:200" x14ac:dyDescent="0.2">
      <c r="A121" s="79">
        <v>8027</v>
      </c>
      <c r="B121" s="1" t="str">
        <f>VLOOKUP(A121,Suministros!$A:$B,2,0)</f>
        <v>Amarre tipo TPR para sujeción de aisladores poliméricos</v>
      </c>
      <c r="C121" s="5" t="str">
        <f>""&amp;VLOOKUP(A121,Suministros!$A:$C,3,0)</f>
        <v>und</v>
      </c>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ET121" s="1">
        <v>6</v>
      </c>
      <c r="EU121" s="1">
        <v>2</v>
      </c>
      <c r="EV121" s="1">
        <v>6</v>
      </c>
      <c r="EW121" s="1">
        <v>6</v>
      </c>
      <c r="EX121">
        <v>6</v>
      </c>
      <c r="EY121">
        <v>6</v>
      </c>
      <c r="EZ121">
        <v>6</v>
      </c>
      <c r="FA121">
        <v>6</v>
      </c>
      <c r="FB121">
        <v>6</v>
      </c>
      <c r="FM121" s="1">
        <v>6</v>
      </c>
      <c r="FN121" s="1">
        <v>2</v>
      </c>
      <c r="FO121" s="1">
        <v>6</v>
      </c>
      <c r="FP121">
        <v>6</v>
      </c>
      <c r="FQ121">
        <v>6</v>
      </c>
      <c r="FR121">
        <v>6</v>
      </c>
      <c r="FS121">
        <v>6</v>
      </c>
      <c r="FT121">
        <v>6</v>
      </c>
      <c r="FU121">
        <v>6</v>
      </c>
      <c r="GR121"/>
    </row>
    <row r="122" spans="1:200" x14ac:dyDescent="0.2">
      <c r="A122" s="79">
        <v>8028</v>
      </c>
      <c r="B122" s="1" t="str">
        <f>VLOOKUP(A122,Suministros!$A:$B,2,0)</f>
        <v>Conector de compresión tipo H (1/0 a 4 AWG)</v>
      </c>
      <c r="C122" s="5" t="str">
        <f>""&amp;VLOOKUP(A122,Suministros!$A:$C,3,0)</f>
        <v>und</v>
      </c>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EX122"/>
      <c r="EY122"/>
      <c r="EZ122"/>
      <c r="FA122"/>
      <c r="FB122"/>
      <c r="FP122"/>
      <c r="FQ122"/>
      <c r="FR122"/>
      <c r="FS122"/>
      <c r="FT122"/>
      <c r="FU122"/>
      <c r="GD122" s="1">
        <v>2</v>
      </c>
      <c r="GR122"/>
    </row>
    <row r="123" spans="1:200" x14ac:dyDescent="0.2">
      <c r="A123" s="64" t="s">
        <v>135</v>
      </c>
      <c r="B123" s="17" t="str">
        <f>VLOOKUP(A123,Suministros!$A:$B,2,0)</f>
        <v>CONDUCTOR DE ALEACIÓN DE ALUMINIO</v>
      </c>
      <c r="C123" s="5" t="str">
        <f>""&amp;VLOOKUP(A123,Suministros!$A:$C,3,0)</f>
        <v/>
      </c>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row>
    <row r="124" spans="1:200" x14ac:dyDescent="0.2">
      <c r="A124" s="65">
        <v>9005</v>
      </c>
      <c r="B124" s="1" t="str">
        <f>VLOOKUP(A124,Suministros!$A:$B,2,0)</f>
        <v>Cable cuadruplex de aluminio aislado tipo XLPE 600 V 3x2/0 + 1 x 1/0 AWG</v>
      </c>
      <c r="C124" s="5" t="str">
        <f>""&amp;VLOOKUP(A124,Suministros!$A:$C,3,0)</f>
        <v>m</v>
      </c>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v>2</v>
      </c>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DD124" s="1">
        <v>3</v>
      </c>
    </row>
    <row r="125" spans="1:200" x14ac:dyDescent="0.2">
      <c r="A125" s="64" t="s">
        <v>56</v>
      </c>
      <c r="B125" s="17" t="str">
        <f>VLOOKUP(A125,Suministros!$A:$B,2,0)</f>
        <v>ACCESORIOS PARA CONDUCTOR DE ALEACION ALUMINIO</v>
      </c>
      <c r="C125" s="5" t="str">
        <f>""&amp;VLOOKUP(A125,Suministros!$A:$C,3,0)</f>
        <v/>
      </c>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row>
    <row r="126" spans="1:200" x14ac:dyDescent="0.2">
      <c r="A126" s="65">
        <v>10041</v>
      </c>
      <c r="B126" s="1" t="str">
        <f>VLOOKUP(A126,Suministros!$A:$B,2,0)</f>
        <v>Retención Preformada Fin Line para Conductor de 25 mm2</v>
      </c>
      <c r="C126" s="5" t="str">
        <f>""&amp;VLOOKUP(A126,Suministros!$A:$C,3,0)</f>
        <v>und</v>
      </c>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v>2</v>
      </c>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row>
    <row r="127" spans="1:200" x14ac:dyDescent="0.2">
      <c r="A127" s="64" t="s">
        <v>59</v>
      </c>
      <c r="B127" s="17" t="str">
        <f>VLOOKUP(A127,Suministros!$A:$B,2,0)</f>
        <v>MATERIAL DE FERRETERIA PARA POSTES Y CRUCETAS</v>
      </c>
      <c r="C127" s="5" t="str">
        <f>""&amp;VLOOKUP(A127,Suministros!$A:$C,3,0)</f>
        <v/>
      </c>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row>
    <row r="128" spans="1:200" x14ac:dyDescent="0.2">
      <c r="A128" s="79">
        <v>13002</v>
      </c>
      <c r="B128" s="1" t="str">
        <f>VLOOKUP(A128,Suministros!$A:$B,2,0)</f>
        <v>Tornillo máquina galvanizado de Ø 1/2" x 3" (13 mm x 75 mm), provisto de Tuerca y  Contratuerca</v>
      </c>
      <c r="C128" s="5" t="str">
        <f>""&amp;VLOOKUP(A128,Suministros!$A:$C,3,0)</f>
        <v>und</v>
      </c>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EN128" s="1">
        <v>2</v>
      </c>
      <c r="EO128" s="1">
        <v>2</v>
      </c>
      <c r="EP128" s="1">
        <v>1</v>
      </c>
      <c r="EQ128">
        <v>5</v>
      </c>
      <c r="ER128" s="1">
        <v>1</v>
      </c>
      <c r="ES128">
        <v>2</v>
      </c>
      <c r="ET128">
        <v>2</v>
      </c>
      <c r="EV128">
        <v>2</v>
      </c>
      <c r="EW128">
        <v>2</v>
      </c>
      <c r="EX128">
        <v>2</v>
      </c>
      <c r="EY128">
        <v>2</v>
      </c>
      <c r="EZ128">
        <v>3</v>
      </c>
      <c r="FA128">
        <v>3</v>
      </c>
      <c r="FB128">
        <v>2</v>
      </c>
      <c r="FC128" s="1">
        <v>2</v>
      </c>
      <c r="FF128">
        <v>4</v>
      </c>
      <c r="FG128"/>
      <c r="FH128">
        <v>2</v>
      </c>
      <c r="FI128">
        <v>1</v>
      </c>
      <c r="FJ128">
        <v>5</v>
      </c>
      <c r="FK128">
        <v>1</v>
      </c>
      <c r="FL128">
        <v>2</v>
      </c>
      <c r="FM128">
        <v>2</v>
      </c>
      <c r="FN128">
        <v>2</v>
      </c>
      <c r="FO128">
        <v>2</v>
      </c>
      <c r="FP128">
        <v>2</v>
      </c>
      <c r="FQ128">
        <v>2</v>
      </c>
      <c r="FR128">
        <v>6</v>
      </c>
      <c r="FS128">
        <v>3</v>
      </c>
      <c r="FT128">
        <v>3</v>
      </c>
      <c r="FU128">
        <v>2</v>
      </c>
      <c r="GC128" s="1">
        <v>2</v>
      </c>
      <c r="GD128" s="1">
        <v>2</v>
      </c>
    </row>
    <row r="129" spans="1:200" x14ac:dyDescent="0.2">
      <c r="A129" s="77">
        <v>13003</v>
      </c>
      <c r="B129" s="1" t="str">
        <f>VLOOKUP(A129,Suministros!$A:$B,2,0)</f>
        <v>Tornillo máquina galvanizado de Ø 1/2" x 6" (13 mm x 152 mm), provisto de Tuerca y  Contratuerca</v>
      </c>
      <c r="C129" s="5" t="str">
        <f>""&amp;VLOOKUP(A129,Suministros!$A:$C,3,0)</f>
        <v>und</v>
      </c>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v>10</v>
      </c>
      <c r="BT129" s="5"/>
      <c r="BU129" s="5"/>
      <c r="BV129" s="5"/>
      <c r="BW129" s="5"/>
      <c r="BX129" s="5"/>
      <c r="BY129" s="5"/>
      <c r="BZ129" s="5"/>
      <c r="CA129" s="5"/>
      <c r="CB129" s="5"/>
      <c r="EQ129" s="1">
        <v>1</v>
      </c>
      <c r="FJ129" s="1">
        <v>1</v>
      </c>
      <c r="FR129" s="1">
        <v>2</v>
      </c>
      <c r="GL129" s="1">
        <v>10</v>
      </c>
      <c r="GQ129" s="1">
        <v>10</v>
      </c>
      <c r="GR129" s="1">
        <v>10</v>
      </c>
    </row>
    <row r="130" spans="1:200" x14ac:dyDescent="0.2">
      <c r="A130" s="79">
        <v>13004</v>
      </c>
      <c r="B130" s="1" t="str">
        <f>VLOOKUP(A130,Suministros!$A:$B,2,0)</f>
        <v>Tornillo máquina galvanizado de Ø 1/2" x 8" (13 mm x 203 mm), con Tuerca y  Contratuerca</v>
      </c>
      <c r="C130" s="5" t="str">
        <f>""&amp;VLOOKUP(A130,Suministros!$A:$C,3,0)</f>
        <v>und</v>
      </c>
      <c r="D130" s="5"/>
      <c r="E130" s="5"/>
      <c r="F130" s="5"/>
      <c r="G130" s="5"/>
      <c r="H130" s="5"/>
      <c r="I130" s="5"/>
      <c r="J130" s="5"/>
      <c r="K130" s="5"/>
      <c r="L130" s="5"/>
      <c r="M130" s="5"/>
      <c r="N130" s="5"/>
      <c r="O130" s="5"/>
      <c r="P130" s="5"/>
      <c r="Q130" s="5">
        <v>4</v>
      </c>
      <c r="R130" s="5">
        <v>4</v>
      </c>
      <c r="S130" s="5"/>
      <c r="T130" s="5"/>
      <c r="U130" s="5">
        <v>4</v>
      </c>
      <c r="V130" s="5"/>
      <c r="W130" s="5"/>
      <c r="X130" s="5"/>
      <c r="Y130" s="5"/>
      <c r="Z130" s="5"/>
      <c r="AA130" s="5"/>
      <c r="AB130" s="5"/>
      <c r="AC130" s="5"/>
      <c r="AD130" s="5"/>
      <c r="AE130" s="5"/>
      <c r="AF130" s="5"/>
      <c r="AG130" s="5"/>
      <c r="AH130" s="5"/>
      <c r="AI130" s="5"/>
      <c r="AJ130" s="5"/>
      <c r="AK130" s="5"/>
      <c r="AL130" s="5"/>
      <c r="AM130" s="5"/>
      <c r="AN130" s="5"/>
      <c r="AO130" s="5"/>
      <c r="AP130" s="5">
        <v>4</v>
      </c>
      <c r="AQ130" s="5"/>
      <c r="AR130" s="5">
        <v>4</v>
      </c>
      <c r="AS130" s="5"/>
      <c r="AT130" s="5"/>
      <c r="AU130" s="5">
        <v>4</v>
      </c>
      <c r="AV130" s="5"/>
      <c r="AW130" s="5"/>
      <c r="AX130" s="5"/>
      <c r="AY130" s="5">
        <v>4</v>
      </c>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row>
    <row r="131" spans="1:200" x14ac:dyDescent="0.2">
      <c r="A131" s="79">
        <v>13097</v>
      </c>
      <c r="B131" s="1" t="str">
        <f>VLOOKUP(A131,Suministros!$A:$B,2,0)</f>
        <v>Tornillo máquina galvanizado de Ø 5/8" x 2" (15,8 mm x 51 mm), con Tuerca y Contratuerca hexagonal</v>
      </c>
      <c r="C131" s="5" t="str">
        <f>""&amp;VLOOKUP(A131,Suministros!$A:$C,3,0)</f>
        <v>und</v>
      </c>
      <c r="D131" s="5">
        <v>4</v>
      </c>
      <c r="E131" s="5">
        <v>6</v>
      </c>
      <c r="F131" s="5">
        <v>6</v>
      </c>
      <c r="G131" s="5">
        <v>5</v>
      </c>
      <c r="H131" s="5"/>
      <c r="I131" s="5"/>
      <c r="J131" s="5"/>
      <c r="K131" s="5"/>
      <c r="L131" s="5">
        <v>5</v>
      </c>
      <c r="M131" s="5">
        <v>5</v>
      </c>
      <c r="N131" s="5">
        <v>4</v>
      </c>
      <c r="O131" s="5"/>
      <c r="P131" s="5"/>
      <c r="Q131" s="5"/>
      <c r="R131" s="5"/>
      <c r="S131" s="5"/>
      <c r="T131" s="5"/>
      <c r="U131" s="5"/>
      <c r="V131" s="5"/>
      <c r="W131" s="5"/>
      <c r="X131" s="5"/>
      <c r="Y131" s="5"/>
      <c r="Z131" s="5">
        <v>8</v>
      </c>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v>8</v>
      </c>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1">
        <v>2</v>
      </c>
      <c r="CD131" s="1">
        <v>4</v>
      </c>
      <c r="CE131" s="1">
        <v>1</v>
      </c>
      <c r="CF131">
        <v>1</v>
      </c>
      <c r="CG131" s="1">
        <v>2</v>
      </c>
      <c r="CH131">
        <v>8</v>
      </c>
      <c r="CI131">
        <v>4</v>
      </c>
      <c r="CJ131">
        <v>4</v>
      </c>
      <c r="CK131">
        <v>6</v>
      </c>
      <c r="CL131">
        <v>4</v>
      </c>
      <c r="CM131">
        <v>4</v>
      </c>
      <c r="CN131">
        <v>2</v>
      </c>
      <c r="CO131">
        <v>2</v>
      </c>
      <c r="CP131">
        <v>4</v>
      </c>
      <c r="CQ131">
        <v>8</v>
      </c>
      <c r="CR131">
        <v>16</v>
      </c>
      <c r="CS131">
        <v>8</v>
      </c>
      <c r="CT131">
        <v>4</v>
      </c>
      <c r="CU131">
        <v>2</v>
      </c>
      <c r="CV131">
        <v>4</v>
      </c>
      <c r="CW131">
        <v>6</v>
      </c>
      <c r="CX131">
        <v>2</v>
      </c>
      <c r="CY131">
        <v>1</v>
      </c>
      <c r="CZ131">
        <v>1</v>
      </c>
      <c r="DA131">
        <v>2</v>
      </c>
      <c r="DB131">
        <v>2</v>
      </c>
      <c r="DC131" s="1">
        <v>6</v>
      </c>
      <c r="DD131">
        <v>1</v>
      </c>
      <c r="DE131"/>
      <c r="DF131">
        <v>4</v>
      </c>
      <c r="DG131">
        <v>4</v>
      </c>
      <c r="DH131">
        <v>4</v>
      </c>
      <c r="DI131">
        <v>8</v>
      </c>
      <c r="DJ131">
        <v>6</v>
      </c>
      <c r="DK131">
        <v>8</v>
      </c>
      <c r="DL131">
        <v>6</v>
      </c>
      <c r="DN131">
        <v>1</v>
      </c>
      <c r="DO131">
        <v>2</v>
      </c>
      <c r="DP131">
        <v>1</v>
      </c>
      <c r="DQ131">
        <v>2</v>
      </c>
      <c r="DR131">
        <v>8</v>
      </c>
      <c r="DS131">
        <v>5</v>
      </c>
      <c r="DT131">
        <v>4</v>
      </c>
      <c r="DU131">
        <v>2</v>
      </c>
      <c r="DV131">
        <v>2</v>
      </c>
      <c r="DW131">
        <v>3</v>
      </c>
      <c r="DX131">
        <v>5</v>
      </c>
      <c r="DY131">
        <v>8</v>
      </c>
      <c r="DZ131">
        <v>8</v>
      </c>
      <c r="EA131">
        <v>6</v>
      </c>
      <c r="EB131">
        <v>3</v>
      </c>
      <c r="EC131">
        <v>6</v>
      </c>
      <c r="ED131">
        <v>9</v>
      </c>
      <c r="EE131">
        <v>2</v>
      </c>
      <c r="EF131">
        <v>4</v>
      </c>
      <c r="EG131">
        <v>4</v>
      </c>
      <c r="EH131">
        <v>5</v>
      </c>
      <c r="EI131">
        <v>10</v>
      </c>
      <c r="EJ131">
        <v>4</v>
      </c>
      <c r="EK131">
        <v>6</v>
      </c>
      <c r="GE131" s="1">
        <v>1</v>
      </c>
      <c r="GF131" s="1">
        <v>2</v>
      </c>
      <c r="GG131" s="1">
        <v>1</v>
      </c>
      <c r="GH131">
        <v>2</v>
      </c>
      <c r="GI131">
        <v>1</v>
      </c>
    </row>
    <row r="132" spans="1:200" x14ac:dyDescent="0.2">
      <c r="A132" s="79">
        <v>13072</v>
      </c>
      <c r="B132" s="1" t="str">
        <f>VLOOKUP(A132,Suministros!$A:$B,2,0)</f>
        <v>Tornillo máquina galvanizado de Ø 5/8" x 5" (15,8 mm  x 127 mm), con Tuerca y  Contratuerca</v>
      </c>
      <c r="C132" s="5" t="str">
        <f>""&amp;VLOOKUP(A132,Suministros!$A:$C,3,0)</f>
        <v>und</v>
      </c>
      <c r="D132" s="5"/>
      <c r="E132" s="5"/>
      <c r="F132" s="5"/>
      <c r="G132" s="5">
        <v>1</v>
      </c>
      <c r="H132" s="5"/>
      <c r="I132" s="5"/>
      <c r="J132" s="5"/>
      <c r="K132" s="5"/>
      <c r="L132" s="5"/>
      <c r="M132" s="5"/>
      <c r="N132" s="5"/>
      <c r="O132" s="5"/>
      <c r="P132" s="5"/>
      <c r="Q132" s="5"/>
      <c r="R132" s="5"/>
      <c r="S132" s="5"/>
      <c r="T132" s="5"/>
      <c r="U132" s="5"/>
      <c r="V132" s="5">
        <v>6</v>
      </c>
      <c r="W132" s="5"/>
      <c r="X132" s="5">
        <v>12</v>
      </c>
      <c r="Y132" s="5">
        <v>2</v>
      </c>
      <c r="Z132" s="5"/>
      <c r="AA132" s="5"/>
      <c r="AB132" s="5">
        <v>24</v>
      </c>
      <c r="AC132" s="5">
        <v>12</v>
      </c>
      <c r="AD132" s="5"/>
      <c r="AE132" s="5"/>
      <c r="AF132" s="5">
        <v>4</v>
      </c>
      <c r="AG132" s="5">
        <v>8</v>
      </c>
      <c r="AH132" s="5">
        <v>8</v>
      </c>
      <c r="AI132" s="5">
        <v>2</v>
      </c>
      <c r="AJ132" s="5">
        <v>4</v>
      </c>
      <c r="AK132" s="5">
        <v>4</v>
      </c>
      <c r="AL132" s="5">
        <v>4</v>
      </c>
      <c r="AM132" s="5"/>
      <c r="AN132" s="5"/>
      <c r="AO132" s="5"/>
      <c r="AP132" s="5"/>
      <c r="AQ132" s="5"/>
      <c r="AR132" s="5"/>
      <c r="AS132" s="5"/>
      <c r="AT132" s="5"/>
      <c r="AU132" s="5"/>
      <c r="AV132" s="5">
        <v>4</v>
      </c>
      <c r="AW132" s="5">
        <v>4</v>
      </c>
      <c r="AX132" s="5"/>
      <c r="AY132" s="5"/>
      <c r="AZ132" s="5"/>
      <c r="BA132" s="5">
        <v>12</v>
      </c>
      <c r="BB132" s="5">
        <v>12</v>
      </c>
      <c r="BC132" s="5">
        <v>6</v>
      </c>
      <c r="BD132" s="5"/>
      <c r="BE132" s="5"/>
      <c r="BF132" s="5">
        <v>4</v>
      </c>
      <c r="BG132" s="5">
        <v>2</v>
      </c>
      <c r="BH132" s="5">
        <v>4</v>
      </c>
      <c r="BI132" s="5">
        <v>4</v>
      </c>
      <c r="BJ132" s="5">
        <v>4</v>
      </c>
      <c r="BK132" s="5">
        <v>4</v>
      </c>
      <c r="BL132" s="5"/>
      <c r="BM132" s="5">
        <v>4</v>
      </c>
      <c r="BN132" s="5">
        <v>4</v>
      </c>
      <c r="BO132" s="5">
        <v>6</v>
      </c>
      <c r="BP132" s="5"/>
      <c r="BQ132" s="5">
        <v>8</v>
      </c>
      <c r="BR132" s="5">
        <v>8</v>
      </c>
      <c r="BS132" s="5">
        <v>14</v>
      </c>
      <c r="BT132" s="5">
        <v>4</v>
      </c>
      <c r="BU132" s="5">
        <v>2</v>
      </c>
      <c r="BV132" s="5">
        <v>4</v>
      </c>
      <c r="BW132" s="5"/>
      <c r="BX132" s="5">
        <v>4</v>
      </c>
      <c r="BY132" s="5"/>
      <c r="BZ132" s="5">
        <v>4</v>
      </c>
      <c r="CA132" s="5"/>
      <c r="CB132" s="5"/>
      <c r="EU132" s="1">
        <v>4</v>
      </c>
      <c r="FN132" s="1">
        <v>4</v>
      </c>
      <c r="GJ132" s="1">
        <v>8</v>
      </c>
      <c r="GK132" s="1">
        <v>8</v>
      </c>
      <c r="GL132" s="1">
        <v>14</v>
      </c>
      <c r="GN132" s="1">
        <v>8</v>
      </c>
      <c r="GP132">
        <v>4</v>
      </c>
      <c r="GQ132">
        <v>14</v>
      </c>
      <c r="GR132">
        <v>14</v>
      </c>
    </row>
    <row r="133" spans="1:200" x14ac:dyDescent="0.2">
      <c r="A133" s="77">
        <v>13007</v>
      </c>
      <c r="B133" s="1" t="str">
        <f>VLOOKUP(A133,Suministros!$A:$B,2,0)</f>
        <v>Tornillo máquina galvanizado de Ø 5/8" x 8" (15,8 mm x 204 mm), con Tuerca y Contratuerca hexagonal</v>
      </c>
      <c r="C133" s="5" t="str">
        <f>""&amp;VLOOKUP(A133,Suministros!$A:$C,3,0)</f>
        <v>und</v>
      </c>
      <c r="D133" s="5">
        <v>2</v>
      </c>
      <c r="E133" s="5"/>
      <c r="F133" s="5"/>
      <c r="G133" s="5"/>
      <c r="H133" s="5"/>
      <c r="I133" s="5"/>
      <c r="J133" s="5"/>
      <c r="K133" s="5"/>
      <c r="L133" s="5"/>
      <c r="M133" s="5"/>
      <c r="N133" s="5"/>
      <c r="O133" s="5"/>
      <c r="P133" s="5"/>
      <c r="Q133" s="5"/>
      <c r="R133" s="5"/>
      <c r="S133" s="5"/>
      <c r="T133" s="5"/>
      <c r="U133" s="5"/>
      <c r="V133" s="5"/>
      <c r="W133" s="5"/>
      <c r="X133" s="5"/>
      <c r="Y133" s="5"/>
      <c r="Z133" s="5">
        <v>2</v>
      </c>
      <c r="AA133" s="5"/>
      <c r="AB133" s="5"/>
      <c r="AC133" s="5"/>
      <c r="AD133" s="5"/>
      <c r="AE133" s="5"/>
      <c r="AF133" s="5">
        <v>2</v>
      </c>
      <c r="AG133" s="5">
        <v>2</v>
      </c>
      <c r="AH133" s="5">
        <v>2</v>
      </c>
      <c r="AI133" s="5">
        <v>3</v>
      </c>
      <c r="AJ133" s="5">
        <v>1</v>
      </c>
      <c r="AK133" s="5">
        <v>1</v>
      </c>
      <c r="AL133" s="5"/>
      <c r="AM133" s="5"/>
      <c r="AN133" s="5"/>
      <c r="AO133" s="5"/>
      <c r="AP133" s="5">
        <v>2</v>
      </c>
      <c r="AQ133" s="5"/>
      <c r="AR133" s="5">
        <v>2</v>
      </c>
      <c r="AS133" s="5"/>
      <c r="AT133" s="5"/>
      <c r="AU133" s="5">
        <v>4</v>
      </c>
      <c r="AV133" s="5"/>
      <c r="AW133" s="5"/>
      <c r="AX133" s="5"/>
      <c r="AY133" s="5">
        <v>2</v>
      </c>
      <c r="AZ133" s="5"/>
      <c r="BA133" s="5"/>
      <c r="BB133" s="5"/>
      <c r="BC133" s="5">
        <v>1</v>
      </c>
      <c r="BD133" s="5"/>
      <c r="BE133" s="5"/>
      <c r="BF133" s="5"/>
      <c r="BG133" s="5">
        <v>3</v>
      </c>
      <c r="BH133" s="5"/>
      <c r="BI133" s="5"/>
      <c r="BJ133" s="5"/>
      <c r="BK133" s="5"/>
      <c r="BL133" s="5"/>
      <c r="BM133" s="5"/>
      <c r="BN133" s="5"/>
      <c r="BO133" s="5"/>
      <c r="BP133" s="5"/>
      <c r="BQ133" s="5"/>
      <c r="BR133" s="5"/>
      <c r="BS133" s="5"/>
      <c r="BT133" s="5">
        <v>1</v>
      </c>
      <c r="BU133" s="5">
        <v>1</v>
      </c>
      <c r="BV133" s="5">
        <v>1</v>
      </c>
      <c r="BW133" s="5"/>
      <c r="BX133" s="5"/>
      <c r="BY133" s="5"/>
      <c r="BZ133" s="5"/>
      <c r="CA133" s="5"/>
      <c r="CB133" s="5"/>
      <c r="DM133" s="1">
        <v>4</v>
      </c>
      <c r="GJ133" s="1">
        <v>2</v>
      </c>
      <c r="GK133" s="1">
        <v>2</v>
      </c>
      <c r="GN133" s="1">
        <v>2</v>
      </c>
    </row>
    <row r="134" spans="1:200" x14ac:dyDescent="0.2">
      <c r="A134" s="79">
        <v>13008</v>
      </c>
      <c r="B134" s="1" t="str">
        <f>VLOOKUP(A134,Suministros!$A:$B,2,0)</f>
        <v>Tornillo máquina galvanizado de Ø 5/8" x 10" (15,8 x 254 mm), provisto de Tuerca y  Contratuerca</v>
      </c>
      <c r="C134" s="5" t="str">
        <f>""&amp;VLOOKUP(A134,Suministros!$A:$C,3,0)</f>
        <v>und</v>
      </c>
      <c r="D134" s="5">
        <v>1</v>
      </c>
      <c r="E134" s="5">
        <v>3</v>
      </c>
      <c r="F134" s="5">
        <v>1</v>
      </c>
      <c r="G134" s="5">
        <v>2</v>
      </c>
      <c r="H134" s="5"/>
      <c r="I134" s="5"/>
      <c r="J134" s="5"/>
      <c r="K134" s="5"/>
      <c r="L134" s="5"/>
      <c r="M134" s="5"/>
      <c r="N134" s="5"/>
      <c r="O134" s="5"/>
      <c r="P134" s="5"/>
      <c r="Q134" s="5"/>
      <c r="R134" s="5"/>
      <c r="S134" s="5"/>
      <c r="T134" s="5"/>
      <c r="U134" s="5">
        <v>2</v>
      </c>
      <c r="V134" s="5">
        <v>1</v>
      </c>
      <c r="W134" s="5"/>
      <c r="X134" s="5">
        <v>1</v>
      </c>
      <c r="Y134" s="5"/>
      <c r="Z134" s="5"/>
      <c r="AA134" s="5"/>
      <c r="AB134" s="5"/>
      <c r="AC134" s="5"/>
      <c r="AD134" s="5"/>
      <c r="AE134" s="5"/>
      <c r="AF134" s="5"/>
      <c r="AG134" s="5"/>
      <c r="AH134" s="5"/>
      <c r="AI134" s="5"/>
      <c r="AJ134" s="5"/>
      <c r="AK134" s="5"/>
      <c r="AL134" s="5"/>
      <c r="AM134" s="5"/>
      <c r="AN134" s="5">
        <v>3</v>
      </c>
      <c r="AO134" s="5"/>
      <c r="AP134" s="5"/>
      <c r="AQ134" s="5"/>
      <c r="AR134" s="5"/>
      <c r="AS134" s="5"/>
      <c r="AT134" s="5"/>
      <c r="AU134" s="5"/>
      <c r="AV134" s="5"/>
      <c r="AW134" s="5"/>
      <c r="AX134" s="5"/>
      <c r="AY134" s="5"/>
      <c r="AZ134" s="5"/>
      <c r="BA134" s="5">
        <v>1</v>
      </c>
      <c r="BB134" s="5">
        <v>1</v>
      </c>
      <c r="BC134" s="5"/>
      <c r="BD134" s="5"/>
      <c r="BE134" s="5"/>
      <c r="BF134" s="5"/>
      <c r="BG134" s="5"/>
      <c r="BH134" s="5"/>
      <c r="BI134" s="5"/>
      <c r="BJ134" s="5"/>
      <c r="BK134" s="5"/>
      <c r="BL134" s="5"/>
      <c r="BM134" s="5"/>
      <c r="BN134" s="5"/>
      <c r="BO134" s="5"/>
      <c r="BP134" s="5"/>
      <c r="BQ134" s="5"/>
      <c r="BR134" s="5"/>
      <c r="BS134" s="5">
        <v>4</v>
      </c>
      <c r="BT134" s="5"/>
      <c r="BU134" s="5"/>
      <c r="BV134" s="5"/>
      <c r="BW134" s="5"/>
      <c r="BX134" s="5"/>
      <c r="BY134" s="5"/>
      <c r="BZ134" s="5"/>
      <c r="CA134" s="5"/>
      <c r="CB134" s="5"/>
      <c r="GL134" s="1">
        <v>4</v>
      </c>
      <c r="GQ134" s="1">
        <v>4</v>
      </c>
      <c r="GR134" s="1">
        <v>4</v>
      </c>
    </row>
    <row r="135" spans="1:200" x14ac:dyDescent="0.2">
      <c r="A135" s="79">
        <v>13009</v>
      </c>
      <c r="B135" s="1" t="str">
        <f>VLOOKUP(A135,Suministros!$A:$B,2,0)</f>
        <v>Tornillo máquina galvanizado de Ø 5/8" x 12" (16 mm x 305 mm), con Tuerca y  Contratuerca</v>
      </c>
      <c r="C135" s="5" t="str">
        <f>""&amp;VLOOKUP(A135,Suministros!$A:$C,3,0)</f>
        <v>und</v>
      </c>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v>2</v>
      </c>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DT135" s="1">
        <v>1</v>
      </c>
    </row>
    <row r="136" spans="1:200" x14ac:dyDescent="0.2">
      <c r="A136" s="79">
        <v>13018</v>
      </c>
      <c r="B136" s="1" t="str">
        <f>VLOOKUP(A136,Suministros!$A:$B,2,0)</f>
        <v>Perno Ojo tipo 1 de A°G° de Ø 5/8" x 8" (16 mm  x 203 mm), con Tuerca  y Contratuerca</v>
      </c>
      <c r="C136" s="5" t="str">
        <f>""&amp;VLOOKUP(A136,Suministros!$A:$C,3,0)</f>
        <v>und</v>
      </c>
      <c r="D136" s="5"/>
      <c r="E136" s="5"/>
      <c r="F136" s="5"/>
      <c r="G136" s="5"/>
      <c r="H136" s="5"/>
      <c r="I136" s="5"/>
      <c r="J136" s="5"/>
      <c r="K136" s="5"/>
      <c r="L136" s="5">
        <v>3</v>
      </c>
      <c r="M136" s="5"/>
      <c r="N136" s="5"/>
      <c r="O136" s="5"/>
      <c r="P136" s="5"/>
      <c r="Q136" s="5">
        <v>3</v>
      </c>
      <c r="R136" s="5"/>
      <c r="S136" s="5"/>
      <c r="T136" s="5"/>
      <c r="U136" s="5">
        <v>3</v>
      </c>
      <c r="V136" s="5"/>
      <c r="W136" s="5"/>
      <c r="X136" s="5"/>
      <c r="Y136" s="5">
        <v>2</v>
      </c>
      <c r="Z136" s="5"/>
      <c r="AA136" s="5"/>
      <c r="AB136" s="5">
        <v>2</v>
      </c>
      <c r="AC136" s="5"/>
      <c r="AD136" s="5"/>
      <c r="AE136" s="5"/>
      <c r="AF136" s="5"/>
      <c r="AG136" s="5"/>
      <c r="AH136" s="5"/>
      <c r="AI136" s="5"/>
      <c r="AJ136" s="5"/>
      <c r="AK136" s="5"/>
      <c r="AL136" s="5">
        <v>2</v>
      </c>
      <c r="AM136" s="5"/>
      <c r="AN136" s="5"/>
      <c r="AO136" s="5"/>
      <c r="AP136" s="5">
        <v>3</v>
      </c>
      <c r="AQ136" s="5"/>
      <c r="AR136" s="5"/>
      <c r="AS136" s="5"/>
      <c r="AT136" s="5"/>
      <c r="AU136" s="5">
        <v>3</v>
      </c>
      <c r="AV136" s="5"/>
      <c r="AW136" s="5"/>
      <c r="AX136" s="5"/>
      <c r="AY136" s="5">
        <v>1</v>
      </c>
      <c r="AZ136" s="5">
        <v>3</v>
      </c>
      <c r="BA136" s="5"/>
      <c r="BB136" s="5"/>
      <c r="BC136" s="5"/>
      <c r="BD136" s="5"/>
      <c r="BE136" s="5"/>
      <c r="BF136" s="5"/>
      <c r="BG136" s="5"/>
      <c r="BH136" s="5"/>
      <c r="BI136" s="5"/>
      <c r="BJ136" s="5"/>
      <c r="BK136" s="5"/>
      <c r="BL136" s="5"/>
      <c r="BM136" s="5">
        <v>1</v>
      </c>
      <c r="BN136" s="5">
        <v>1</v>
      </c>
      <c r="BO136" s="5">
        <v>2</v>
      </c>
      <c r="BP136" s="5"/>
      <c r="BQ136" s="5">
        <v>2</v>
      </c>
      <c r="BR136" s="5">
        <v>2</v>
      </c>
      <c r="BS136" s="5"/>
      <c r="BT136" s="5"/>
      <c r="BU136" s="5"/>
      <c r="BV136" s="5"/>
      <c r="BW136" s="5"/>
      <c r="BX136" s="5">
        <v>1</v>
      </c>
      <c r="BY136" s="5"/>
      <c r="BZ136" s="5"/>
      <c r="CA136" s="5"/>
      <c r="CB136" s="5"/>
      <c r="FF136" s="1">
        <v>3</v>
      </c>
    </row>
    <row r="137" spans="1:200" x14ac:dyDescent="0.2">
      <c r="A137" s="79">
        <v>13019</v>
      </c>
      <c r="B137" s="1" t="str">
        <f>VLOOKUP(A137,Suministros!$A:$B,2,0)</f>
        <v>Perno Ojo tipo 2 o 10 de A°G° de Ø 5/8" x 10" (16 mm  x 254 mm), provisto de Tuerca  y Contratuerca</v>
      </c>
      <c r="C137" s="5" t="str">
        <f>""&amp;VLOOKUP(A137,Suministros!$A:$C,3,0)</f>
        <v>und</v>
      </c>
      <c r="D137" s="5"/>
      <c r="E137" s="5"/>
      <c r="F137" s="5">
        <v>1</v>
      </c>
      <c r="G137" s="5">
        <v>1</v>
      </c>
      <c r="H137" s="5">
        <v>2</v>
      </c>
      <c r="I137" s="5">
        <v>1</v>
      </c>
      <c r="J137" s="5"/>
      <c r="K137" s="5"/>
      <c r="L137" s="5"/>
      <c r="M137" s="5"/>
      <c r="N137" s="5"/>
      <c r="O137" s="5"/>
      <c r="P137" s="5"/>
      <c r="Q137" s="5"/>
      <c r="R137" s="5"/>
      <c r="S137" s="5"/>
      <c r="T137" s="5"/>
      <c r="U137" s="5"/>
      <c r="V137" s="5"/>
      <c r="W137" s="5"/>
      <c r="X137" s="5"/>
      <c r="Y137" s="5"/>
      <c r="Z137" s="5"/>
      <c r="AA137" s="5">
        <v>3</v>
      </c>
      <c r="AB137" s="5"/>
      <c r="AC137" s="5">
        <v>1</v>
      </c>
      <c r="AD137" s="5"/>
      <c r="AE137" s="5"/>
      <c r="AF137" s="5"/>
      <c r="AG137" s="5"/>
      <c r="AH137" s="5"/>
      <c r="AI137" s="5"/>
      <c r="AJ137" s="5"/>
      <c r="AK137" s="5">
        <v>1</v>
      </c>
      <c r="AL137" s="5">
        <v>1</v>
      </c>
      <c r="AM137" s="5">
        <v>3</v>
      </c>
      <c r="AN137" s="5"/>
      <c r="AO137" s="5"/>
      <c r="AP137" s="5"/>
      <c r="AQ137" s="5"/>
      <c r="AR137" s="5"/>
      <c r="AS137" s="5"/>
      <c r="AT137" s="5"/>
      <c r="AU137" s="5"/>
      <c r="AV137" s="5"/>
      <c r="AW137" s="5"/>
      <c r="AX137" s="5"/>
      <c r="AY137" s="5"/>
      <c r="AZ137" s="5"/>
      <c r="BA137" s="5"/>
      <c r="BB137" s="5"/>
      <c r="BC137" s="5"/>
      <c r="BD137" s="5"/>
      <c r="BE137" s="5">
        <v>3</v>
      </c>
      <c r="BF137" s="5">
        <v>3</v>
      </c>
      <c r="BG137" s="5"/>
      <c r="BH137" s="5"/>
      <c r="BI137" s="5"/>
      <c r="BJ137" s="5"/>
      <c r="BK137" s="5"/>
      <c r="BL137" s="5"/>
      <c r="BM137" s="5">
        <v>1</v>
      </c>
      <c r="BN137" s="5"/>
      <c r="BO137" s="5"/>
      <c r="BP137" s="5"/>
      <c r="BQ137" s="5"/>
      <c r="BR137" s="5"/>
      <c r="BS137" s="5">
        <v>3</v>
      </c>
      <c r="BT137" s="5"/>
      <c r="BU137" s="5"/>
      <c r="BV137" s="5"/>
      <c r="BW137" s="5"/>
      <c r="BX137" s="5"/>
      <c r="BY137" s="5"/>
      <c r="BZ137" s="5"/>
      <c r="CA137" s="5"/>
      <c r="CB137" s="5"/>
      <c r="CY137" s="1">
        <v>1</v>
      </c>
      <c r="CZ137" s="1">
        <v>1</v>
      </c>
    </row>
    <row r="138" spans="1:200" x14ac:dyDescent="0.2">
      <c r="A138" s="79">
        <v>13020</v>
      </c>
      <c r="B138" s="1" t="str">
        <f>VLOOKUP(A138,Suministros!$A:$B,2,0)</f>
        <v>Perno Ojo tipo 3 de A°G° de Ø 5/8" x 12" (16 mm  x 305 mm), provisto de Tuerca  y Contratuerca</v>
      </c>
      <c r="C138" s="5" t="str">
        <f>""&amp;VLOOKUP(A138,Suministros!$A:$C,3,0)</f>
        <v>und</v>
      </c>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DC138" s="1">
        <v>1</v>
      </c>
    </row>
    <row r="139" spans="1:200" x14ac:dyDescent="0.2">
      <c r="A139" s="79">
        <v>13098</v>
      </c>
      <c r="B139" s="1" t="str">
        <f>VLOOKUP(A139,Suministros!$A:$B,2,0)</f>
        <v>Perno Ojo tipo 4 de A°G° de Ø 5/8" x 16" (16 mm x 400 mm), con Tuerca y Contratuerca</v>
      </c>
      <c r="C139" s="5" t="str">
        <f>""&amp;VLOOKUP(A139,Suministros!$A:$C,3,0)</f>
        <v>und</v>
      </c>
      <c r="D139" s="5"/>
      <c r="E139" s="5"/>
      <c r="F139" s="5">
        <v>2</v>
      </c>
      <c r="G139" s="5">
        <v>3</v>
      </c>
      <c r="H139" s="5"/>
      <c r="I139" s="5"/>
      <c r="J139" s="5"/>
      <c r="K139" s="5"/>
      <c r="L139" s="5"/>
      <c r="M139" s="5">
        <v>3</v>
      </c>
      <c r="N139" s="5"/>
      <c r="O139" s="5"/>
      <c r="P139" s="5"/>
      <c r="Q139" s="5"/>
      <c r="R139" s="5"/>
      <c r="S139" s="5"/>
      <c r="T139" s="5"/>
      <c r="U139" s="5"/>
      <c r="V139" s="5"/>
      <c r="W139" s="5">
        <v>3</v>
      </c>
      <c r="X139" s="5"/>
      <c r="Y139" s="5"/>
      <c r="Z139" s="5">
        <v>3</v>
      </c>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v>3</v>
      </c>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H139" s="1">
        <v>6</v>
      </c>
      <c r="CK139" s="1">
        <v>3</v>
      </c>
      <c r="CL139" s="1">
        <v>3</v>
      </c>
      <c r="CM139">
        <v>3</v>
      </c>
      <c r="CN139">
        <v>3</v>
      </c>
      <c r="CO139">
        <v>3</v>
      </c>
      <c r="CP139">
        <v>3</v>
      </c>
      <c r="CQ139">
        <v>3</v>
      </c>
      <c r="CS139">
        <v>3</v>
      </c>
      <c r="CT139">
        <v>3</v>
      </c>
      <c r="CU139">
        <v>6</v>
      </c>
      <c r="CV139">
        <v>3</v>
      </c>
      <c r="DC139" s="1">
        <v>3</v>
      </c>
      <c r="DE139" s="1">
        <v>3</v>
      </c>
      <c r="DF139" s="1">
        <v>3</v>
      </c>
      <c r="DG139" s="1">
        <v>3</v>
      </c>
      <c r="DJ139" s="1">
        <v>3</v>
      </c>
      <c r="DK139">
        <v>3</v>
      </c>
      <c r="DL139">
        <v>3</v>
      </c>
      <c r="DR139" s="1">
        <v>6</v>
      </c>
      <c r="DS139" s="1">
        <v>3</v>
      </c>
      <c r="DT139" s="1">
        <v>3</v>
      </c>
      <c r="DU139">
        <v>3</v>
      </c>
      <c r="DV139">
        <v>3</v>
      </c>
      <c r="DX139">
        <v>3</v>
      </c>
      <c r="DY139">
        <v>6</v>
      </c>
      <c r="DZ139">
        <v>3</v>
      </c>
      <c r="EA139">
        <v>3</v>
      </c>
      <c r="ED139">
        <v>6</v>
      </c>
      <c r="EG139" s="1">
        <v>3</v>
      </c>
      <c r="EH139" s="1">
        <v>3</v>
      </c>
      <c r="EI139">
        <v>4</v>
      </c>
      <c r="EJ139">
        <v>3</v>
      </c>
      <c r="EK139">
        <v>3</v>
      </c>
    </row>
    <row r="140" spans="1:200" x14ac:dyDescent="0.2">
      <c r="A140" s="79">
        <v>13074</v>
      </c>
      <c r="B140" s="1" t="str">
        <f>VLOOKUP(A140,Suministros!$A:$B,2,0)</f>
        <v>Perno Ojo tipo 5 de A°G° de Ø 5/8" x 21.5" (16 mm  x 545 mm), con Tuerca y Contratuerca</v>
      </c>
      <c r="C140" s="5" t="str">
        <f>""&amp;VLOOKUP(A140,Suministros!$A:$C,3,0)</f>
        <v>und</v>
      </c>
      <c r="D140" s="5"/>
      <c r="E140" s="5"/>
      <c r="F140" s="5"/>
      <c r="G140" s="5"/>
      <c r="H140" s="5"/>
      <c r="I140" s="5"/>
      <c r="J140" s="5"/>
      <c r="K140" s="5"/>
      <c r="L140" s="5"/>
      <c r="M140" s="5"/>
      <c r="N140" s="5"/>
      <c r="O140" s="5">
        <v>3</v>
      </c>
      <c r="P140" s="5"/>
      <c r="Q140" s="5"/>
      <c r="R140" s="5"/>
      <c r="S140" s="5">
        <v>3</v>
      </c>
      <c r="T140" s="5"/>
      <c r="U140" s="5"/>
      <c r="V140" s="5"/>
      <c r="W140" s="5"/>
      <c r="X140" s="5"/>
      <c r="Y140" s="5"/>
      <c r="Z140" s="5"/>
      <c r="AA140" s="5"/>
      <c r="AB140" s="5">
        <v>10</v>
      </c>
      <c r="AC140" s="5">
        <v>6</v>
      </c>
      <c r="AD140" s="5"/>
      <c r="AE140" s="5"/>
      <c r="AF140" s="5"/>
      <c r="AG140" s="5">
        <v>6</v>
      </c>
      <c r="AH140" s="5">
        <v>6</v>
      </c>
      <c r="AI140" s="5"/>
      <c r="AJ140" s="5"/>
      <c r="AK140" s="5">
        <v>2</v>
      </c>
      <c r="AL140" s="5">
        <v>2</v>
      </c>
      <c r="AM140" s="5"/>
      <c r="AN140" s="5"/>
      <c r="AO140" s="5"/>
      <c r="AP140" s="5"/>
      <c r="AQ140" s="5">
        <v>3</v>
      </c>
      <c r="AR140" s="5"/>
      <c r="AS140" s="5">
        <v>3</v>
      </c>
      <c r="AT140" s="5"/>
      <c r="AU140" s="5"/>
      <c r="AV140" s="5"/>
      <c r="AW140" s="5"/>
      <c r="AX140" s="5"/>
      <c r="AY140" s="5"/>
      <c r="AZ140" s="5"/>
      <c r="BA140" s="5">
        <v>6</v>
      </c>
      <c r="BB140" s="5"/>
      <c r="BC140" s="5"/>
      <c r="BD140" s="5"/>
      <c r="BE140" s="5"/>
      <c r="BF140" s="5"/>
      <c r="BG140" s="5">
        <v>3</v>
      </c>
      <c r="BH140" s="5">
        <v>3</v>
      </c>
      <c r="BI140" s="5">
        <v>4</v>
      </c>
      <c r="BJ140" s="5">
        <v>3</v>
      </c>
      <c r="BK140" s="5">
        <v>2</v>
      </c>
      <c r="BL140" s="5"/>
      <c r="BM140" s="5">
        <v>2</v>
      </c>
      <c r="BN140" s="5">
        <v>3</v>
      </c>
      <c r="BO140" s="5">
        <v>2</v>
      </c>
      <c r="BP140" s="5">
        <v>6</v>
      </c>
      <c r="BQ140" s="5">
        <v>6</v>
      </c>
      <c r="BR140" s="5">
        <v>6</v>
      </c>
      <c r="BS140" s="5">
        <v>3</v>
      </c>
      <c r="BT140" s="5">
        <v>2</v>
      </c>
      <c r="BU140" s="5"/>
      <c r="BV140" s="5">
        <v>2</v>
      </c>
      <c r="BW140" s="5">
        <v>2</v>
      </c>
      <c r="BX140" s="5"/>
      <c r="BY140" s="5">
        <v>2</v>
      </c>
      <c r="BZ140" s="5">
        <v>2</v>
      </c>
      <c r="CA140" s="5"/>
      <c r="CB140" s="5"/>
      <c r="EP140" s="1">
        <v>3</v>
      </c>
      <c r="EQ140" s="1">
        <v>3</v>
      </c>
      <c r="ER140" s="1">
        <v>3</v>
      </c>
      <c r="ES140">
        <v>3</v>
      </c>
      <c r="ET140">
        <v>3</v>
      </c>
      <c r="EU140">
        <v>3</v>
      </c>
      <c r="EV140">
        <v>3</v>
      </c>
      <c r="EW140">
        <v>3</v>
      </c>
      <c r="FI140" s="1">
        <v>3</v>
      </c>
      <c r="FJ140" s="1">
        <v>3</v>
      </c>
      <c r="FK140">
        <v>3</v>
      </c>
      <c r="FL140">
        <v>3</v>
      </c>
      <c r="FM140">
        <v>3</v>
      </c>
      <c r="FN140">
        <v>3</v>
      </c>
      <c r="FO140">
        <v>3</v>
      </c>
      <c r="FP140">
        <v>3</v>
      </c>
      <c r="GJ140" s="1">
        <v>6</v>
      </c>
      <c r="GK140" s="1">
        <v>6</v>
      </c>
      <c r="GL140" s="1">
        <v>3</v>
      </c>
      <c r="GM140" s="1">
        <v>3</v>
      </c>
      <c r="GN140">
        <v>6</v>
      </c>
      <c r="GO140" s="1">
        <v>3</v>
      </c>
      <c r="GP140">
        <v>9</v>
      </c>
      <c r="GQ140">
        <v>3</v>
      </c>
      <c r="GR140">
        <v>3</v>
      </c>
    </row>
    <row r="141" spans="1:200" x14ac:dyDescent="0.2">
      <c r="A141" s="79">
        <v>13037</v>
      </c>
      <c r="B141" s="1" t="str">
        <f>VLOOKUP(A141,Suministros!$A:$B,2,0)</f>
        <v>Arandela Cuadrada Plana de A° G° de agujero de Ø 1/2" (13 mm), 57 x 57 x 5 mm</v>
      </c>
      <c r="C141" s="5" t="str">
        <f>""&amp;VLOOKUP(A141,Suministros!$A:$C,3,0)</f>
        <v>und</v>
      </c>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v>3</v>
      </c>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row>
    <row r="142" spans="1:200" x14ac:dyDescent="0.2">
      <c r="A142" s="77">
        <v>13042</v>
      </c>
      <c r="B142" s="1" t="str">
        <f>VLOOKUP(A142,Suministros!$A:$B,2,0)</f>
        <v>Tuerca de ojo alargado de acero galvanizado Ø 5/8" (15,9 mm)</v>
      </c>
      <c r="C142" s="5" t="str">
        <f>""&amp;VLOOKUP(A142,Suministros!$A:$C,3,0)</f>
        <v>und</v>
      </c>
      <c r="D142" s="5"/>
      <c r="E142" s="5"/>
      <c r="F142" s="5">
        <v>1</v>
      </c>
      <c r="G142" s="5">
        <v>3</v>
      </c>
      <c r="H142" s="5">
        <v>1</v>
      </c>
      <c r="I142" s="5">
        <v>4</v>
      </c>
      <c r="J142" s="5"/>
      <c r="K142" s="5"/>
      <c r="L142" s="5"/>
      <c r="M142" s="5"/>
      <c r="N142" s="5"/>
      <c r="O142" s="5">
        <v>3</v>
      </c>
      <c r="P142" s="5"/>
      <c r="Q142" s="5"/>
      <c r="R142" s="5"/>
      <c r="S142" s="5">
        <v>3</v>
      </c>
      <c r="T142" s="5"/>
      <c r="U142" s="5"/>
      <c r="V142" s="5"/>
      <c r="W142" s="5">
        <v>3</v>
      </c>
      <c r="X142" s="5"/>
      <c r="Y142" s="5"/>
      <c r="Z142" s="5">
        <v>3</v>
      </c>
      <c r="AA142" s="5">
        <v>3</v>
      </c>
      <c r="AB142" s="5">
        <v>2</v>
      </c>
      <c r="AC142" s="5">
        <v>6</v>
      </c>
      <c r="AD142" s="5"/>
      <c r="AE142" s="5"/>
      <c r="AF142" s="5">
        <v>3</v>
      </c>
      <c r="AG142" s="5">
        <v>6</v>
      </c>
      <c r="AH142" s="5">
        <v>6</v>
      </c>
      <c r="AI142" s="5"/>
      <c r="AJ142" s="5"/>
      <c r="AK142" s="5"/>
      <c r="AL142" s="5">
        <v>3</v>
      </c>
      <c r="AM142" s="5"/>
      <c r="AN142" s="5">
        <v>3</v>
      </c>
      <c r="AO142" s="5"/>
      <c r="AP142" s="5"/>
      <c r="AQ142" s="5"/>
      <c r="AR142" s="5"/>
      <c r="AS142" s="5">
        <v>3</v>
      </c>
      <c r="AT142" s="5"/>
      <c r="AU142" s="5"/>
      <c r="AV142" s="5"/>
      <c r="AW142" s="5"/>
      <c r="AX142" s="5"/>
      <c r="AY142" s="5"/>
      <c r="AZ142" s="5">
        <v>3</v>
      </c>
      <c r="BA142" s="5">
        <v>6</v>
      </c>
      <c r="BB142" s="5"/>
      <c r="BC142" s="5"/>
      <c r="BD142" s="5">
        <v>3</v>
      </c>
      <c r="BE142" s="5">
        <v>3</v>
      </c>
      <c r="BF142" s="5"/>
      <c r="BG142" s="5"/>
      <c r="BH142" s="5"/>
      <c r="BI142" s="5"/>
      <c r="BJ142" s="5"/>
      <c r="BK142" s="5"/>
      <c r="BL142" s="5"/>
      <c r="BM142" s="5">
        <v>3</v>
      </c>
      <c r="BN142" s="5">
        <v>3</v>
      </c>
      <c r="BO142" s="5">
        <v>1</v>
      </c>
      <c r="BP142" s="5"/>
      <c r="BQ142" s="5">
        <v>6</v>
      </c>
      <c r="BR142" s="5">
        <v>6</v>
      </c>
      <c r="BS142" s="5">
        <v>3</v>
      </c>
      <c r="BT142" s="5"/>
      <c r="BU142" s="5"/>
      <c r="BV142" s="5">
        <v>2</v>
      </c>
      <c r="BW142" s="5">
        <v>2</v>
      </c>
      <c r="BX142" s="5"/>
      <c r="BY142" s="5"/>
      <c r="BZ142" s="5"/>
      <c r="CA142" s="5"/>
      <c r="CB142" s="5"/>
      <c r="CN142" s="1">
        <v>2</v>
      </c>
      <c r="CO142" s="1">
        <v>2</v>
      </c>
      <c r="CP142" s="1">
        <v>3</v>
      </c>
      <c r="CU142" s="1">
        <v>3</v>
      </c>
      <c r="CV142" s="1">
        <v>3</v>
      </c>
      <c r="CY142" s="1">
        <v>1</v>
      </c>
      <c r="CZ142">
        <v>1</v>
      </c>
      <c r="DE142" s="1">
        <v>3</v>
      </c>
      <c r="DF142" s="1">
        <v>3</v>
      </c>
      <c r="DG142" s="1">
        <v>3</v>
      </c>
      <c r="DU142" s="1">
        <v>3</v>
      </c>
      <c r="DV142" s="1">
        <v>3</v>
      </c>
      <c r="DX142" s="1">
        <v>1</v>
      </c>
      <c r="EG142" s="1">
        <v>3</v>
      </c>
      <c r="EH142" s="1">
        <v>3</v>
      </c>
      <c r="EJ142" s="1">
        <v>3</v>
      </c>
      <c r="EQ142" s="1">
        <v>1</v>
      </c>
      <c r="ET142" s="1">
        <v>1</v>
      </c>
      <c r="EU142" s="1">
        <v>1</v>
      </c>
      <c r="EV142">
        <v>1</v>
      </c>
      <c r="EW142">
        <v>1</v>
      </c>
      <c r="FJ142" s="1">
        <v>1</v>
      </c>
      <c r="FM142" s="1">
        <v>1</v>
      </c>
      <c r="FN142" s="1">
        <v>1</v>
      </c>
      <c r="FO142">
        <v>1</v>
      </c>
      <c r="FP142">
        <v>1</v>
      </c>
      <c r="FY142" s="1">
        <v>1</v>
      </c>
      <c r="FZ142" s="1">
        <v>1</v>
      </c>
      <c r="GA142" s="1">
        <v>1</v>
      </c>
      <c r="GB142">
        <v>2</v>
      </c>
      <c r="GE142">
        <v>1</v>
      </c>
      <c r="GF142">
        <v>2</v>
      </c>
      <c r="GG142">
        <v>1</v>
      </c>
      <c r="GH142">
        <v>2</v>
      </c>
      <c r="GI142">
        <v>1</v>
      </c>
      <c r="GJ142" s="1">
        <v>6</v>
      </c>
      <c r="GK142" s="1">
        <v>6</v>
      </c>
      <c r="GL142">
        <v>3</v>
      </c>
      <c r="GM142" s="1">
        <v>3</v>
      </c>
      <c r="GN142">
        <v>6</v>
      </c>
      <c r="GP142">
        <v>9</v>
      </c>
      <c r="GQ142">
        <v>3</v>
      </c>
      <c r="GR142">
        <v>3</v>
      </c>
    </row>
    <row r="143" spans="1:200" x14ac:dyDescent="0.2">
      <c r="A143" s="77">
        <v>13043</v>
      </c>
      <c r="B143" s="1" t="str">
        <f>VLOOKUP(A143,Suministros!$A:$B,2,0)</f>
        <v>Perno Ojo de A°G° de 5/8" x 20" (16 mm Ø x 508 mm), provisto de Tuerca  y Contratuerca</v>
      </c>
      <c r="C143" s="5" t="str">
        <f>""&amp;VLOOKUP(A143,Suministros!$A:$C,3,0)</f>
        <v>und</v>
      </c>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row>
    <row r="144" spans="1:200" x14ac:dyDescent="0.2">
      <c r="A144" s="77">
        <v>13044</v>
      </c>
      <c r="B144" s="1" t="str">
        <f>VLOOKUP(A144,Suministros!$A:$B,2,0)</f>
        <v>Arandela de Presión de Acero galvanizado Ø16 mm (5/8")</v>
      </c>
      <c r="C144" s="5" t="str">
        <f>""&amp;VLOOKUP(A144,Suministros!$A:$C,3,0)</f>
        <v>und</v>
      </c>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row>
    <row r="145" spans="1:80" x14ac:dyDescent="0.2">
      <c r="A145" s="77">
        <v>13045</v>
      </c>
      <c r="B145" s="1" t="str">
        <f>VLOOKUP(A145,Suministros!$A:$B,2,0)</f>
        <v>Arandela Plana Redonda de Acero galvanizado Ø16 mm (5/8")</v>
      </c>
      <c r="C145" s="5" t="str">
        <f>""&amp;VLOOKUP(A145,Suministros!$A:$C,3,0)</f>
        <v>und</v>
      </c>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row>
    <row r="146" spans="1:80" x14ac:dyDescent="0.2">
      <c r="A146" s="77">
        <v>13046</v>
      </c>
      <c r="B146" s="1" t="str">
        <f>VLOOKUP(A146,Suministros!$A:$B,2,0)</f>
        <v>Arandela Cuadrada Acero Galv. Ø 16 x 63.5 mm (5/8" x 2 1/2")</v>
      </c>
      <c r="C146" s="5" t="str">
        <f>""&amp;VLOOKUP(A146,Suministros!$A:$C,3,0)</f>
        <v>und</v>
      </c>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row>
    <row r="147" spans="1:80" x14ac:dyDescent="0.2">
      <c r="A147" s="77">
        <v>13047</v>
      </c>
      <c r="B147" s="1" t="str">
        <f>VLOOKUP(A147,Suministros!$A:$B,2,0)</f>
        <v>Abrazadera de dos salidas. Diámetro según norma RA05</v>
      </c>
      <c r="C147" s="5" t="str">
        <f>""&amp;VLOOKUP(A147,Suministros!$A:$C,3,0)</f>
        <v>und</v>
      </c>
      <c r="D147" s="5"/>
      <c r="E147" s="5"/>
      <c r="F147" s="5"/>
      <c r="G147" s="5"/>
      <c r="H147" s="5"/>
      <c r="I147" s="5"/>
      <c r="J147" s="5"/>
      <c r="K147" s="5"/>
      <c r="L147" s="5"/>
      <c r="M147" s="5"/>
      <c r="N147" s="5"/>
      <c r="O147" s="5"/>
      <c r="P147" s="5"/>
      <c r="Q147" s="5"/>
      <c r="R147" s="5"/>
      <c r="S147" s="5"/>
      <c r="T147" s="5"/>
      <c r="U147" s="5"/>
      <c r="V147" s="5"/>
      <c r="W147" s="5"/>
      <c r="X147" s="5">
        <v>2</v>
      </c>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row>
    <row r="148" spans="1:80" x14ac:dyDescent="0.2">
      <c r="A148" s="77">
        <v>13048</v>
      </c>
      <c r="B148" s="1" t="str">
        <f>VLOOKUP(A148,Suministros!$A:$B,2,0)</f>
        <v>Perno Máquina de Acero Galv. 1/2" x 2"</v>
      </c>
      <c r="C148" s="5" t="str">
        <f>""&amp;VLOOKUP(A148,Suministros!$A:$C,3,0)</f>
        <v>und</v>
      </c>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row>
    <row r="149" spans="1:80" x14ac:dyDescent="0.2">
      <c r="A149" s="77">
        <v>13049</v>
      </c>
      <c r="B149" s="1" t="str">
        <f>VLOOKUP(A149,Suministros!$A:$B,2,0)</f>
        <v>Perno Máquina de Acero Galv. 5/8" x 1 1/2"</v>
      </c>
      <c r="C149" s="5" t="str">
        <f>""&amp;VLOOKUP(A149,Suministros!$A:$C,3,0)</f>
        <v>und</v>
      </c>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row>
    <row r="150" spans="1:80" x14ac:dyDescent="0.2">
      <c r="A150" s="77">
        <v>13050</v>
      </c>
      <c r="B150" s="1" t="str">
        <f>VLOOKUP(A150,Suministros!$A:$B,2,0)</f>
        <v>Perno Máquina de Acero Galv. 3/4" x 2" C/T</v>
      </c>
      <c r="C150" s="5" t="str">
        <f>""&amp;VLOOKUP(A150,Suministros!$A:$C,3,0)</f>
        <v>und</v>
      </c>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row>
    <row r="151" spans="1:80" x14ac:dyDescent="0.2">
      <c r="A151" s="77">
        <v>13051</v>
      </c>
      <c r="B151" s="1" t="str">
        <f>VLOOKUP(A151,Suministros!$A:$B,2,0)</f>
        <v>Perno U para red semiaislada 1/2" x 108 mm</v>
      </c>
      <c r="C151" s="5" t="str">
        <f>""&amp;VLOOKUP(A151,Suministros!$A:$C,3,0)</f>
        <v>und</v>
      </c>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row>
    <row r="152" spans="1:80" x14ac:dyDescent="0.2">
      <c r="A152" s="77">
        <v>13052</v>
      </c>
      <c r="B152" s="1" t="str">
        <f>VLOOKUP(A152,Suministros!$A:$B,2,0)</f>
        <v>Grapa de desvío para red semiaislada</v>
      </c>
      <c r="C152" s="5" t="str">
        <f>""&amp;VLOOKUP(A152,Suministros!$A:$C,3,0)</f>
        <v>und</v>
      </c>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row>
    <row r="153" spans="1:80" x14ac:dyDescent="0.2">
      <c r="A153" s="77">
        <v>13053</v>
      </c>
      <c r="B153" s="1" t="str">
        <f>VLOOKUP(A153,Suministros!$A:$B,2,0)</f>
        <v>Abrazaderas deacuerdo a diámetro de poste</v>
      </c>
      <c r="C153" s="5" t="str">
        <f>""&amp;VLOOKUP(A153,Suministros!$A:$C,3,0)</f>
        <v>und</v>
      </c>
      <c r="D153" s="5"/>
      <c r="E153" s="5"/>
      <c r="F153" s="5"/>
      <c r="G153" s="5"/>
      <c r="H153" s="5"/>
      <c r="I153" s="5"/>
      <c r="J153" s="5"/>
      <c r="K153" s="5"/>
      <c r="L153" s="5"/>
      <c r="M153" s="5"/>
      <c r="N153" s="5"/>
      <c r="O153" s="5"/>
      <c r="P153" s="5"/>
      <c r="Q153" s="5"/>
      <c r="R153" s="5"/>
      <c r="S153" s="5"/>
      <c r="T153" s="5"/>
      <c r="U153" s="5"/>
      <c r="V153" s="5"/>
      <c r="W153" s="5"/>
      <c r="X153" s="5"/>
      <c r="Y153" s="5"/>
      <c r="Z153" s="5"/>
      <c r="AA153" s="5"/>
      <c r="AB153" s="5">
        <v>1</v>
      </c>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row>
    <row r="154" spans="1:80" x14ac:dyDescent="0.2">
      <c r="A154" s="77">
        <v>13054</v>
      </c>
      <c r="B154" s="1" t="str">
        <f>VLOOKUP(A154,Suministros!$A:$B,2,0)</f>
        <v>Perno rosca corrida de acero galvanizado 5/8" x 12"</v>
      </c>
      <c r="C154" s="5" t="str">
        <f>""&amp;VLOOKUP(A154,Suministros!$A:$C,3,0)</f>
        <v>und</v>
      </c>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row>
    <row r="155" spans="1:80" x14ac:dyDescent="0.2">
      <c r="A155" s="77">
        <v>13055</v>
      </c>
      <c r="B155" s="1" t="str">
        <f>VLOOKUP(A155,Suministros!$A:$B,2,0)</f>
        <v>Guardacabos para retención cable de acero Ø 9,5 mm (3/8")</v>
      </c>
      <c r="C155" s="5" t="str">
        <f>""&amp;VLOOKUP(A155,Suministros!$A:$C,3,0)</f>
        <v>und</v>
      </c>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row>
    <row r="156" spans="1:80" x14ac:dyDescent="0.2">
      <c r="A156" s="77">
        <v>13056</v>
      </c>
      <c r="B156" s="1" t="str">
        <f>VLOOKUP(A156,Suministros!$A:$B,2,0)</f>
        <v>Cubo metálico galvanizado 3" x 3" para soporte de protecciones -CM</v>
      </c>
      <c r="C156" s="5" t="str">
        <f>""&amp;VLOOKUP(A156,Suministros!$A:$C,3,0)</f>
        <v>und</v>
      </c>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row>
    <row r="157" spans="1:80" x14ac:dyDescent="0.2">
      <c r="A157" s="77">
        <v>13057</v>
      </c>
      <c r="B157" s="1" t="str">
        <f>VLOOKUP(A157,Suministros!$A:$B,2,0)</f>
        <v>Platina acanalada de doble armazón 24" -O15</v>
      </c>
      <c r="C157" s="5" t="str">
        <f>""&amp;VLOOKUP(A157,Suministros!$A:$C,3,0)</f>
        <v>und</v>
      </c>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row>
    <row r="158" spans="1:80" x14ac:dyDescent="0.2">
      <c r="A158" s="77">
        <v>13058</v>
      </c>
      <c r="B158" s="1" t="str">
        <f>VLOOKUP(A158,Suministros!$A:$B,2,0)</f>
        <v>Percha secundaria para 1 alambre</v>
      </c>
      <c r="C158" s="5" t="str">
        <f>""&amp;VLOOKUP(A158,Suministros!$A:$C,3,0)</f>
        <v>und</v>
      </c>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row>
    <row r="159" spans="1:80" x14ac:dyDescent="0.2">
      <c r="A159" s="77">
        <v>13059</v>
      </c>
      <c r="B159" s="1" t="str">
        <f>VLOOKUP(A159,Suministros!$A:$B,2,0)</f>
        <v>Bayoneta recta para hilo de guarda</v>
      </c>
      <c r="C159" s="5" t="str">
        <f>""&amp;VLOOKUP(A159,Suministros!$A:$C,3,0)</f>
        <v>und</v>
      </c>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row>
    <row r="160" spans="1:80" x14ac:dyDescent="0.2">
      <c r="A160" s="77">
        <v>13060</v>
      </c>
      <c r="B160" s="1" t="str">
        <f>VLOOKUP(A160,Suministros!$A:$B,2,0)</f>
        <v>Bayoneta en ángulo para hilo de guarda</v>
      </c>
      <c r="C160" s="5" t="str">
        <f>""&amp;VLOOKUP(A160,Suministros!$A:$C,3,0)</f>
        <v>und</v>
      </c>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row>
    <row r="161" spans="1:200" x14ac:dyDescent="0.2">
      <c r="A161" s="77">
        <v>13061</v>
      </c>
      <c r="B161" s="1" t="str">
        <f>VLOOKUP(A161,Suministros!$A:$B,2,0)</f>
        <v>Grapa tipo grillete</v>
      </c>
      <c r="C161" s="5" t="str">
        <f>""&amp;VLOOKUP(A161,Suministros!$A:$C,3,0)</f>
        <v>und</v>
      </c>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v>8</v>
      </c>
      <c r="BQ161" s="5"/>
      <c r="BR161" s="5"/>
      <c r="BS161" s="5"/>
      <c r="BT161" s="5"/>
      <c r="BU161" s="5"/>
      <c r="BV161" s="5"/>
      <c r="BW161" s="5"/>
      <c r="BX161" s="5"/>
      <c r="BY161" s="5"/>
      <c r="BZ161" s="5"/>
      <c r="CA161" s="5"/>
      <c r="CB161" s="5"/>
    </row>
    <row r="162" spans="1:200" x14ac:dyDescent="0.2">
      <c r="A162" s="77">
        <v>13062</v>
      </c>
      <c r="B162" s="1" t="str">
        <f>VLOOKUP(A162,Suministros!$A:$B,2,0)</f>
        <v>Grapa Terminal Pistola dos pernos (No 2 - No 1/0) AWG</v>
      </c>
      <c r="C162" s="5" t="str">
        <f>""&amp;VLOOKUP(A162,Suministros!$A:$C,3,0)</f>
        <v>und</v>
      </c>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row>
    <row r="163" spans="1:200" x14ac:dyDescent="0.2">
      <c r="A163" s="77">
        <v>13068</v>
      </c>
      <c r="B163" s="1" t="str">
        <f>VLOOKUP(A163,Suministros!$A:$B,2,0)</f>
        <v>Guardacabos con horquilla Ø 15,9 (5/8") de acero galvanizado</v>
      </c>
      <c r="C163" s="5" t="str">
        <f>""&amp;VLOOKUP(A163,Suministros!$A:$C,3,0)</f>
        <v>und</v>
      </c>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row>
    <row r="164" spans="1:200" x14ac:dyDescent="0.2">
      <c r="A164" s="79">
        <v>13112</v>
      </c>
      <c r="B164" s="1" t="str">
        <f>VLOOKUP(A164,Suministros!$A:$B,2,0)</f>
        <v>Guardacabo tipo 1 (1/4")</v>
      </c>
      <c r="C164" s="5" t="str">
        <f>""&amp;VLOOKUP(A164,Suministros!$A:$C,3,0)</f>
        <v>und</v>
      </c>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FY164" s="1">
        <v>3</v>
      </c>
    </row>
    <row r="165" spans="1:200" x14ac:dyDescent="0.2">
      <c r="A165" s="79">
        <v>13103</v>
      </c>
      <c r="B165" s="1" t="str">
        <f>VLOOKUP(A165,Suministros!$A:$B,2,0)</f>
        <v>Guarda cabo tipo 2 (5/16")</v>
      </c>
      <c r="C165" s="5" t="str">
        <f>""&amp;VLOOKUP(A165,Suministros!$A:$C,3,0)</f>
        <v>und</v>
      </c>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EQ165" s="1">
        <v>3</v>
      </c>
      <c r="EV165" s="1">
        <v>3</v>
      </c>
      <c r="EW165" s="1">
        <v>3</v>
      </c>
      <c r="FJ165" s="1">
        <v>3</v>
      </c>
      <c r="FO165" s="1">
        <v>3</v>
      </c>
      <c r="FP165" s="1">
        <v>3</v>
      </c>
      <c r="GE165" s="1">
        <v>3</v>
      </c>
      <c r="GF165" s="1">
        <v>6</v>
      </c>
      <c r="GG165" s="1">
        <v>3</v>
      </c>
      <c r="GH165">
        <v>6</v>
      </c>
      <c r="GI165">
        <v>3</v>
      </c>
    </row>
    <row r="166" spans="1:200" x14ac:dyDescent="0.2">
      <c r="A166" s="77">
        <v>13066</v>
      </c>
      <c r="B166" s="1" t="str">
        <f>VLOOKUP(A166,Suministros!$A:$B,2,0)</f>
        <v>Abrazadera de una salida para Transformador de 200 mm</v>
      </c>
      <c r="C166" s="5" t="str">
        <f>""&amp;VLOOKUP(A166,Suministros!$A:$C,3,0)</f>
        <v>und</v>
      </c>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v>6</v>
      </c>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FB166" s="1">
        <v>2</v>
      </c>
      <c r="FU166" s="1">
        <v>2</v>
      </c>
    </row>
    <row r="167" spans="1:200" x14ac:dyDescent="0.2">
      <c r="A167" s="77">
        <v>13070</v>
      </c>
      <c r="B167" s="1" t="str">
        <f>VLOOKUP(A167,Suministros!$A:$B,2,0)</f>
        <v>Cable encauchetado 3 x 12 AWG</v>
      </c>
      <c r="C167" s="5" t="str">
        <f>""&amp;VLOOKUP(A167,Suministros!$A:$C,3,0)</f>
        <v>m</v>
      </c>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row>
    <row r="168" spans="1:200" x14ac:dyDescent="0.2">
      <c r="A168" s="79">
        <v>13073</v>
      </c>
      <c r="B168" s="1" t="str">
        <f>VLOOKUP(A168,Suministros!$A:$B,2,0)</f>
        <v>Grapa Terminal recta para cables entre 3/0 AWG - 266,8 kcmil</v>
      </c>
      <c r="C168" s="5" t="str">
        <f>""&amp;VLOOKUP(A168,Suministros!$A:$C,3,0)</f>
        <v>und</v>
      </c>
      <c r="D168" s="5"/>
      <c r="E168" s="5"/>
      <c r="F168" s="5">
        <v>3</v>
      </c>
      <c r="G168" s="5">
        <v>6</v>
      </c>
      <c r="H168" s="5"/>
      <c r="I168" s="5">
        <v>6</v>
      </c>
      <c r="J168" s="5"/>
      <c r="K168" s="5"/>
      <c r="L168" s="5"/>
      <c r="M168" s="5"/>
      <c r="N168" s="5"/>
      <c r="O168" s="5">
        <v>6</v>
      </c>
      <c r="P168" s="5"/>
      <c r="Q168" s="5"/>
      <c r="R168" s="5"/>
      <c r="S168" s="5"/>
      <c r="T168" s="5"/>
      <c r="U168" s="5"/>
      <c r="V168" s="5"/>
      <c r="W168" s="5">
        <v>6</v>
      </c>
      <c r="X168" s="5"/>
      <c r="Y168" s="5"/>
      <c r="Z168" s="5">
        <v>6</v>
      </c>
      <c r="AA168" s="5">
        <v>6</v>
      </c>
      <c r="AB168" s="5">
        <v>12</v>
      </c>
      <c r="AC168" s="5">
        <v>12</v>
      </c>
      <c r="AD168" s="5"/>
      <c r="AE168" s="5"/>
      <c r="AF168" s="5"/>
      <c r="AG168" s="5"/>
      <c r="AH168" s="5"/>
      <c r="AI168" s="5"/>
      <c r="AJ168" s="5"/>
      <c r="AK168" s="5"/>
      <c r="AL168" s="5">
        <v>6</v>
      </c>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v>3</v>
      </c>
      <c r="BK168" s="5"/>
      <c r="BL168" s="5"/>
      <c r="BM168" s="5">
        <v>6</v>
      </c>
      <c r="BN168" s="5">
        <v>6</v>
      </c>
      <c r="BO168" s="5">
        <v>3</v>
      </c>
      <c r="BP168" s="5"/>
      <c r="BQ168" s="5"/>
      <c r="BR168" s="5"/>
      <c r="BS168" s="5"/>
      <c r="BT168" s="5"/>
      <c r="BU168" s="5"/>
      <c r="BV168" s="5"/>
      <c r="BW168" s="5"/>
      <c r="BX168" s="5"/>
      <c r="BY168" s="5"/>
      <c r="BZ168" s="5"/>
      <c r="CA168" s="5"/>
      <c r="CB168" s="5"/>
      <c r="CK168" s="1">
        <v>3</v>
      </c>
      <c r="CL168" s="1">
        <v>3</v>
      </c>
      <c r="CM168" s="1">
        <v>3</v>
      </c>
      <c r="CN168">
        <v>3</v>
      </c>
      <c r="CO168">
        <v>3</v>
      </c>
      <c r="CP168">
        <v>6</v>
      </c>
      <c r="CQ168">
        <v>3</v>
      </c>
      <c r="CR168">
        <v>6</v>
      </c>
      <c r="CS168">
        <v>3</v>
      </c>
      <c r="CT168">
        <v>3</v>
      </c>
      <c r="CU168">
        <v>6</v>
      </c>
      <c r="CV168">
        <v>6</v>
      </c>
      <c r="CY168">
        <v>1</v>
      </c>
      <c r="CZ168">
        <v>1</v>
      </c>
      <c r="DC168" s="1">
        <v>3</v>
      </c>
      <c r="DE168" s="1">
        <v>6</v>
      </c>
      <c r="DG168" s="1">
        <v>6</v>
      </c>
      <c r="DJ168" s="1">
        <v>3</v>
      </c>
      <c r="DK168" s="1">
        <v>3</v>
      </c>
      <c r="DL168">
        <v>3</v>
      </c>
      <c r="DR168" s="1">
        <v>6</v>
      </c>
      <c r="DS168" s="1">
        <v>3</v>
      </c>
      <c r="DT168" s="1">
        <v>3</v>
      </c>
      <c r="DU168">
        <v>6</v>
      </c>
      <c r="DV168">
        <v>6</v>
      </c>
      <c r="DX168">
        <v>3</v>
      </c>
      <c r="DY168">
        <v>6</v>
      </c>
      <c r="DZ168">
        <v>3</v>
      </c>
      <c r="EA168">
        <v>3</v>
      </c>
      <c r="ED168">
        <v>6</v>
      </c>
      <c r="EH168" s="1">
        <v>6</v>
      </c>
      <c r="EI168" s="1">
        <v>5</v>
      </c>
      <c r="EJ168" s="1">
        <v>6</v>
      </c>
      <c r="EK168">
        <v>3</v>
      </c>
      <c r="EP168" s="1">
        <v>3</v>
      </c>
      <c r="EQ168" s="1">
        <v>4</v>
      </c>
      <c r="ET168" s="1">
        <v>3</v>
      </c>
      <c r="EU168">
        <v>3</v>
      </c>
      <c r="FI168" s="1">
        <v>3</v>
      </c>
      <c r="FJ168" s="1">
        <v>4</v>
      </c>
      <c r="FM168">
        <v>3</v>
      </c>
      <c r="FN168">
        <v>3</v>
      </c>
      <c r="FY168" s="1">
        <v>1</v>
      </c>
      <c r="GL168" s="1">
        <v>6</v>
      </c>
    </row>
    <row r="169" spans="1:200" x14ac:dyDescent="0.2">
      <c r="A169" s="79">
        <v>13088</v>
      </c>
      <c r="B169" s="1" t="str">
        <f>VLOOKUP(A169,Suministros!$A:$B,2,0)</f>
        <v>Tornillo Carruaje Ø 15,9 x 25 mm (5/8" x 1") con tuerca hexagonal</v>
      </c>
      <c r="C169" s="5" t="str">
        <f>""&amp;VLOOKUP(A169,Suministros!$A:$C,3,0)</f>
        <v>und</v>
      </c>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v>1</v>
      </c>
      <c r="BI169" s="5"/>
      <c r="BJ169" s="5">
        <v>2</v>
      </c>
      <c r="BK169" s="5"/>
      <c r="BL169" s="5"/>
      <c r="BM169" s="5"/>
      <c r="BN169" s="5"/>
      <c r="BO169" s="5">
        <v>2</v>
      </c>
      <c r="BP169" s="5"/>
      <c r="BQ169" s="5"/>
      <c r="BR169" s="5"/>
      <c r="BS169" s="5"/>
      <c r="BT169" s="5"/>
      <c r="BU169" s="5"/>
      <c r="BV169" s="5"/>
      <c r="BW169" s="5"/>
      <c r="BX169" s="5"/>
      <c r="BY169" s="5"/>
      <c r="BZ169" s="5">
        <v>2</v>
      </c>
      <c r="CA169" s="5"/>
      <c r="CB169" s="5"/>
    </row>
    <row r="170" spans="1:200" x14ac:dyDescent="0.2">
      <c r="A170" s="79">
        <v>13075</v>
      </c>
      <c r="B170" s="1" t="str">
        <f>VLOOKUP(A170,Suministros!$A:$B,2,0)</f>
        <v>Tornillo Carruaje tipo 2 de Ø 5/8" x 1 1/2" (15,9 x 38,1 mm) con tuerca hexagonal</v>
      </c>
      <c r="C170" s="5" t="str">
        <f>""&amp;VLOOKUP(A170,Suministros!$A:$C,3,0)</f>
        <v>und</v>
      </c>
      <c r="D170" s="5">
        <v>1</v>
      </c>
      <c r="E170" s="5">
        <v>2</v>
      </c>
      <c r="F170" s="5">
        <v>2</v>
      </c>
      <c r="G170" s="5">
        <v>2</v>
      </c>
      <c r="H170" s="5">
        <v>1</v>
      </c>
      <c r="I170" s="5">
        <v>4</v>
      </c>
      <c r="J170" s="5"/>
      <c r="K170" s="5"/>
      <c r="L170" s="5">
        <v>2</v>
      </c>
      <c r="M170" s="5">
        <v>2</v>
      </c>
      <c r="N170" s="5">
        <v>2</v>
      </c>
      <c r="O170" s="5"/>
      <c r="P170" s="5"/>
      <c r="Q170" s="5">
        <v>2</v>
      </c>
      <c r="R170" s="5">
        <v>2</v>
      </c>
      <c r="S170" s="5"/>
      <c r="T170" s="5"/>
      <c r="U170" s="5"/>
      <c r="V170" s="5">
        <v>2</v>
      </c>
      <c r="W170" s="5">
        <v>8</v>
      </c>
      <c r="X170" s="5">
        <v>4</v>
      </c>
      <c r="Y170" s="5">
        <v>2</v>
      </c>
      <c r="Z170" s="5">
        <v>8</v>
      </c>
      <c r="AA170" s="5"/>
      <c r="AB170" s="5">
        <v>12</v>
      </c>
      <c r="AC170" s="5">
        <v>4</v>
      </c>
      <c r="AD170" s="5"/>
      <c r="AE170" s="5"/>
      <c r="AF170" s="5"/>
      <c r="AG170" s="5"/>
      <c r="AH170" s="5"/>
      <c r="AI170" s="5"/>
      <c r="AJ170" s="5"/>
      <c r="AK170" s="5"/>
      <c r="AL170" s="5"/>
      <c r="AM170" s="5"/>
      <c r="AN170" s="5">
        <v>3</v>
      </c>
      <c r="AO170" s="5"/>
      <c r="AP170" s="5"/>
      <c r="AQ170" s="5"/>
      <c r="AR170" s="5"/>
      <c r="AS170" s="5"/>
      <c r="AT170" s="5"/>
      <c r="AU170" s="5"/>
      <c r="AV170" s="5"/>
      <c r="AW170" s="5"/>
      <c r="AX170" s="5"/>
      <c r="AY170" s="5"/>
      <c r="AZ170" s="5"/>
      <c r="BA170" s="5">
        <v>4</v>
      </c>
      <c r="BB170" s="5">
        <v>4</v>
      </c>
      <c r="BC170" s="5">
        <v>2</v>
      </c>
      <c r="BD170" s="5">
        <v>8</v>
      </c>
      <c r="BE170" s="5"/>
      <c r="BF170" s="5">
        <v>2</v>
      </c>
      <c r="BG170" s="5"/>
      <c r="BH170" s="5"/>
      <c r="BI170" s="5">
        <v>2</v>
      </c>
      <c r="BJ170" s="5"/>
      <c r="BK170" s="5">
        <v>2</v>
      </c>
      <c r="BL170" s="5"/>
      <c r="BM170" s="5"/>
      <c r="BN170" s="5"/>
      <c r="BO170" s="5"/>
      <c r="BP170" s="5"/>
      <c r="BQ170" s="5"/>
      <c r="BR170" s="5"/>
      <c r="BS170" s="5">
        <v>4</v>
      </c>
      <c r="BT170" s="5"/>
      <c r="BU170" s="5"/>
      <c r="BV170" s="5"/>
      <c r="BW170" s="5"/>
      <c r="BX170" s="5"/>
      <c r="BY170" s="5"/>
      <c r="BZ170" s="5"/>
      <c r="CA170" s="5"/>
      <c r="CB170" s="5"/>
      <c r="CC170" s="1">
        <v>1</v>
      </c>
      <c r="CD170" s="1">
        <v>2</v>
      </c>
      <c r="CE170" s="1">
        <v>1</v>
      </c>
      <c r="CF170">
        <v>1</v>
      </c>
      <c r="CG170" s="1">
        <v>2</v>
      </c>
      <c r="CH170">
        <v>4</v>
      </c>
      <c r="CI170">
        <v>2</v>
      </c>
      <c r="CJ170">
        <v>2</v>
      </c>
      <c r="CK170">
        <v>3</v>
      </c>
      <c r="CL170">
        <v>3</v>
      </c>
      <c r="CM170">
        <v>4</v>
      </c>
      <c r="CN170">
        <v>2</v>
      </c>
      <c r="CO170">
        <v>2</v>
      </c>
      <c r="CP170">
        <v>2</v>
      </c>
      <c r="CQ170">
        <v>4</v>
      </c>
      <c r="CR170">
        <v>8</v>
      </c>
      <c r="CS170">
        <v>4</v>
      </c>
      <c r="CT170">
        <v>2</v>
      </c>
      <c r="CU170">
        <v>2</v>
      </c>
      <c r="CV170">
        <v>8</v>
      </c>
      <c r="CW170">
        <v>5</v>
      </c>
      <c r="CX170">
        <v>3</v>
      </c>
      <c r="CY170">
        <v>1</v>
      </c>
      <c r="CZ170">
        <v>1</v>
      </c>
      <c r="DA170">
        <v>2</v>
      </c>
      <c r="DB170">
        <v>2</v>
      </c>
      <c r="DD170">
        <v>1</v>
      </c>
      <c r="DE170">
        <v>8</v>
      </c>
      <c r="DF170">
        <v>4</v>
      </c>
      <c r="DG170">
        <v>2</v>
      </c>
      <c r="DH170">
        <v>2</v>
      </c>
      <c r="DI170">
        <v>4</v>
      </c>
      <c r="DJ170">
        <v>3</v>
      </c>
      <c r="DK170">
        <v>4</v>
      </c>
      <c r="DL170">
        <v>3</v>
      </c>
      <c r="DN170">
        <v>1</v>
      </c>
      <c r="DO170">
        <v>2</v>
      </c>
      <c r="DP170">
        <v>1</v>
      </c>
      <c r="DQ170">
        <v>2</v>
      </c>
      <c r="DR170">
        <v>4</v>
      </c>
      <c r="DS170">
        <v>3</v>
      </c>
      <c r="DT170">
        <v>2</v>
      </c>
      <c r="DU170">
        <v>2</v>
      </c>
      <c r="DV170">
        <v>2</v>
      </c>
      <c r="DW170">
        <v>3</v>
      </c>
      <c r="DX170">
        <v>3</v>
      </c>
      <c r="DY170">
        <v>8</v>
      </c>
      <c r="DZ170">
        <v>4</v>
      </c>
      <c r="EA170">
        <v>4</v>
      </c>
      <c r="EB170">
        <v>2</v>
      </c>
      <c r="EC170">
        <v>4</v>
      </c>
      <c r="ED170">
        <v>5</v>
      </c>
      <c r="EE170">
        <v>2</v>
      </c>
      <c r="EF170">
        <v>4</v>
      </c>
      <c r="EG170">
        <v>3</v>
      </c>
      <c r="EH170">
        <v>3</v>
      </c>
      <c r="EI170">
        <v>5</v>
      </c>
      <c r="EJ170">
        <v>2</v>
      </c>
      <c r="EP170" s="1">
        <v>3</v>
      </c>
      <c r="ER170" s="1">
        <v>3</v>
      </c>
      <c r="ES170" s="1">
        <v>2</v>
      </c>
      <c r="ET170">
        <v>6</v>
      </c>
      <c r="EU170">
        <v>6</v>
      </c>
      <c r="EV170">
        <v>18</v>
      </c>
      <c r="EW170">
        <v>18</v>
      </c>
      <c r="EX170">
        <v>5</v>
      </c>
      <c r="EY170">
        <v>5</v>
      </c>
      <c r="EZ170">
        <v>5</v>
      </c>
      <c r="FA170">
        <v>5</v>
      </c>
      <c r="FB170">
        <v>7</v>
      </c>
      <c r="FC170" s="1">
        <v>2</v>
      </c>
      <c r="FF170">
        <v>5</v>
      </c>
      <c r="FG170"/>
      <c r="FH170"/>
      <c r="FI170">
        <v>3</v>
      </c>
      <c r="FJ170"/>
      <c r="FK170">
        <v>3</v>
      </c>
      <c r="FL170">
        <v>2</v>
      </c>
      <c r="FM170">
        <v>6</v>
      </c>
      <c r="FN170"/>
      <c r="FO170">
        <v>18</v>
      </c>
      <c r="FP170">
        <v>18</v>
      </c>
      <c r="FQ170">
        <v>5</v>
      </c>
      <c r="FR170">
        <v>5</v>
      </c>
      <c r="FS170">
        <v>5</v>
      </c>
      <c r="FT170">
        <v>5</v>
      </c>
      <c r="FU170">
        <v>7</v>
      </c>
      <c r="FV170" s="1">
        <v>3</v>
      </c>
      <c r="FX170">
        <v>3</v>
      </c>
      <c r="FY170">
        <v>2</v>
      </c>
      <c r="FZ170">
        <v>3</v>
      </c>
      <c r="GA170" s="1">
        <v>3</v>
      </c>
      <c r="GC170">
        <v>4</v>
      </c>
      <c r="GD170">
        <v>4</v>
      </c>
      <c r="GE170">
        <v>5</v>
      </c>
      <c r="GF170">
        <v>4</v>
      </c>
      <c r="GG170">
        <v>2</v>
      </c>
      <c r="GH170">
        <v>4</v>
      </c>
      <c r="GI170">
        <v>5</v>
      </c>
      <c r="GL170">
        <v>10</v>
      </c>
      <c r="GM170" s="1">
        <v>3</v>
      </c>
      <c r="GP170" s="1">
        <v>5</v>
      </c>
      <c r="GQ170" s="1">
        <v>4</v>
      </c>
      <c r="GR170">
        <v>4</v>
      </c>
    </row>
    <row r="171" spans="1:200" x14ac:dyDescent="0.2">
      <c r="A171" s="77">
        <v>13067</v>
      </c>
      <c r="B171" s="1" t="str">
        <f>VLOOKUP(A171,Suministros!$A:$B,2,0)</f>
        <v>Tornillo Carruaje Ø 15,9 x 89 mm (5/8" x 3 1/2") con tuerca hexagonal (tipo 5)</v>
      </c>
      <c r="C171" s="5" t="str">
        <f>""&amp;VLOOKUP(A171,Suministros!$A:$C,3,0)</f>
        <v>und</v>
      </c>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v>2</v>
      </c>
      <c r="AV171" s="5">
        <v>2</v>
      </c>
      <c r="AW171" s="5">
        <v>2</v>
      </c>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row>
    <row r="172" spans="1:200" x14ac:dyDescent="0.2">
      <c r="A172" s="79">
        <v>13110</v>
      </c>
      <c r="B172" s="1" t="str">
        <f>VLOOKUP(A172,Suministros!$A:$B,2,0)</f>
        <v>Abrazadera de una salida para sujeción de cables al poste</v>
      </c>
      <c r="C172" s="5" t="str">
        <f>""&amp;VLOOKUP(A172,Suministros!$A:$C,3,0)</f>
        <v>und</v>
      </c>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DX172" s="1">
        <v>1</v>
      </c>
      <c r="EK172" s="1">
        <v>1</v>
      </c>
      <c r="EY172" s="1">
        <v>1</v>
      </c>
      <c r="FR172" s="1">
        <v>1</v>
      </c>
    </row>
    <row r="173" spans="1:200" x14ac:dyDescent="0.2">
      <c r="A173" s="79">
        <v>13086</v>
      </c>
      <c r="B173" s="1" t="str">
        <f>VLOOKUP(A173,Suministros!$A:$B,2,0)</f>
        <v>Abrazadera de una salida tipo 2, 140 mm</v>
      </c>
      <c r="C173" s="5" t="str">
        <f>""&amp;VLOOKUP(A173,Suministros!$A:$C,3,0)</f>
        <v>und</v>
      </c>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v>3</v>
      </c>
      <c r="AO173" s="5"/>
      <c r="AP173" s="5"/>
      <c r="AQ173" s="5"/>
      <c r="AR173" s="5"/>
      <c r="AS173" s="5"/>
      <c r="AT173" s="5"/>
      <c r="AU173" s="5">
        <v>2</v>
      </c>
      <c r="AV173" s="5">
        <v>2</v>
      </c>
      <c r="AW173" s="5">
        <v>2</v>
      </c>
      <c r="AX173" s="5"/>
      <c r="AY173" s="5"/>
      <c r="AZ173" s="5"/>
      <c r="BA173" s="5"/>
      <c r="BB173" s="5"/>
      <c r="BC173" s="5">
        <v>2</v>
      </c>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1">
        <v>1</v>
      </c>
      <c r="CE173" s="1">
        <v>1</v>
      </c>
      <c r="CI173" s="1">
        <v>2</v>
      </c>
      <c r="CJ173" s="1">
        <v>2</v>
      </c>
      <c r="CK173" s="1">
        <v>1</v>
      </c>
      <c r="CL173">
        <v>1</v>
      </c>
      <c r="CW173" s="1">
        <v>1</v>
      </c>
      <c r="CX173" s="1">
        <v>3</v>
      </c>
      <c r="CY173" s="1">
        <v>1</v>
      </c>
      <c r="CZ173">
        <v>1</v>
      </c>
      <c r="DB173">
        <v>2</v>
      </c>
      <c r="DC173" s="1">
        <v>1</v>
      </c>
      <c r="DH173" s="1">
        <v>2</v>
      </c>
      <c r="DJ173" s="1">
        <v>1</v>
      </c>
    </row>
    <row r="174" spans="1:200" x14ac:dyDescent="0.2">
      <c r="A174" s="79">
        <v>13079</v>
      </c>
      <c r="B174" s="1" t="str">
        <f>VLOOKUP(A174,Suministros!$A:$B,2,0)</f>
        <v>Abrazadera de una salida tipo 3, 180 mm</v>
      </c>
      <c r="C174" s="5" t="str">
        <f>""&amp;VLOOKUP(A174,Suministros!$A:$C,3,0)</f>
        <v>und</v>
      </c>
      <c r="D174" s="5">
        <v>2</v>
      </c>
      <c r="E174" s="5"/>
      <c r="F174" s="5">
        <v>1</v>
      </c>
      <c r="G174" s="5">
        <v>1</v>
      </c>
      <c r="H174" s="5">
        <v>1</v>
      </c>
      <c r="I174" s="5"/>
      <c r="J174" s="5"/>
      <c r="K174" s="5"/>
      <c r="L174" s="5"/>
      <c r="M174" s="5"/>
      <c r="N174" s="5">
        <v>2</v>
      </c>
      <c r="O174" s="5"/>
      <c r="P174" s="5"/>
      <c r="Q174" s="5">
        <v>2</v>
      </c>
      <c r="R174" s="5">
        <v>2</v>
      </c>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v>2</v>
      </c>
      <c r="BO174" s="5">
        <v>2</v>
      </c>
      <c r="BP174" s="5"/>
      <c r="BQ174" s="5"/>
      <c r="BR174" s="5"/>
      <c r="BS174" s="5">
        <v>1</v>
      </c>
      <c r="BT174" s="5"/>
      <c r="BU174" s="5"/>
      <c r="BV174" s="5"/>
      <c r="BW174" s="5"/>
      <c r="BX174" s="5"/>
      <c r="BY174" s="5"/>
      <c r="BZ174" s="5"/>
      <c r="CA174" s="5"/>
      <c r="CB174" s="5"/>
      <c r="CV174" s="1">
        <v>2</v>
      </c>
      <c r="CW174" s="1">
        <v>2</v>
      </c>
      <c r="CX174" s="1">
        <v>1</v>
      </c>
      <c r="DK174" s="1">
        <v>2</v>
      </c>
      <c r="DN174" s="1">
        <v>1</v>
      </c>
      <c r="DP174" s="1">
        <v>1</v>
      </c>
      <c r="DW174" s="1">
        <v>1</v>
      </c>
      <c r="EB174" s="1">
        <v>2</v>
      </c>
      <c r="ED174" s="1">
        <v>1</v>
      </c>
      <c r="EE174" s="1">
        <v>1</v>
      </c>
      <c r="EH174" s="1">
        <v>1</v>
      </c>
      <c r="EN174" s="1">
        <v>1</v>
      </c>
      <c r="EP174" s="1">
        <v>2</v>
      </c>
      <c r="EQ174" s="1">
        <v>5</v>
      </c>
      <c r="ER174">
        <v>3</v>
      </c>
      <c r="ET174">
        <v>1</v>
      </c>
      <c r="EU174">
        <v>2</v>
      </c>
      <c r="EV174">
        <v>4</v>
      </c>
      <c r="EW174">
        <v>4</v>
      </c>
      <c r="EX174">
        <v>2</v>
      </c>
      <c r="EY174">
        <v>2</v>
      </c>
      <c r="EZ174">
        <v>2</v>
      </c>
      <c r="FA174">
        <v>1</v>
      </c>
      <c r="FB174">
        <v>3</v>
      </c>
      <c r="FF174" s="1">
        <v>3</v>
      </c>
      <c r="FH174" s="1">
        <v>1</v>
      </c>
      <c r="FI174" s="1">
        <v>2</v>
      </c>
      <c r="FJ174">
        <v>5</v>
      </c>
      <c r="FK174">
        <v>2</v>
      </c>
      <c r="FM174">
        <v>3</v>
      </c>
      <c r="FN174">
        <v>2</v>
      </c>
      <c r="FO174">
        <v>4</v>
      </c>
      <c r="FP174">
        <v>4</v>
      </c>
      <c r="FQ174">
        <v>2</v>
      </c>
      <c r="FR174">
        <v>2</v>
      </c>
      <c r="FS174">
        <v>2</v>
      </c>
      <c r="FT174">
        <v>1</v>
      </c>
      <c r="FU174">
        <v>3</v>
      </c>
      <c r="FV174" s="1">
        <v>3</v>
      </c>
      <c r="FX174">
        <v>2</v>
      </c>
      <c r="GM174" s="1">
        <v>1</v>
      </c>
      <c r="GQ174" s="1">
        <v>1</v>
      </c>
      <c r="GR174" s="1">
        <v>1</v>
      </c>
    </row>
    <row r="175" spans="1:200" x14ac:dyDescent="0.2">
      <c r="A175" s="79">
        <v>13076</v>
      </c>
      <c r="B175" s="1" t="str">
        <f>VLOOKUP(A175,Suministros!$A:$B,2,0)</f>
        <v>Abrazadera de una salida tipo 4, 200 mm</v>
      </c>
      <c r="C175" s="5" t="str">
        <f>""&amp;VLOOKUP(A175,Suministros!$A:$C,3,0)</f>
        <v>und</v>
      </c>
      <c r="D175" s="5">
        <v>1</v>
      </c>
      <c r="E175" s="5"/>
      <c r="F175" s="5"/>
      <c r="G175" s="5"/>
      <c r="H175" s="5"/>
      <c r="I175" s="5">
        <v>4</v>
      </c>
      <c r="J175" s="5"/>
      <c r="K175" s="5"/>
      <c r="L175" s="5"/>
      <c r="M175" s="5"/>
      <c r="N175" s="5"/>
      <c r="O175" s="5"/>
      <c r="P175" s="5"/>
      <c r="Q175" s="5"/>
      <c r="R175" s="5"/>
      <c r="S175" s="5"/>
      <c r="T175" s="5"/>
      <c r="U175" s="5"/>
      <c r="V175" s="5">
        <v>2</v>
      </c>
      <c r="W175" s="5"/>
      <c r="X175" s="5"/>
      <c r="Y175" s="5">
        <v>2</v>
      </c>
      <c r="Z175" s="5"/>
      <c r="AA175" s="5"/>
      <c r="AB175" s="5">
        <v>6</v>
      </c>
      <c r="AC175" s="5"/>
      <c r="AD175" s="5"/>
      <c r="AE175" s="5"/>
      <c r="AF175" s="5">
        <v>2</v>
      </c>
      <c r="AG175" s="5">
        <v>6</v>
      </c>
      <c r="AH175" s="5">
        <v>4</v>
      </c>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v>6</v>
      </c>
      <c r="BR175" s="5">
        <v>3</v>
      </c>
      <c r="BS175" s="5">
        <v>1</v>
      </c>
      <c r="BT175" s="5"/>
      <c r="BU175" s="5"/>
      <c r="BV175" s="5"/>
      <c r="BW175" s="5"/>
      <c r="BX175" s="5"/>
      <c r="BY175" s="5"/>
      <c r="BZ175" s="5"/>
      <c r="CA175" s="5"/>
      <c r="CB175" s="5"/>
      <c r="DD175" s="1">
        <v>1</v>
      </c>
      <c r="DL175" s="1">
        <v>1</v>
      </c>
      <c r="DS175" s="1">
        <v>1</v>
      </c>
      <c r="DW175" s="1">
        <v>1</v>
      </c>
      <c r="DX175" s="1">
        <v>1</v>
      </c>
      <c r="EE175" s="1">
        <v>1</v>
      </c>
      <c r="EG175" s="1">
        <v>1</v>
      </c>
      <c r="EI175" s="1">
        <v>1</v>
      </c>
      <c r="EK175" s="1">
        <v>1</v>
      </c>
      <c r="FX175" s="1">
        <v>1</v>
      </c>
      <c r="FY175" s="1">
        <v>3</v>
      </c>
      <c r="FZ175" s="1">
        <v>1</v>
      </c>
      <c r="GA175">
        <v>3</v>
      </c>
      <c r="GD175">
        <v>3</v>
      </c>
      <c r="GE175">
        <v>3</v>
      </c>
      <c r="GF175">
        <v>3</v>
      </c>
      <c r="GG175">
        <v>3</v>
      </c>
      <c r="GH175"/>
      <c r="GI175">
        <v>3</v>
      </c>
      <c r="GJ175" s="1">
        <v>6</v>
      </c>
      <c r="GK175" s="1">
        <v>6</v>
      </c>
      <c r="GL175">
        <v>3</v>
      </c>
    </row>
    <row r="176" spans="1:200" x14ac:dyDescent="0.2">
      <c r="A176" s="79">
        <v>13100</v>
      </c>
      <c r="B176" s="1" t="str">
        <f>VLOOKUP(A176,Suministros!$A:$B,2,0)</f>
        <v>Abrazadera de una salida tipo 5, 250 mm</v>
      </c>
      <c r="C176" s="5" t="str">
        <f>""&amp;VLOOKUP(A176,Suministros!$A:$C,3,0)</f>
        <v>und</v>
      </c>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F176" s="1">
        <v>1</v>
      </c>
      <c r="GD176" s="1">
        <v>3</v>
      </c>
      <c r="GE176" s="1">
        <v>3</v>
      </c>
      <c r="GI176" s="1">
        <v>3</v>
      </c>
    </row>
    <row r="177" spans="1:200" x14ac:dyDescent="0.2">
      <c r="A177" s="79">
        <v>13087</v>
      </c>
      <c r="B177" s="1" t="str">
        <f>VLOOKUP(A177,Suministros!$A:$B,2,0)</f>
        <v>Abrazadera de dos salidas tipo 2, 140 mm</v>
      </c>
      <c r="C177" s="5" t="str">
        <f>""&amp;VLOOKUP(A177,Suministros!$A:$C,3,0)</f>
        <v>und</v>
      </c>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v>1</v>
      </c>
      <c r="BG177" s="5"/>
      <c r="BH177" s="5">
        <v>1</v>
      </c>
      <c r="BI177" s="5">
        <v>1</v>
      </c>
      <c r="BJ177" s="5">
        <v>1</v>
      </c>
      <c r="BK177" s="5">
        <v>1</v>
      </c>
      <c r="BL177" s="5"/>
      <c r="BM177" s="5"/>
      <c r="BN177" s="5"/>
      <c r="BO177" s="5">
        <v>1</v>
      </c>
      <c r="BP177" s="5"/>
      <c r="BQ177" s="5"/>
      <c r="BR177" s="5"/>
      <c r="BS177" s="5"/>
      <c r="BT177" s="5"/>
      <c r="BU177" s="5"/>
      <c r="BV177" s="5"/>
      <c r="BW177" s="5"/>
      <c r="BX177" s="5"/>
      <c r="BY177" s="5"/>
      <c r="BZ177" s="5">
        <v>1</v>
      </c>
      <c r="CA177" s="5"/>
      <c r="CB177" s="5"/>
      <c r="CD177" s="1">
        <v>1</v>
      </c>
      <c r="CK177" s="1">
        <v>1</v>
      </c>
      <c r="CL177" s="1">
        <v>1</v>
      </c>
      <c r="CM177" s="1">
        <v>1</v>
      </c>
      <c r="CP177">
        <v>1</v>
      </c>
      <c r="CR177" s="1">
        <v>4</v>
      </c>
      <c r="CS177" s="1">
        <v>2</v>
      </c>
      <c r="CU177">
        <v>1</v>
      </c>
      <c r="CV177">
        <v>1</v>
      </c>
      <c r="CW177">
        <v>1</v>
      </c>
      <c r="DC177" s="1">
        <v>1</v>
      </c>
      <c r="DG177" s="1">
        <v>1</v>
      </c>
      <c r="DJ177" s="1">
        <v>1</v>
      </c>
    </row>
    <row r="178" spans="1:200" x14ac:dyDescent="0.2">
      <c r="A178" s="79">
        <v>13085</v>
      </c>
      <c r="B178" s="1" t="str">
        <f>VLOOKUP(A178,Suministros!$A:$B,2,0)</f>
        <v>Abrazadera de dos salidas tipo 3, 180 mm</v>
      </c>
      <c r="C178" s="5" t="str">
        <f>""&amp;VLOOKUP(A178,Suministros!$A:$C,3,0)</f>
        <v>und</v>
      </c>
      <c r="D178" s="5"/>
      <c r="E178" s="5">
        <v>2</v>
      </c>
      <c r="F178" s="5"/>
      <c r="G178" s="5">
        <v>1</v>
      </c>
      <c r="H178" s="5"/>
      <c r="I178" s="5"/>
      <c r="J178" s="5"/>
      <c r="K178" s="5"/>
      <c r="L178" s="5">
        <v>2</v>
      </c>
      <c r="M178" s="5"/>
      <c r="N178" s="5"/>
      <c r="O178" s="5"/>
      <c r="P178" s="5"/>
      <c r="Q178" s="5"/>
      <c r="R178" s="5"/>
      <c r="S178" s="5"/>
      <c r="T178" s="5"/>
      <c r="U178" s="5"/>
      <c r="V178" s="5"/>
      <c r="W178" s="5"/>
      <c r="X178" s="5"/>
      <c r="Y178" s="5"/>
      <c r="Z178" s="5"/>
      <c r="AA178" s="5"/>
      <c r="AB178" s="5"/>
      <c r="AC178" s="5"/>
      <c r="AD178" s="5"/>
      <c r="AE178" s="5"/>
      <c r="AF178" s="5">
        <v>2</v>
      </c>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DK178" s="1">
        <v>1</v>
      </c>
      <c r="EP178" s="1">
        <v>3</v>
      </c>
      <c r="EQ178" s="1">
        <v>2</v>
      </c>
      <c r="ER178" s="1">
        <v>3</v>
      </c>
      <c r="ES178">
        <v>3</v>
      </c>
      <c r="ET178">
        <v>3</v>
      </c>
      <c r="EU178">
        <v>4</v>
      </c>
      <c r="EV178">
        <v>2</v>
      </c>
      <c r="EW178">
        <v>4</v>
      </c>
      <c r="EX178">
        <v>2</v>
      </c>
      <c r="EY178">
        <v>2</v>
      </c>
      <c r="EZ178">
        <v>2</v>
      </c>
      <c r="FA178">
        <v>2</v>
      </c>
      <c r="FB178">
        <v>2</v>
      </c>
      <c r="FI178" s="1">
        <v>2</v>
      </c>
      <c r="FJ178" s="1">
        <v>2</v>
      </c>
      <c r="FK178">
        <v>2</v>
      </c>
      <c r="FL178">
        <v>3</v>
      </c>
      <c r="FM178">
        <v>3</v>
      </c>
      <c r="FN178">
        <v>4</v>
      </c>
      <c r="FO178">
        <v>2</v>
      </c>
      <c r="FP178">
        <v>4</v>
      </c>
      <c r="FQ178">
        <v>2</v>
      </c>
      <c r="FR178">
        <v>2</v>
      </c>
      <c r="FS178">
        <v>2</v>
      </c>
      <c r="FT178">
        <v>2</v>
      </c>
      <c r="FU178">
        <v>2</v>
      </c>
      <c r="GC178" s="1">
        <v>2</v>
      </c>
    </row>
    <row r="179" spans="1:200" x14ac:dyDescent="0.2">
      <c r="A179" s="79">
        <v>13083</v>
      </c>
      <c r="B179" s="1" t="str">
        <f>VLOOKUP(A179,Suministros!$A:$B,2,0)</f>
        <v xml:space="preserve">Abrazadera de dos salidas tipo 4 de 1 1/2" x 1/4", 200 mm </v>
      </c>
      <c r="C179" s="5" t="str">
        <f>""&amp;VLOOKUP(A179,Suministros!$A:$C,3,0)</f>
        <v>und</v>
      </c>
      <c r="D179" s="5"/>
      <c r="E179" s="5">
        <v>1</v>
      </c>
      <c r="F179" s="5">
        <v>1</v>
      </c>
      <c r="G179" s="5">
        <v>1</v>
      </c>
      <c r="H179" s="5"/>
      <c r="I179" s="5"/>
      <c r="J179" s="5"/>
      <c r="K179" s="5"/>
      <c r="L179" s="5"/>
      <c r="M179" s="5">
        <v>1</v>
      </c>
      <c r="N179" s="5"/>
      <c r="O179" s="5"/>
      <c r="P179" s="5"/>
      <c r="Q179" s="5"/>
      <c r="R179" s="5"/>
      <c r="S179" s="5"/>
      <c r="T179" s="5"/>
      <c r="U179" s="5"/>
      <c r="V179" s="5"/>
      <c r="W179" s="5">
        <v>4</v>
      </c>
      <c r="X179" s="5"/>
      <c r="Y179" s="5">
        <v>3</v>
      </c>
      <c r="Z179" s="5">
        <v>4</v>
      </c>
      <c r="AA179" s="5"/>
      <c r="AB179" s="5"/>
      <c r="AC179" s="5"/>
      <c r="AD179" s="5"/>
      <c r="AE179" s="5"/>
      <c r="AF179" s="5"/>
      <c r="AG179" s="5"/>
      <c r="AH179" s="5">
        <v>1</v>
      </c>
      <c r="AI179" s="5"/>
      <c r="AJ179" s="5"/>
      <c r="AK179" s="5"/>
      <c r="AL179" s="5"/>
      <c r="AM179" s="5"/>
      <c r="AN179" s="5"/>
      <c r="AO179" s="5"/>
      <c r="AP179" s="5"/>
      <c r="AQ179" s="5"/>
      <c r="AR179" s="5"/>
      <c r="AS179" s="5"/>
      <c r="AT179" s="5"/>
      <c r="AU179" s="5"/>
      <c r="AV179" s="5"/>
      <c r="AW179" s="5"/>
      <c r="AX179" s="5"/>
      <c r="AY179" s="5"/>
      <c r="AZ179" s="5"/>
      <c r="BA179" s="5">
        <v>2</v>
      </c>
      <c r="BB179" s="5">
        <v>2</v>
      </c>
      <c r="BC179" s="5"/>
      <c r="BD179" s="5">
        <v>4</v>
      </c>
      <c r="BE179" s="5"/>
      <c r="BF179" s="5"/>
      <c r="BG179" s="5"/>
      <c r="BH179" s="5"/>
      <c r="BI179" s="5"/>
      <c r="BJ179" s="5"/>
      <c r="BK179" s="5"/>
      <c r="BL179" s="5"/>
      <c r="BM179" s="5"/>
      <c r="BN179" s="5"/>
      <c r="BO179" s="5"/>
      <c r="BP179" s="5"/>
      <c r="BQ179" s="5"/>
      <c r="BR179" s="5">
        <v>1</v>
      </c>
      <c r="BS179" s="5"/>
      <c r="BT179" s="5"/>
      <c r="BU179" s="5"/>
      <c r="BV179" s="5"/>
      <c r="BW179" s="5"/>
      <c r="BX179" s="5"/>
      <c r="BY179" s="5"/>
      <c r="BZ179" s="5"/>
      <c r="CA179" s="5"/>
      <c r="CB179" s="5"/>
      <c r="CG179" s="1">
        <v>1</v>
      </c>
      <c r="CN179" s="1">
        <v>1</v>
      </c>
      <c r="CO179" s="1">
        <v>1</v>
      </c>
      <c r="CQ179" s="1">
        <v>2</v>
      </c>
      <c r="CS179"/>
      <c r="CT179" s="1">
        <v>1</v>
      </c>
      <c r="DA179" s="1">
        <v>1</v>
      </c>
      <c r="DE179" s="1">
        <v>4</v>
      </c>
      <c r="DF179" s="1">
        <v>2</v>
      </c>
      <c r="DI179" s="1">
        <v>2</v>
      </c>
      <c r="DL179" s="1">
        <v>1</v>
      </c>
      <c r="DO179" s="1">
        <v>1</v>
      </c>
      <c r="DQ179" s="1">
        <v>1</v>
      </c>
      <c r="DR179" s="1">
        <v>2</v>
      </c>
      <c r="DS179">
        <v>1</v>
      </c>
      <c r="DT179">
        <v>1</v>
      </c>
      <c r="DU179">
        <v>1</v>
      </c>
      <c r="DV179">
        <v>1</v>
      </c>
      <c r="DX179">
        <v>1</v>
      </c>
      <c r="DY179">
        <v>4</v>
      </c>
      <c r="DZ179">
        <v>2</v>
      </c>
      <c r="EA179">
        <v>2</v>
      </c>
      <c r="EC179">
        <v>2</v>
      </c>
      <c r="EF179" s="1">
        <v>2</v>
      </c>
      <c r="EG179" s="1">
        <v>1</v>
      </c>
      <c r="EH179">
        <v>1</v>
      </c>
      <c r="EI179">
        <v>2</v>
      </c>
      <c r="EJ179">
        <v>1</v>
      </c>
      <c r="EK179">
        <v>1</v>
      </c>
      <c r="FZ179" s="1">
        <v>3</v>
      </c>
      <c r="GB179" s="1">
        <v>2</v>
      </c>
      <c r="GC179" s="1">
        <v>1</v>
      </c>
      <c r="GH179" s="1">
        <v>3</v>
      </c>
      <c r="GL179" s="1">
        <v>1</v>
      </c>
      <c r="GO179" s="1">
        <v>1</v>
      </c>
      <c r="GP179" s="1">
        <v>1</v>
      </c>
      <c r="GQ179" s="1">
        <v>1</v>
      </c>
      <c r="GR179">
        <v>1</v>
      </c>
    </row>
    <row r="180" spans="1:200" x14ac:dyDescent="0.2">
      <c r="A180" s="79">
        <v>13099</v>
      </c>
      <c r="B180" s="1" t="str">
        <f>VLOOKUP(A180,Suministros!$A:$B,2,0)</f>
        <v xml:space="preserve">Abrazadera de dos salidas tipo 5, 250 mm </v>
      </c>
      <c r="C180" s="5" t="str">
        <f>""&amp;VLOOKUP(A180,Suministros!$A:$C,3,0)</f>
        <v>und</v>
      </c>
      <c r="D180" s="5"/>
      <c r="E180" s="5"/>
      <c r="F180" s="5"/>
      <c r="G180" s="5"/>
      <c r="H180" s="5"/>
      <c r="I180" s="5"/>
      <c r="J180" s="5"/>
      <c r="K180" s="5"/>
      <c r="L180" s="5"/>
      <c r="M180" s="5"/>
      <c r="N180" s="5"/>
      <c r="O180" s="5"/>
      <c r="P180" s="5"/>
      <c r="Q180" s="5"/>
      <c r="R180" s="5"/>
      <c r="S180" s="5"/>
      <c r="T180" s="5"/>
      <c r="U180" s="5"/>
      <c r="V180" s="5"/>
      <c r="W180" s="5"/>
      <c r="X180" s="5"/>
      <c r="Y180" s="5">
        <v>3</v>
      </c>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ED180" s="1">
        <v>2</v>
      </c>
    </row>
    <row r="181" spans="1:200" x14ac:dyDescent="0.2">
      <c r="A181" s="79">
        <v>13101</v>
      </c>
      <c r="B181" s="1" t="str">
        <f>VLOOKUP(A181,Suministros!$A:$B,2,0)</f>
        <v>Abrazadera sin salida tipo 4, 200 mm</v>
      </c>
      <c r="C181" s="5" t="str">
        <f>""&amp;VLOOKUP(A181,Suministros!$A:$C,3,0)</f>
        <v>und</v>
      </c>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v>0.5</v>
      </c>
      <c r="BT181" s="5"/>
      <c r="BU181" s="5"/>
      <c r="BV181" s="5"/>
      <c r="BW181" s="5"/>
      <c r="BX181" s="5"/>
      <c r="BY181" s="5"/>
      <c r="BZ181" s="5"/>
      <c r="CA181" s="5"/>
      <c r="CB181" s="5"/>
      <c r="FY181" s="1">
        <v>1</v>
      </c>
      <c r="GA181" s="1">
        <v>1</v>
      </c>
      <c r="GG181" s="1">
        <v>1</v>
      </c>
      <c r="GL181" s="1">
        <v>1</v>
      </c>
      <c r="GM181" s="1">
        <v>1</v>
      </c>
      <c r="GN181" s="1">
        <v>4</v>
      </c>
      <c r="GQ181" s="1">
        <v>1</v>
      </c>
      <c r="GR181">
        <v>1</v>
      </c>
    </row>
    <row r="182" spans="1:200" x14ac:dyDescent="0.2">
      <c r="A182" s="79">
        <v>13077</v>
      </c>
      <c r="B182" s="1" t="str">
        <f>VLOOKUP(A182,Suministros!$A:$B,2,0)</f>
        <v>Abrazadera en U tipo 1, 150 mm</v>
      </c>
      <c r="C182" s="5" t="str">
        <f>""&amp;VLOOKUP(A182,Suministros!$A:$C,3,0)</f>
        <v>und</v>
      </c>
      <c r="D182" s="5"/>
      <c r="E182" s="5"/>
      <c r="F182" s="5"/>
      <c r="G182" s="5"/>
      <c r="H182" s="5"/>
      <c r="I182" s="5"/>
      <c r="J182" s="5">
        <v>2</v>
      </c>
      <c r="K182" s="5"/>
      <c r="L182" s="5"/>
      <c r="M182" s="5"/>
      <c r="N182" s="5">
        <v>2</v>
      </c>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v>2</v>
      </c>
      <c r="AQ182" s="5"/>
      <c r="AR182" s="5"/>
      <c r="AS182" s="5"/>
      <c r="AT182" s="5"/>
      <c r="AU182" s="5">
        <v>2</v>
      </c>
      <c r="AV182" s="5">
        <v>2</v>
      </c>
      <c r="AW182" s="5">
        <v>2</v>
      </c>
      <c r="AX182" s="5"/>
      <c r="AY182" s="5">
        <v>2</v>
      </c>
      <c r="AZ182" s="5">
        <v>4</v>
      </c>
      <c r="BA182" s="5"/>
      <c r="BB182" s="5"/>
      <c r="BC182" s="5">
        <v>1</v>
      </c>
      <c r="BD182" s="5"/>
      <c r="BE182" s="5">
        <v>4</v>
      </c>
      <c r="BF182" s="5"/>
      <c r="BG182" s="5">
        <v>1</v>
      </c>
      <c r="BH182" s="5"/>
      <c r="BI182" s="5"/>
      <c r="BJ182" s="5"/>
      <c r="BK182" s="5"/>
      <c r="BL182" s="5"/>
      <c r="BM182" s="5"/>
      <c r="BN182" s="5"/>
      <c r="BO182" s="5">
        <v>1</v>
      </c>
      <c r="BP182" s="5"/>
      <c r="BQ182" s="5"/>
      <c r="BR182" s="5"/>
      <c r="BS182" s="5">
        <v>4</v>
      </c>
      <c r="BT182" s="5"/>
      <c r="BU182" s="5">
        <v>1</v>
      </c>
      <c r="BV182" s="5"/>
      <c r="BW182" s="5"/>
      <c r="BX182" s="5"/>
      <c r="BY182" s="5"/>
      <c r="BZ182" s="5"/>
      <c r="CA182" s="5">
        <v>2</v>
      </c>
      <c r="CB182" s="5"/>
      <c r="CC182" s="1">
        <v>1</v>
      </c>
      <c r="CE182" s="1">
        <v>1</v>
      </c>
      <c r="CI182" s="1">
        <v>1</v>
      </c>
      <c r="CJ182" s="1">
        <v>1</v>
      </c>
      <c r="CK182" s="1">
        <v>1</v>
      </c>
      <c r="CW182" s="1">
        <v>1</v>
      </c>
      <c r="CX182" s="1">
        <v>1</v>
      </c>
      <c r="CY182" s="1">
        <v>1</v>
      </c>
      <c r="CZ182">
        <v>1</v>
      </c>
      <c r="DB182">
        <v>1</v>
      </c>
      <c r="DC182" s="1">
        <v>1</v>
      </c>
      <c r="DH182" s="1">
        <v>1</v>
      </c>
      <c r="DP182" s="1">
        <v>1</v>
      </c>
    </row>
    <row r="183" spans="1:200" x14ac:dyDescent="0.2">
      <c r="A183" s="79">
        <v>13078</v>
      </c>
      <c r="B183" s="1" t="str">
        <f>VLOOKUP(A183,Suministros!$A:$B,2,0)</f>
        <v>Abrazadera en U tipo 2, 180 mm</v>
      </c>
      <c r="C183" s="5" t="str">
        <f>""&amp;VLOOKUP(A183,Suministros!$A:$C,3,0)</f>
        <v>und</v>
      </c>
      <c r="D183" s="5">
        <v>1</v>
      </c>
      <c r="E183" s="5"/>
      <c r="F183" s="5"/>
      <c r="G183" s="5"/>
      <c r="H183" s="5"/>
      <c r="I183" s="5"/>
      <c r="J183" s="5">
        <v>1</v>
      </c>
      <c r="K183" s="5"/>
      <c r="L183" s="5">
        <v>2</v>
      </c>
      <c r="M183" s="5"/>
      <c r="N183" s="5"/>
      <c r="O183" s="5"/>
      <c r="P183" s="5"/>
      <c r="Q183" s="5">
        <v>4</v>
      </c>
      <c r="R183" s="5">
        <v>4</v>
      </c>
      <c r="S183" s="5"/>
      <c r="T183" s="5"/>
      <c r="U183" s="5">
        <v>2</v>
      </c>
      <c r="V183" s="5"/>
      <c r="W183" s="5">
        <v>4</v>
      </c>
      <c r="X183" s="5"/>
      <c r="Y183" s="5">
        <v>1</v>
      </c>
      <c r="Z183" s="5"/>
      <c r="AA183" s="5"/>
      <c r="AB183" s="5"/>
      <c r="AC183" s="5"/>
      <c r="AD183" s="5"/>
      <c r="AE183" s="5"/>
      <c r="AF183" s="5">
        <v>2</v>
      </c>
      <c r="AG183" s="5"/>
      <c r="AH183" s="5"/>
      <c r="AI183" s="5">
        <v>1</v>
      </c>
      <c r="AJ183" s="5"/>
      <c r="AK183" s="5"/>
      <c r="AL183" s="5"/>
      <c r="AM183" s="5"/>
      <c r="AN183" s="5"/>
      <c r="AO183" s="5"/>
      <c r="AP183" s="5"/>
      <c r="AQ183" s="5"/>
      <c r="AR183" s="5">
        <v>2</v>
      </c>
      <c r="AS183" s="5">
        <v>6</v>
      </c>
      <c r="AT183" s="5"/>
      <c r="AU183" s="5">
        <v>2</v>
      </c>
      <c r="AV183" s="5">
        <v>2</v>
      </c>
      <c r="AW183" s="5">
        <v>2</v>
      </c>
      <c r="AX183" s="5"/>
      <c r="AY183" s="5"/>
      <c r="AZ183" s="5"/>
      <c r="BA183" s="5"/>
      <c r="BB183" s="5"/>
      <c r="BC183" s="5">
        <v>2</v>
      </c>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I183" s="1">
        <v>1</v>
      </c>
      <c r="CJ183" s="1">
        <v>1</v>
      </c>
      <c r="CL183" s="1">
        <v>1</v>
      </c>
      <c r="DB183" s="1">
        <v>1</v>
      </c>
      <c r="DH183" s="1">
        <v>1</v>
      </c>
      <c r="DK183" s="1">
        <v>1</v>
      </c>
      <c r="DN183" s="1">
        <v>1</v>
      </c>
      <c r="DS183" s="1">
        <v>1</v>
      </c>
      <c r="EB183" s="1">
        <v>1</v>
      </c>
      <c r="ED183" s="1">
        <v>1</v>
      </c>
      <c r="EE183" s="1">
        <v>1</v>
      </c>
      <c r="EH183" s="1">
        <v>1</v>
      </c>
      <c r="FC183" s="1">
        <v>1</v>
      </c>
      <c r="GM183" s="1">
        <v>1</v>
      </c>
      <c r="GP183" s="1">
        <v>1</v>
      </c>
    </row>
    <row r="184" spans="1:200" x14ac:dyDescent="0.2">
      <c r="A184" s="79">
        <v>13081</v>
      </c>
      <c r="B184" s="1" t="str">
        <f>VLOOKUP(A184,Suministros!$A:$B,2,0)</f>
        <v>Abrazadera en U tipo 3, 210 mm</v>
      </c>
      <c r="C184" s="5" t="str">
        <f>""&amp;VLOOKUP(A184,Suministros!$A:$C,3,0)</f>
        <v>und</v>
      </c>
      <c r="D184" s="5"/>
      <c r="E184" s="5"/>
      <c r="F184" s="5"/>
      <c r="G184" s="5"/>
      <c r="H184" s="5"/>
      <c r="I184" s="5"/>
      <c r="J184" s="5"/>
      <c r="K184" s="5"/>
      <c r="L184" s="5"/>
      <c r="M184" s="5"/>
      <c r="N184" s="5"/>
      <c r="O184" s="5"/>
      <c r="P184" s="5"/>
      <c r="Q184" s="5"/>
      <c r="R184" s="5"/>
      <c r="S184" s="5"/>
      <c r="T184" s="5"/>
      <c r="U184" s="5"/>
      <c r="V184" s="5">
        <v>2</v>
      </c>
      <c r="W184" s="5"/>
      <c r="X184" s="5"/>
      <c r="Y184" s="5">
        <v>1</v>
      </c>
      <c r="Z184" s="5"/>
      <c r="AA184" s="5">
        <v>4</v>
      </c>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v>2</v>
      </c>
      <c r="BT184" s="5"/>
      <c r="BU184" s="5"/>
      <c r="BV184" s="5"/>
      <c r="BW184" s="5"/>
      <c r="BX184" s="5"/>
      <c r="BY184" s="5"/>
      <c r="BZ184" s="5"/>
      <c r="CA184" s="5"/>
      <c r="CB184" s="5"/>
      <c r="DD184" s="1">
        <v>1</v>
      </c>
      <c r="DJ184" s="1">
        <v>1</v>
      </c>
      <c r="DK184" s="1">
        <v>1</v>
      </c>
      <c r="DX184" s="1">
        <v>1</v>
      </c>
      <c r="EB184" s="1">
        <v>1</v>
      </c>
      <c r="EE184">
        <v>1</v>
      </c>
      <c r="EG184" s="1">
        <v>1</v>
      </c>
      <c r="EI184" s="1">
        <v>1</v>
      </c>
      <c r="EK184" s="1">
        <v>1</v>
      </c>
      <c r="GQ184" s="1">
        <v>2</v>
      </c>
      <c r="GR184" s="1">
        <v>2</v>
      </c>
    </row>
    <row r="185" spans="1:200" x14ac:dyDescent="0.2">
      <c r="A185" s="79">
        <v>13082</v>
      </c>
      <c r="B185" s="1" t="str">
        <f>VLOOKUP(A185,Suministros!$A:$B,2,0)</f>
        <v>Abrazadera en U tipo 4</v>
      </c>
      <c r="C185" s="5" t="str">
        <f>""&amp;VLOOKUP(A185,Suministros!$A:$C,3,0)</f>
        <v>und</v>
      </c>
      <c r="D185" s="5"/>
      <c r="E185" s="5"/>
      <c r="F185" s="5"/>
      <c r="G185" s="5"/>
      <c r="H185" s="5"/>
      <c r="I185" s="5"/>
      <c r="J185" s="5"/>
      <c r="K185" s="5"/>
      <c r="L185" s="5"/>
      <c r="M185" s="5"/>
      <c r="N185" s="5"/>
      <c r="O185" s="5"/>
      <c r="P185" s="5"/>
      <c r="Q185" s="5"/>
      <c r="R185" s="5"/>
      <c r="S185" s="5"/>
      <c r="T185" s="5"/>
      <c r="U185" s="5"/>
      <c r="V185" s="5">
        <v>1</v>
      </c>
      <c r="W185" s="5"/>
      <c r="X185" s="5"/>
      <c r="Y185" s="5"/>
      <c r="Z185" s="5"/>
      <c r="AA185" s="5"/>
      <c r="AB185" s="5"/>
      <c r="AC185" s="5"/>
      <c r="AD185" s="5"/>
      <c r="AE185" s="5"/>
      <c r="AF185" s="5">
        <v>4</v>
      </c>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F185" s="1">
        <v>1</v>
      </c>
    </row>
    <row r="186" spans="1:200" x14ac:dyDescent="0.2">
      <c r="A186" s="79">
        <v>13111</v>
      </c>
      <c r="B186" s="1" t="str">
        <f>VLOOKUP(A186,Suministros!$A:$B,2,0)</f>
        <v>Abrazadera para cable red MT aérea aislada</v>
      </c>
      <c r="C186" s="5" t="str">
        <f>""&amp;VLOOKUP(A186,Suministros!$A:$C,3,0)</f>
        <v>und</v>
      </c>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EY186" s="1">
        <v>6</v>
      </c>
      <c r="FR186" s="1">
        <v>6</v>
      </c>
    </row>
    <row r="187" spans="1:200" x14ac:dyDescent="0.2">
      <c r="A187" s="79">
        <v>13080</v>
      </c>
      <c r="B187" s="1" t="str">
        <f>VLOOKUP(A187,Suministros!$A:$B,2,0)</f>
        <v>Grapa Terminal recta para cables entre 6 AWG - 3/0 AWG</v>
      </c>
      <c r="C187" s="5" t="str">
        <f>""&amp;VLOOKUP(A187,Suministros!$A:$C,3,0)</f>
        <v>und</v>
      </c>
      <c r="D187" s="5"/>
      <c r="E187" s="5"/>
      <c r="F187" s="5">
        <v>3</v>
      </c>
      <c r="G187" s="5"/>
      <c r="H187" s="5"/>
      <c r="I187" s="5"/>
      <c r="J187" s="5"/>
      <c r="K187" s="5"/>
      <c r="L187" s="5"/>
      <c r="M187" s="5">
        <v>3</v>
      </c>
      <c r="N187" s="5"/>
      <c r="O187" s="5"/>
      <c r="P187" s="5"/>
      <c r="Q187" s="5"/>
      <c r="R187" s="5"/>
      <c r="S187" s="5">
        <v>6</v>
      </c>
      <c r="T187" s="5"/>
      <c r="U187" s="5"/>
      <c r="V187" s="5"/>
      <c r="W187" s="5"/>
      <c r="X187" s="5"/>
      <c r="Y187" s="5"/>
      <c r="Z187" s="5"/>
      <c r="AA187" s="5"/>
      <c r="AB187" s="5"/>
      <c r="AC187" s="5"/>
      <c r="AD187" s="5"/>
      <c r="AE187" s="5"/>
      <c r="AF187" s="5">
        <v>3</v>
      </c>
      <c r="AG187" s="5">
        <v>12</v>
      </c>
      <c r="AH187" s="5">
        <v>12</v>
      </c>
      <c r="AI187" s="5"/>
      <c r="AJ187" s="5"/>
      <c r="AK187" s="5">
        <v>3</v>
      </c>
      <c r="AL187" s="5"/>
      <c r="AM187" s="5"/>
      <c r="AN187" s="5">
        <v>6</v>
      </c>
      <c r="AO187" s="5"/>
      <c r="AP187" s="5"/>
      <c r="AQ187" s="5">
        <v>3</v>
      </c>
      <c r="AR187" s="5"/>
      <c r="AS187" s="5"/>
      <c r="AT187" s="5"/>
      <c r="AU187" s="5"/>
      <c r="AV187" s="5"/>
      <c r="AW187" s="5"/>
      <c r="AX187" s="5"/>
      <c r="AY187" s="5"/>
      <c r="AZ187" s="5">
        <v>6</v>
      </c>
      <c r="BA187" s="5">
        <v>12</v>
      </c>
      <c r="BB187" s="5"/>
      <c r="BC187" s="5"/>
      <c r="BD187" s="5">
        <v>6</v>
      </c>
      <c r="BE187" s="5">
        <v>6</v>
      </c>
      <c r="BF187" s="5">
        <v>3</v>
      </c>
      <c r="BG187" s="5">
        <v>3</v>
      </c>
      <c r="BH187" s="5">
        <v>3</v>
      </c>
      <c r="BI187" s="5">
        <v>3</v>
      </c>
      <c r="BJ187" s="5"/>
      <c r="BK187" s="5">
        <v>2</v>
      </c>
      <c r="BL187" s="5"/>
      <c r="BM187" s="5"/>
      <c r="BN187" s="5"/>
      <c r="BO187" s="5"/>
      <c r="BP187" s="5">
        <v>6</v>
      </c>
      <c r="BQ187" s="5">
        <v>12</v>
      </c>
      <c r="BR187" s="5">
        <v>12</v>
      </c>
      <c r="BS187" s="5">
        <v>6</v>
      </c>
      <c r="BT187" s="5">
        <v>2</v>
      </c>
      <c r="BU187" s="5"/>
      <c r="BV187" s="5">
        <v>4</v>
      </c>
      <c r="BW187" s="5">
        <v>4</v>
      </c>
      <c r="BX187" s="5"/>
      <c r="BY187" s="5">
        <v>2</v>
      </c>
      <c r="BZ187" s="5">
        <v>2</v>
      </c>
      <c r="CA187" s="5"/>
      <c r="CB187" s="5"/>
      <c r="GJ187" s="1">
        <v>12</v>
      </c>
      <c r="GK187" s="1">
        <v>12</v>
      </c>
      <c r="GM187" s="1">
        <v>3</v>
      </c>
      <c r="GN187">
        <v>12</v>
      </c>
      <c r="GP187">
        <v>9</v>
      </c>
      <c r="GR187">
        <v>6</v>
      </c>
    </row>
    <row r="188" spans="1:200" x14ac:dyDescent="0.2">
      <c r="A188" s="79">
        <v>13084</v>
      </c>
      <c r="B188" s="1" t="str">
        <f>VLOOKUP(A188,Suministros!$A:$B,2,0)</f>
        <v>Tuerca hexagonal de acero galvanizado de 1/2"</v>
      </c>
      <c r="C188" s="5" t="str">
        <f>""&amp;VLOOKUP(A188,Suministros!$A:$C,3,0)</f>
        <v>und</v>
      </c>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v>3</v>
      </c>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row>
    <row r="189" spans="1:200" x14ac:dyDescent="0.2">
      <c r="A189" s="79">
        <v>13102</v>
      </c>
      <c r="B189" s="1" t="str">
        <f>VLOOKUP(A189,Suministros!$A:$B,2,0)</f>
        <v>Cartucho azul para herramienta de Cuña</v>
      </c>
      <c r="C189" s="5" t="str">
        <f>""&amp;VLOOKUP(A189,Suministros!$A:$C,3,0)</f>
        <v>und</v>
      </c>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v>17</v>
      </c>
      <c r="BT189" s="5"/>
      <c r="BU189" s="5"/>
      <c r="BV189" s="5"/>
      <c r="BW189" s="5"/>
      <c r="BX189" s="5"/>
      <c r="BY189" s="5"/>
      <c r="BZ189" s="5"/>
      <c r="CA189" s="5"/>
      <c r="CB189" s="5"/>
      <c r="GL189" s="1">
        <v>8</v>
      </c>
    </row>
    <row r="190" spans="1:200" x14ac:dyDescent="0.2">
      <c r="A190" s="79">
        <v>13113</v>
      </c>
      <c r="B190" s="1" t="str">
        <f>VLOOKUP(A190,Suministros!$A:$B,2,0)</f>
        <v>Grapa Terminal tipo recta para cables entre 25-63 mm2</v>
      </c>
      <c r="C190" s="5" t="str">
        <f>""&amp;VLOOKUP(A190,Suministros!$A:$C,3,0)</f>
        <v>und</v>
      </c>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GE190" s="1">
        <v>1</v>
      </c>
      <c r="GF190" s="1">
        <v>2</v>
      </c>
      <c r="GG190" s="1">
        <v>1</v>
      </c>
      <c r="GH190">
        <v>2</v>
      </c>
      <c r="GI190">
        <v>1</v>
      </c>
    </row>
    <row r="191" spans="1:200" x14ac:dyDescent="0.2">
      <c r="A191" s="79">
        <v>13114</v>
      </c>
      <c r="B191" s="1" t="str">
        <f>VLOOKUP(A191,Suministros!$A:$B,2,0)</f>
        <v>Cubierta para conector tipo cuña</v>
      </c>
      <c r="C191" s="5" t="str">
        <f>""&amp;VLOOKUP(A191,Suministros!$A:$C,3,0)</f>
        <v>und</v>
      </c>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GE191" s="1">
        <v>3</v>
      </c>
      <c r="GI191" s="1">
        <v>3</v>
      </c>
    </row>
    <row r="192" spans="1:200" x14ac:dyDescent="0.2">
      <c r="A192" s="64" t="s">
        <v>1185</v>
      </c>
      <c r="B192" s="17" t="str">
        <f>VLOOKUP(A192,Suministros!$A:$B,2,0)</f>
        <v>TEMPLETES</v>
      </c>
      <c r="C192" s="5" t="str">
        <f>""&amp;VLOOKUP(A192,Suministros!$A:$C,3,0)</f>
        <v/>
      </c>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row>
    <row r="193" spans="1:200" x14ac:dyDescent="0.2">
      <c r="A193" s="79">
        <v>14019</v>
      </c>
      <c r="B193" s="60" t="str">
        <f>VLOOKUP(A193,Suministros!$A:$B,2,0)</f>
        <v>Cable de Acero Galvanizado para retenida, Ø 9,5 mm (3/8")</v>
      </c>
      <c r="C193" s="5" t="str">
        <f>""&amp;VLOOKUP(A193,Suministros!$A:$C,3,0)</f>
        <v>m</v>
      </c>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v>10</v>
      </c>
      <c r="BQ193" s="5"/>
      <c r="BR193" s="5"/>
      <c r="BS193" s="5"/>
      <c r="BT193" s="5"/>
      <c r="BU193" s="5"/>
      <c r="BV193" s="5"/>
      <c r="BW193" s="5"/>
      <c r="BX193" s="5"/>
      <c r="BY193" s="5"/>
      <c r="BZ193" s="5"/>
      <c r="CA193" s="5"/>
      <c r="CB193" s="5"/>
      <c r="GB193" s="1">
        <v>1</v>
      </c>
      <c r="GC193" s="1">
        <v>1</v>
      </c>
      <c r="GD193" s="1">
        <v>1</v>
      </c>
      <c r="GE193">
        <v>1</v>
      </c>
      <c r="GF193">
        <v>1</v>
      </c>
      <c r="GG193">
        <v>1</v>
      </c>
      <c r="GH193">
        <v>1</v>
      </c>
      <c r="GI193">
        <v>1</v>
      </c>
    </row>
    <row r="194" spans="1:200" x14ac:dyDescent="0.2">
      <c r="A194" s="79">
        <v>14021</v>
      </c>
      <c r="B194" s="60" t="str">
        <f>VLOOKUP(A194,Suministros!$A:$B,2,0)</f>
        <v>Grapa prensora de acero galvanizado con 3 tornillos para cable Ø 6,35 mm (1/4")</v>
      </c>
      <c r="C194" s="5" t="str">
        <f>""&amp;VLOOKUP(A194,Suministros!$A:$C,3,0)</f>
        <v>und</v>
      </c>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v>6</v>
      </c>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row>
    <row r="195" spans="1:200" x14ac:dyDescent="0.2">
      <c r="A195" s="64" t="s">
        <v>61</v>
      </c>
      <c r="B195" s="17" t="str">
        <f>VLOOKUP(A195,Suministros!$A:$B,2,0)</f>
        <v>MATERIAL PARA PUESTA A TIERRA</v>
      </c>
      <c r="C195" s="5" t="str">
        <f>""&amp;VLOOKUP(A195,Suministros!$A:$C,3,0)</f>
        <v/>
      </c>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row>
    <row r="196" spans="1:200" x14ac:dyDescent="0.2">
      <c r="A196" s="77">
        <v>15013</v>
      </c>
      <c r="B196" s="1" t="str">
        <f>VLOOKUP(A196,Suministros!$A:$B,2,0)</f>
        <v>Varilla puesta a tierra Ø 15,9 mm x 2400 mm (5/8" x 8') Copperweld</v>
      </c>
      <c r="C196" s="5" t="str">
        <f>""&amp;VLOOKUP(A196,Suministros!$A:$C,3,0)</f>
        <v>und</v>
      </c>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row>
    <row r="197" spans="1:200" x14ac:dyDescent="0.2">
      <c r="A197" s="77">
        <v>15014</v>
      </c>
      <c r="B197" s="1" t="str">
        <f>VLOOKUP(A197,Suministros!$A:$B,2,0)</f>
        <v>Grapa conexión doble cable tierra</v>
      </c>
      <c r="C197" s="5" t="str">
        <f>""&amp;VLOOKUP(A197,Suministros!$A:$C,3,0)</f>
        <v>und</v>
      </c>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row>
    <row r="198" spans="1:200" x14ac:dyDescent="0.2">
      <c r="A198" s="77">
        <v>15015</v>
      </c>
      <c r="B198" s="1" t="str">
        <f>VLOOKUP(A198,Suministros!$A:$B,2,0)</f>
        <v>Conector cuña a presión p varilla PAT Ø15,9 mm (5/8") a Cu #2 AWG</v>
      </c>
      <c r="C198" s="5" t="str">
        <f>""&amp;VLOOKUP(A198,Suministros!$A:$C,3,0)</f>
        <v>und</v>
      </c>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row>
    <row r="199" spans="1:200" x14ac:dyDescent="0.2">
      <c r="A199" s="77">
        <v>15016</v>
      </c>
      <c r="B199" s="1" t="str">
        <f>VLOOKUP(A199,Suministros!$A:$B,2,0)</f>
        <v>Conector tipo cuña Cu-Cu #2 a #2</v>
      </c>
      <c r="C199" s="5" t="str">
        <f>""&amp;VLOOKUP(A199,Suministros!$A:$C,3,0)</f>
        <v>und</v>
      </c>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row>
    <row r="200" spans="1:200" x14ac:dyDescent="0.2">
      <c r="A200" s="79">
        <v>15017</v>
      </c>
      <c r="B200" s="1" t="str">
        <f>VLOOKUP(A200,Suministros!$A:$B,2,0)</f>
        <v>Conector tipo tornillo para puesta a tierra</v>
      </c>
      <c r="C200" s="5" t="str">
        <f>""&amp;VLOOKUP(A200,Suministros!$A:$C,3,0)</f>
        <v>und</v>
      </c>
      <c r="D200" s="5"/>
      <c r="E200" s="5"/>
      <c r="F200" s="5"/>
      <c r="G200" s="5"/>
      <c r="H200" s="5"/>
      <c r="I200" s="5"/>
      <c r="J200" s="5"/>
      <c r="K200" s="5"/>
      <c r="L200" s="5"/>
      <c r="M200" s="5"/>
      <c r="N200" s="5"/>
      <c r="O200" s="5"/>
      <c r="P200" s="5"/>
      <c r="Q200" s="5"/>
      <c r="R200" s="5"/>
      <c r="S200" s="5"/>
      <c r="T200" s="5"/>
      <c r="U200" s="5"/>
      <c r="V200" s="5"/>
      <c r="W200" s="5"/>
      <c r="X200" s="5"/>
      <c r="Y200" s="5"/>
      <c r="Z200" s="5"/>
      <c r="AA200" s="5"/>
      <c r="AB200" s="5">
        <v>3</v>
      </c>
      <c r="AC200" s="5"/>
      <c r="AD200" s="5"/>
      <c r="AE200" s="5"/>
      <c r="AF200" s="5"/>
      <c r="AG200" s="5">
        <v>5</v>
      </c>
      <c r="AH200" s="5">
        <v>4</v>
      </c>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v>1</v>
      </c>
      <c r="BM200" s="5"/>
      <c r="BN200" s="5">
        <v>1</v>
      </c>
      <c r="BO200" s="5">
        <v>3</v>
      </c>
      <c r="BP200" s="5"/>
      <c r="BQ200" s="5">
        <v>5</v>
      </c>
      <c r="BR200" s="5">
        <v>4</v>
      </c>
      <c r="BS200" s="5"/>
      <c r="BT200" s="5"/>
      <c r="BU200" s="5"/>
      <c r="BV200" s="5"/>
      <c r="BW200" s="5"/>
      <c r="BX200" s="5"/>
      <c r="BY200" s="5"/>
      <c r="BZ200" s="5"/>
      <c r="CA200" s="5"/>
      <c r="CB200" s="5"/>
      <c r="GJ200" s="1">
        <v>5</v>
      </c>
      <c r="GK200" s="1">
        <v>5</v>
      </c>
      <c r="GN200" s="1">
        <v>5</v>
      </c>
    </row>
    <row r="201" spans="1:200" x14ac:dyDescent="0.2">
      <c r="A201" s="77">
        <v>15018</v>
      </c>
      <c r="B201" s="1" t="str">
        <f>VLOOKUP(A201,Suministros!$A:$B,2,0)</f>
        <v>Conector tipo cuña P=120 D=120mm2 (4/0 - 4/0 AWG)</v>
      </c>
      <c r="C201" s="5" t="str">
        <f>""&amp;VLOOKUP(A201,Suministros!$A:$C,3,0)</f>
        <v>und</v>
      </c>
      <c r="D201" s="5"/>
      <c r="E201" s="5"/>
      <c r="F201" s="5"/>
      <c r="G201" s="5"/>
      <c r="H201" s="5"/>
      <c r="I201" s="5"/>
      <c r="J201" s="5"/>
      <c r="K201" s="5"/>
      <c r="L201" s="5"/>
      <c r="M201" s="5"/>
      <c r="N201" s="5"/>
      <c r="O201" s="5"/>
      <c r="P201" s="5"/>
      <c r="Q201" s="5"/>
      <c r="R201" s="5"/>
      <c r="S201" s="5"/>
      <c r="T201" s="5"/>
      <c r="U201" s="5"/>
      <c r="V201" s="5"/>
      <c r="W201" s="5"/>
      <c r="X201" s="5"/>
      <c r="Y201" s="5"/>
      <c r="Z201" s="5"/>
      <c r="AA201" s="5"/>
      <c r="AB201" s="5">
        <v>9</v>
      </c>
      <c r="AC201" s="5"/>
      <c r="AD201" s="5"/>
      <c r="AE201" s="5"/>
      <c r="AF201" s="5">
        <v>6</v>
      </c>
      <c r="AG201" s="5">
        <v>9</v>
      </c>
      <c r="AH201" s="5">
        <v>9</v>
      </c>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v>3</v>
      </c>
      <c r="BG201" s="5">
        <v>3</v>
      </c>
      <c r="BH201" s="5">
        <v>3</v>
      </c>
      <c r="BI201" s="5">
        <v>3</v>
      </c>
      <c r="BJ201" s="5">
        <v>3</v>
      </c>
      <c r="BK201" s="5">
        <v>2</v>
      </c>
      <c r="BL201" s="5"/>
      <c r="BM201" s="5"/>
      <c r="BN201" s="5">
        <v>3</v>
      </c>
      <c r="BO201" s="5">
        <v>6</v>
      </c>
      <c r="BP201" s="5"/>
      <c r="BQ201" s="5">
        <v>9</v>
      </c>
      <c r="BR201" s="5">
        <v>9</v>
      </c>
      <c r="BS201" s="5">
        <v>15</v>
      </c>
      <c r="BT201" s="5"/>
      <c r="BU201" s="5"/>
      <c r="BV201" s="5"/>
      <c r="BW201" s="5"/>
      <c r="BX201" s="5"/>
      <c r="BY201" s="5"/>
      <c r="BZ201" s="5">
        <v>2</v>
      </c>
      <c r="CA201" s="5"/>
      <c r="CB201" s="5"/>
      <c r="EP201" s="1">
        <v>6</v>
      </c>
      <c r="EQ201" s="1">
        <v>9</v>
      </c>
      <c r="ES201" s="1">
        <v>3</v>
      </c>
      <c r="ET201">
        <v>9</v>
      </c>
      <c r="EU201">
        <v>9</v>
      </c>
      <c r="EV201">
        <v>6</v>
      </c>
      <c r="EW201">
        <v>6</v>
      </c>
      <c r="EX201">
        <v>6</v>
      </c>
      <c r="EY201">
        <v>6</v>
      </c>
      <c r="EZ201">
        <v>6</v>
      </c>
      <c r="FI201" s="1">
        <v>6</v>
      </c>
      <c r="FJ201" s="1">
        <v>9</v>
      </c>
      <c r="FL201">
        <v>3</v>
      </c>
      <c r="FM201">
        <v>9</v>
      </c>
      <c r="FN201">
        <v>9</v>
      </c>
      <c r="FO201">
        <v>6</v>
      </c>
      <c r="FP201">
        <v>6</v>
      </c>
      <c r="FQ201">
        <v>6</v>
      </c>
      <c r="FR201">
        <v>6</v>
      </c>
      <c r="FS201">
        <v>6</v>
      </c>
      <c r="FT201">
        <v>6</v>
      </c>
      <c r="FU201">
        <v>3</v>
      </c>
      <c r="GE201" s="1">
        <v>3</v>
      </c>
      <c r="GI201" s="1">
        <v>3</v>
      </c>
      <c r="GL201" s="1">
        <v>6</v>
      </c>
      <c r="GM201" s="1">
        <v>6</v>
      </c>
      <c r="GP201" s="1">
        <v>12</v>
      </c>
      <c r="GQ201" s="1">
        <v>15</v>
      </c>
      <c r="GR201">
        <v>15</v>
      </c>
    </row>
    <row r="202" spans="1:200" x14ac:dyDescent="0.2">
      <c r="A202" s="77">
        <v>15030</v>
      </c>
      <c r="B202" s="1" t="str">
        <f>VLOOKUP(A202,Suministros!$A:$B,2,0)</f>
        <v>Conector tipo cuña P=95 D=25mm2 (4/0AWG /4 AWG)</v>
      </c>
      <c r="C202" s="5" t="str">
        <f>""&amp;VLOOKUP(A202,Suministros!$A:$C,3,0)</f>
        <v>und</v>
      </c>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v>2</v>
      </c>
      <c r="BT202" s="5"/>
      <c r="BU202" s="5"/>
      <c r="BV202" s="5"/>
      <c r="BW202" s="5"/>
      <c r="BX202" s="5"/>
      <c r="BY202" s="5"/>
      <c r="BZ202" s="5"/>
      <c r="CA202" s="5"/>
      <c r="CB202" s="5"/>
      <c r="FC202" s="1">
        <v>2</v>
      </c>
      <c r="GL202" s="1">
        <v>2</v>
      </c>
      <c r="GM202" s="1">
        <v>2</v>
      </c>
      <c r="GP202" s="1">
        <v>2</v>
      </c>
      <c r="GQ202" s="1">
        <v>2</v>
      </c>
      <c r="GR202">
        <v>2</v>
      </c>
    </row>
    <row r="203" spans="1:200" x14ac:dyDescent="0.2">
      <c r="A203" s="79">
        <v>15019</v>
      </c>
      <c r="B203" s="1" t="str">
        <f>VLOOKUP(A203,Suministros!$A:$B,2,0)</f>
        <v>Boquilla de A°G° de 6"</v>
      </c>
      <c r="C203" s="5" t="str">
        <f>""&amp;VLOOKUP(A203,Suministros!$A:$C,3,0)</f>
        <v>und</v>
      </c>
      <c r="D203" s="5"/>
      <c r="E203" s="5"/>
      <c r="F203" s="5"/>
      <c r="G203" s="5"/>
      <c r="H203" s="5"/>
      <c r="I203" s="5"/>
      <c r="J203" s="5"/>
      <c r="K203" s="5"/>
      <c r="L203" s="5"/>
      <c r="M203" s="5"/>
      <c r="N203" s="5"/>
      <c r="O203" s="5"/>
      <c r="P203" s="5"/>
      <c r="Q203" s="5"/>
      <c r="R203" s="5"/>
      <c r="S203" s="5"/>
      <c r="T203" s="5"/>
      <c r="U203" s="5"/>
      <c r="V203" s="5"/>
      <c r="W203" s="5"/>
      <c r="X203" s="5"/>
      <c r="Y203" s="5"/>
      <c r="Z203" s="5"/>
      <c r="AA203" s="5"/>
      <c r="AB203" s="5">
        <v>2</v>
      </c>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DW203" s="1">
        <v>2</v>
      </c>
      <c r="DX203" s="1">
        <v>2</v>
      </c>
      <c r="DY203" s="1">
        <v>4</v>
      </c>
      <c r="DZ203">
        <v>2</v>
      </c>
      <c r="EA203">
        <v>2</v>
      </c>
      <c r="EK203" s="1">
        <v>2</v>
      </c>
      <c r="ER203" s="1">
        <v>2</v>
      </c>
      <c r="EX203" s="1">
        <v>2</v>
      </c>
      <c r="EY203" s="1">
        <v>2</v>
      </c>
      <c r="FK203" s="1">
        <v>2</v>
      </c>
      <c r="FQ203" s="1">
        <v>2</v>
      </c>
      <c r="FR203" s="1">
        <v>2</v>
      </c>
    </row>
    <row r="204" spans="1:200" x14ac:dyDescent="0.2">
      <c r="A204" s="79">
        <v>15020</v>
      </c>
      <c r="B204" s="1" t="str">
        <f>VLOOKUP(A204,Suministros!$A:$B,2,0)</f>
        <v>Codo de A°G° de 6" x 90</v>
      </c>
      <c r="C204" s="5" t="str">
        <f>""&amp;VLOOKUP(A204,Suministros!$A:$C,3,0)</f>
        <v>und</v>
      </c>
      <c r="D204" s="5"/>
      <c r="E204" s="5"/>
      <c r="F204" s="5"/>
      <c r="G204" s="5"/>
      <c r="H204" s="5"/>
      <c r="I204" s="5"/>
      <c r="J204" s="5"/>
      <c r="K204" s="5"/>
      <c r="L204" s="5"/>
      <c r="M204" s="5"/>
      <c r="N204" s="5"/>
      <c r="O204" s="5"/>
      <c r="P204" s="5"/>
      <c r="Q204" s="5"/>
      <c r="R204" s="5"/>
      <c r="S204" s="5"/>
      <c r="T204" s="5"/>
      <c r="U204" s="5"/>
      <c r="V204" s="5"/>
      <c r="W204" s="5"/>
      <c r="X204" s="5"/>
      <c r="Y204" s="5"/>
      <c r="Z204" s="5"/>
      <c r="AA204" s="5"/>
      <c r="AB204" s="5">
        <v>1</v>
      </c>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row>
    <row r="205" spans="1:200" x14ac:dyDescent="0.2">
      <c r="A205" s="79">
        <v>15021</v>
      </c>
      <c r="B205" s="1" t="str">
        <f>VLOOKUP(A205,Suministros!$A:$B,2,0)</f>
        <v>Uniones de A°G° de 6"</v>
      </c>
      <c r="C205" s="5" t="str">
        <f>""&amp;VLOOKUP(A205,Suministros!$A:$C,3,0)</f>
        <v>und</v>
      </c>
      <c r="D205" s="5"/>
      <c r="E205" s="5"/>
      <c r="F205" s="5"/>
      <c r="G205" s="5"/>
      <c r="H205" s="5"/>
      <c r="I205" s="5"/>
      <c r="J205" s="5"/>
      <c r="K205" s="5"/>
      <c r="L205" s="5"/>
      <c r="M205" s="5"/>
      <c r="N205" s="5"/>
      <c r="O205" s="5"/>
      <c r="P205" s="5"/>
      <c r="Q205" s="5"/>
      <c r="R205" s="5"/>
      <c r="S205" s="5"/>
      <c r="T205" s="5"/>
      <c r="U205" s="5"/>
      <c r="V205" s="5"/>
      <c r="W205" s="5"/>
      <c r="X205" s="5"/>
      <c r="Y205" s="5"/>
      <c r="Z205" s="5"/>
      <c r="AA205" s="5"/>
      <c r="AB205" s="5">
        <v>1</v>
      </c>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row>
    <row r="206" spans="1:200" x14ac:dyDescent="0.2">
      <c r="A206" s="79">
        <v>15022</v>
      </c>
      <c r="B206" s="1" t="str">
        <f>VLOOKUP(A206,Suministros!$A:$B,2,0)</f>
        <v>Tubo de A°G° de 6"</v>
      </c>
      <c r="C206" s="5" t="str">
        <f>""&amp;VLOOKUP(A206,Suministros!$A:$C,3,0)</f>
        <v>m</v>
      </c>
      <c r="D206" s="5"/>
      <c r="E206" s="5"/>
      <c r="F206" s="5"/>
      <c r="G206" s="5"/>
      <c r="H206" s="5"/>
      <c r="I206" s="5"/>
      <c r="J206" s="5"/>
      <c r="K206" s="5"/>
      <c r="L206" s="5"/>
      <c r="M206" s="5"/>
      <c r="N206" s="5"/>
      <c r="O206" s="5"/>
      <c r="P206" s="5"/>
      <c r="Q206" s="5"/>
      <c r="R206" s="5"/>
      <c r="S206" s="5"/>
      <c r="T206" s="5"/>
      <c r="U206" s="5"/>
      <c r="V206" s="5"/>
      <c r="W206" s="5"/>
      <c r="X206" s="5"/>
      <c r="Y206" s="5"/>
      <c r="Z206" s="5"/>
      <c r="AA206" s="5"/>
      <c r="AB206" s="5">
        <v>6</v>
      </c>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DW206" s="1">
        <v>6</v>
      </c>
      <c r="DX206" s="1">
        <v>6</v>
      </c>
      <c r="DY206" s="1">
        <v>12</v>
      </c>
      <c r="DZ206">
        <v>6</v>
      </c>
      <c r="EK206" s="1">
        <v>2</v>
      </c>
      <c r="ER206" s="1">
        <v>6</v>
      </c>
      <c r="EX206" s="1">
        <v>6</v>
      </c>
      <c r="EY206" s="1">
        <v>6</v>
      </c>
      <c r="FA206" s="1">
        <v>6</v>
      </c>
      <c r="FB206">
        <v>3</v>
      </c>
      <c r="FK206" s="1">
        <v>6</v>
      </c>
      <c r="FQ206" s="1">
        <v>6</v>
      </c>
      <c r="FR206" s="1">
        <v>6</v>
      </c>
    </row>
    <row r="207" spans="1:200" x14ac:dyDescent="0.2">
      <c r="A207" s="79">
        <v>15023</v>
      </c>
      <c r="B207" s="1" t="str">
        <f>VLOOKUP(A207,Suministros!$A:$B,2,0)</f>
        <v>Terminal preformado uso interior 35 kV para cable 2/0 AWG</v>
      </c>
      <c r="C207" s="5" t="str">
        <f>""&amp;VLOOKUP(A207,Suministros!$A:$C,3,0)</f>
        <v>und</v>
      </c>
      <c r="D207" s="5"/>
      <c r="E207" s="5"/>
      <c r="F207" s="5"/>
      <c r="G207" s="5"/>
      <c r="H207" s="5"/>
      <c r="I207" s="5"/>
      <c r="J207" s="5"/>
      <c r="K207" s="5"/>
      <c r="L207" s="5"/>
      <c r="M207" s="5"/>
      <c r="N207" s="5"/>
      <c r="O207" s="5"/>
      <c r="P207" s="5"/>
      <c r="Q207" s="5"/>
      <c r="R207" s="5"/>
      <c r="S207" s="5"/>
      <c r="T207" s="5"/>
      <c r="U207" s="5"/>
      <c r="V207" s="5"/>
      <c r="W207" s="5"/>
      <c r="X207" s="5"/>
      <c r="Y207" s="5"/>
      <c r="Z207" s="5"/>
      <c r="AA207" s="5"/>
      <c r="AB207" s="5">
        <v>3</v>
      </c>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row>
    <row r="208" spans="1:200" x14ac:dyDescent="0.2">
      <c r="A208" s="79">
        <v>15035</v>
      </c>
      <c r="B208" s="1" t="str">
        <f>VLOOKUP(A208,Suministros!$A:$B,2,0)</f>
        <v>Conector bimetálico terminal de compresión tipo pala 1 
hueco, 4 AWG</v>
      </c>
      <c r="C208" s="5" t="str">
        <f>""&amp;VLOOKUP(A208,Suministros!$A:$C,3,0)</f>
        <v>und</v>
      </c>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Q208" s="1">
        <v>1</v>
      </c>
      <c r="CR208" s="1">
        <v>2</v>
      </c>
      <c r="CS208" s="1">
        <v>1</v>
      </c>
      <c r="CT208">
        <v>1</v>
      </c>
      <c r="EN208" s="1">
        <v>2</v>
      </c>
      <c r="EO208" s="1">
        <v>2</v>
      </c>
      <c r="EP208" s="1">
        <v>2</v>
      </c>
      <c r="EQ208"/>
      <c r="GP208" s="1">
        <v>2</v>
      </c>
    </row>
    <row r="209" spans="1:200" x14ac:dyDescent="0.2">
      <c r="A209" s="79">
        <v>15042</v>
      </c>
      <c r="B209" s="1" t="str">
        <f>VLOOKUP(A209,Suministros!$A:$B,2,0)</f>
        <v>Conector bimetálico terminal de compresión tipo pala 1 
hueco, 1/0AWG</v>
      </c>
      <c r="C209" s="5" t="str">
        <f>""&amp;VLOOKUP(A209,Suministros!$A:$C,3,0)</f>
        <v>und</v>
      </c>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T209"/>
      <c r="EQ209">
        <v>2</v>
      </c>
      <c r="ER209" s="1">
        <v>2</v>
      </c>
      <c r="ES209" s="1">
        <v>2</v>
      </c>
      <c r="ET209">
        <v>2</v>
      </c>
      <c r="EU209">
        <v>2</v>
      </c>
      <c r="EV209">
        <v>2</v>
      </c>
      <c r="EW209">
        <v>2</v>
      </c>
      <c r="EX209">
        <v>2</v>
      </c>
      <c r="EY209">
        <v>2</v>
      </c>
      <c r="EZ209">
        <v>4</v>
      </c>
      <c r="FA209">
        <v>4</v>
      </c>
      <c r="FB209">
        <v>2</v>
      </c>
      <c r="FC209" s="1">
        <v>2</v>
      </c>
      <c r="FF209">
        <v>1</v>
      </c>
      <c r="FG209"/>
      <c r="FH209"/>
      <c r="FI209"/>
      <c r="FJ209"/>
      <c r="FK209"/>
      <c r="FL209"/>
      <c r="FM209"/>
      <c r="FN209"/>
      <c r="FO209"/>
      <c r="FP209"/>
      <c r="FQ209"/>
      <c r="FR209"/>
      <c r="FS209"/>
      <c r="FT209"/>
      <c r="FU209"/>
    </row>
    <row r="210" spans="1:200" x14ac:dyDescent="0.2">
      <c r="A210" s="77">
        <v>15028</v>
      </c>
      <c r="B210" s="1" t="str">
        <f>VLOOKUP(A210,Suministros!$A:$B,2,0)</f>
        <v>Conector bimetálico terminal de compresión tipo pala 1 
hueco, 4/0AWG</v>
      </c>
      <c r="C210" s="5" t="str">
        <f>""&amp;VLOOKUP(A210,Suministros!$A:$C,3,0)</f>
        <v>und</v>
      </c>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EP210" s="1">
        <v>2</v>
      </c>
      <c r="EQ210" s="1">
        <v>3</v>
      </c>
      <c r="ER210" s="1">
        <v>2</v>
      </c>
      <c r="ET210">
        <v>4</v>
      </c>
      <c r="EU210">
        <v>4</v>
      </c>
      <c r="EV210">
        <v>6</v>
      </c>
      <c r="EW210">
        <v>6</v>
      </c>
      <c r="EX210">
        <v>6</v>
      </c>
      <c r="EY210">
        <v>14</v>
      </c>
      <c r="EZ210">
        <v>6</v>
      </c>
      <c r="FA210">
        <v>6</v>
      </c>
      <c r="FB210">
        <v>6</v>
      </c>
      <c r="FF210" s="1">
        <v>3</v>
      </c>
      <c r="FH210" s="1">
        <v>2</v>
      </c>
      <c r="FI210" s="1">
        <v>4</v>
      </c>
      <c r="FJ210">
        <v>5</v>
      </c>
      <c r="FK210">
        <v>8</v>
      </c>
      <c r="FM210">
        <v>6</v>
      </c>
      <c r="FO210">
        <v>8</v>
      </c>
      <c r="FP210">
        <v>8</v>
      </c>
      <c r="FQ210">
        <v>8</v>
      </c>
      <c r="FR210">
        <v>14</v>
      </c>
      <c r="FS210">
        <v>9</v>
      </c>
      <c r="FT210">
        <v>9</v>
      </c>
      <c r="FU210">
        <v>8</v>
      </c>
      <c r="GM210" s="1">
        <v>6</v>
      </c>
      <c r="GP210" s="1">
        <v>6</v>
      </c>
      <c r="GQ210" s="1">
        <v>12</v>
      </c>
      <c r="GR210">
        <v>12</v>
      </c>
    </row>
    <row r="211" spans="1:200" x14ac:dyDescent="0.2">
      <c r="A211" s="77">
        <v>15029</v>
      </c>
      <c r="B211" s="1" t="str">
        <f>VLOOKUP(A211,Suministros!$A:$B,2,0)</f>
        <v>Conector bimetálico terminal de compresión tipo pala 1 hueco 
M16, 4/0AWG.</v>
      </c>
      <c r="C211" s="5" t="str">
        <f>""&amp;VLOOKUP(A211,Suministros!$A:$C,3,0)</f>
        <v>und</v>
      </c>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v>12</v>
      </c>
      <c r="BT211" s="5"/>
      <c r="BU211" s="5"/>
      <c r="BV211" s="5"/>
      <c r="BW211" s="5"/>
      <c r="BX211" s="5"/>
      <c r="BY211" s="5"/>
      <c r="BZ211" s="5"/>
      <c r="CA211" s="5"/>
      <c r="CB211" s="5"/>
      <c r="GM211" s="1">
        <v>6</v>
      </c>
      <c r="GO211" s="1">
        <v>6</v>
      </c>
      <c r="GP211" s="1">
        <v>9</v>
      </c>
      <c r="GQ211">
        <v>6</v>
      </c>
      <c r="GR211">
        <v>6</v>
      </c>
    </row>
    <row r="212" spans="1:200" x14ac:dyDescent="0.2">
      <c r="A212" s="79">
        <v>15033</v>
      </c>
      <c r="B212" s="1" t="str">
        <f>VLOOKUP(A212,Suministros!$A:$B,2,0)</f>
        <v>Kit de puesta a tierra MT en acero inoxidable</v>
      </c>
      <c r="C212" s="5" t="str">
        <f>""&amp;VLOOKUP(A212,Suministros!$A:$C,3,0)</f>
        <v>und</v>
      </c>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EP212" s="1">
        <v>1</v>
      </c>
      <c r="EQ212" s="1">
        <v>1</v>
      </c>
      <c r="ER212" s="1">
        <v>1</v>
      </c>
      <c r="ES212">
        <v>1</v>
      </c>
      <c r="ET212">
        <v>1</v>
      </c>
      <c r="EU212">
        <v>1</v>
      </c>
      <c r="EV212">
        <v>1</v>
      </c>
      <c r="EW212">
        <v>1</v>
      </c>
      <c r="EX212">
        <v>1</v>
      </c>
      <c r="EY212">
        <v>1</v>
      </c>
      <c r="EZ212">
        <v>1</v>
      </c>
      <c r="FA212">
        <v>1</v>
      </c>
      <c r="FB212">
        <v>1</v>
      </c>
      <c r="FC212" s="1">
        <v>1</v>
      </c>
      <c r="FD212">
        <v>1</v>
      </c>
      <c r="FF212">
        <v>1</v>
      </c>
      <c r="FG212"/>
      <c r="FH212"/>
      <c r="FI212">
        <v>1</v>
      </c>
      <c r="FJ212">
        <v>1</v>
      </c>
      <c r="FK212">
        <v>1</v>
      </c>
      <c r="FL212">
        <v>1</v>
      </c>
      <c r="FM212">
        <v>1</v>
      </c>
      <c r="FN212">
        <v>1</v>
      </c>
      <c r="FO212">
        <v>1</v>
      </c>
      <c r="FP212">
        <v>1</v>
      </c>
      <c r="FQ212">
        <v>1</v>
      </c>
      <c r="FR212">
        <v>1</v>
      </c>
      <c r="FS212">
        <v>1</v>
      </c>
      <c r="FT212">
        <v>1</v>
      </c>
      <c r="FU212">
        <v>1</v>
      </c>
      <c r="FV212" s="1">
        <v>1</v>
      </c>
      <c r="FX212">
        <v>1</v>
      </c>
      <c r="FY212">
        <v>1</v>
      </c>
      <c r="FZ212">
        <v>1</v>
      </c>
      <c r="GA212" s="1">
        <v>1</v>
      </c>
      <c r="GB212">
        <v>1</v>
      </c>
      <c r="GL212" s="1">
        <v>1</v>
      </c>
      <c r="GM212" s="1">
        <v>1</v>
      </c>
      <c r="GO212" s="1">
        <v>1</v>
      </c>
      <c r="GP212">
        <v>1</v>
      </c>
      <c r="GQ212">
        <v>1</v>
      </c>
      <c r="GR212">
        <v>1</v>
      </c>
    </row>
    <row r="213" spans="1:200" x14ac:dyDescent="0.2">
      <c r="A213" s="79">
        <v>15045</v>
      </c>
      <c r="B213" s="1" t="str">
        <f>VLOOKUP(A213,Suministros!$A:$B,2,0)</f>
        <v>Tubo de A°G° de 3"</v>
      </c>
      <c r="C213" s="5" t="str">
        <f>""&amp;VLOOKUP(A213,Suministros!$A:$C,3,0)</f>
        <v>m</v>
      </c>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T213"/>
      <c r="ES213"/>
      <c r="ET213"/>
      <c r="EU213"/>
      <c r="FA213"/>
      <c r="FB213">
        <v>1</v>
      </c>
      <c r="FU213" s="1">
        <v>6</v>
      </c>
      <c r="GM213"/>
      <c r="GN213"/>
      <c r="GO213"/>
      <c r="GP213"/>
      <c r="GR213"/>
    </row>
    <row r="214" spans="1:200" x14ac:dyDescent="0.2">
      <c r="A214" s="79">
        <v>15046</v>
      </c>
      <c r="B214" s="1" t="str">
        <f>VLOOKUP(A214,Suministros!$A:$B,2,0)</f>
        <v>Boquilla de A°G° de 3"</v>
      </c>
      <c r="C214" s="5" t="str">
        <f>""&amp;VLOOKUP(A214,Suministros!$A:$C,3,0)</f>
        <v>und</v>
      </c>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T214"/>
      <c r="ES214"/>
      <c r="ET214"/>
      <c r="EU214"/>
      <c r="FA214"/>
      <c r="FB214">
        <v>1</v>
      </c>
      <c r="FU214" s="1">
        <v>1</v>
      </c>
      <c r="GM214"/>
      <c r="GN214"/>
      <c r="GO214"/>
      <c r="GP214"/>
      <c r="GR214"/>
    </row>
    <row r="215" spans="1:200" x14ac:dyDescent="0.2">
      <c r="A215" s="79">
        <v>15047</v>
      </c>
      <c r="B215" s="1" t="str">
        <f>VLOOKUP(A215,Suministros!$A:$B,2,0)</f>
        <v>Codo galvanizado 3”x 90°</v>
      </c>
      <c r="C215" s="5" t="str">
        <f>""&amp;VLOOKUP(A215,Suministros!$A:$C,3,0)</f>
        <v>und</v>
      </c>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T215"/>
      <c r="ES215"/>
      <c r="ET215"/>
      <c r="EU215"/>
      <c r="FA215"/>
      <c r="FB215">
        <v>1</v>
      </c>
      <c r="FU215">
        <v>1</v>
      </c>
      <c r="GM215"/>
      <c r="GN215"/>
      <c r="GO215"/>
      <c r="GP215"/>
      <c r="GR215"/>
    </row>
    <row r="216" spans="1:200" x14ac:dyDescent="0.2">
      <c r="A216" s="79">
        <v>24021</v>
      </c>
      <c r="B216" s="1" t="str">
        <f>VLOOKUP(A216,Suministros!$A:$B,2,0)</f>
        <v>Capacete galvanizada de 3"</v>
      </c>
      <c r="C216" s="5" t="str">
        <f>""&amp;VLOOKUP(A216,Suministros!$A:$C,3,0)</f>
        <v>und</v>
      </c>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T216"/>
      <c r="ES216"/>
      <c r="ET216"/>
      <c r="EU216"/>
      <c r="FA216"/>
      <c r="FB216"/>
      <c r="FU216">
        <v>1</v>
      </c>
      <c r="GM216"/>
      <c r="GN216"/>
      <c r="GO216"/>
      <c r="GP216"/>
      <c r="GR216"/>
    </row>
    <row r="217" spans="1:200" x14ac:dyDescent="0.2">
      <c r="A217" s="79">
        <v>15038</v>
      </c>
      <c r="B217" s="1" t="str">
        <f>VLOOKUP(A217,Suministros!$A:$B,2,0)</f>
        <v>Tubo de A°G° de 4"</v>
      </c>
      <c r="C217" s="5" t="str">
        <f>""&amp;VLOOKUP(A217,Suministros!$A:$C,3,0)</f>
        <v>m</v>
      </c>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Q217" s="1">
        <v>6</v>
      </c>
      <c r="CR217" s="1">
        <v>12</v>
      </c>
      <c r="CS217" s="1">
        <v>6</v>
      </c>
      <c r="CT217">
        <v>6</v>
      </c>
      <c r="CX217" s="1">
        <v>6</v>
      </c>
      <c r="DL217" s="1">
        <v>6</v>
      </c>
      <c r="GM217"/>
      <c r="GN217"/>
      <c r="GO217">
        <v>6</v>
      </c>
      <c r="GP217">
        <v>12</v>
      </c>
      <c r="GR217"/>
    </row>
    <row r="218" spans="1:200" x14ac:dyDescent="0.2">
      <c r="A218" s="79">
        <v>15034</v>
      </c>
      <c r="B218" s="1" t="str">
        <f>VLOOKUP(A218,Suministros!$A:$B,2,0)</f>
        <v>Boquilla de A°G° de 4"</v>
      </c>
      <c r="C218" s="5" t="str">
        <f>""&amp;VLOOKUP(A218,Suministros!$A:$C,3,0)</f>
        <v>und</v>
      </c>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Q218" s="1">
        <v>2</v>
      </c>
      <c r="CR218" s="1">
        <v>4</v>
      </c>
      <c r="CS218" s="1">
        <v>2</v>
      </c>
      <c r="CT218">
        <v>2</v>
      </c>
      <c r="CX218" s="1">
        <v>2</v>
      </c>
      <c r="DL218" s="1">
        <v>1</v>
      </c>
      <c r="GM218">
        <v>1</v>
      </c>
      <c r="GN218"/>
      <c r="GO218" s="1">
        <v>1</v>
      </c>
      <c r="GP218">
        <v>2</v>
      </c>
    </row>
    <row r="219" spans="1:200" x14ac:dyDescent="0.2">
      <c r="A219" s="79">
        <v>15036</v>
      </c>
      <c r="B219" s="1" t="str">
        <f>VLOOKUP(A219,Suministros!$A:$B,2,0)</f>
        <v>Terminal exterior 35 - 95 mm2 2/20(24) kV</v>
      </c>
      <c r="C219" s="5" t="str">
        <f>""&amp;VLOOKUP(A219,Suministros!$A:$C,3,0)</f>
        <v>und</v>
      </c>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DW219" s="1">
        <v>3</v>
      </c>
      <c r="GM219">
        <v>6</v>
      </c>
      <c r="GN219">
        <v>6</v>
      </c>
      <c r="GO219">
        <v>6</v>
      </c>
      <c r="GP219">
        <v>6</v>
      </c>
      <c r="GR219"/>
    </row>
    <row r="220" spans="1:200" x14ac:dyDescent="0.2">
      <c r="A220" s="79">
        <v>15037</v>
      </c>
      <c r="B220" s="1" t="str">
        <f>VLOOKUP(A220,Suministros!$A:$B,2,0)</f>
        <v>Terminal tipo exterior pala 95 - 240 mm2 12/20(24) kV</v>
      </c>
      <c r="C220" s="5" t="str">
        <f>""&amp;VLOOKUP(A220,Suministros!$A:$C,3,0)</f>
        <v>und</v>
      </c>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Q220" s="1">
        <v>3</v>
      </c>
      <c r="CR220" s="1">
        <v>3</v>
      </c>
      <c r="CS220" s="1">
        <v>3</v>
      </c>
      <c r="CT220">
        <v>3</v>
      </c>
      <c r="CX220" s="1">
        <v>3</v>
      </c>
      <c r="DF220" s="1">
        <v>18</v>
      </c>
      <c r="DL220" s="1">
        <v>3</v>
      </c>
      <c r="GM220"/>
      <c r="GN220"/>
      <c r="GO220"/>
      <c r="GP220"/>
      <c r="GR220"/>
    </row>
    <row r="221" spans="1:200" x14ac:dyDescent="0.2">
      <c r="A221" s="79">
        <v>15039</v>
      </c>
      <c r="B221" s="1" t="str">
        <f>VLOOKUP(A221,Suministros!$A:$B,2,0)</f>
        <v xml:space="preserve">Terminal tipo exterior 35 kV 150 -240 mm2 </v>
      </c>
      <c r="C221" s="5" t="str">
        <f>""&amp;VLOOKUP(A221,Suministros!$A:$C,3,0)</f>
        <v>und</v>
      </c>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T221"/>
      <c r="DW221" s="1">
        <v>3</v>
      </c>
      <c r="DY221" s="1">
        <v>3</v>
      </c>
      <c r="DZ221" s="1">
        <v>3</v>
      </c>
      <c r="EA221">
        <v>3</v>
      </c>
      <c r="GM221"/>
      <c r="GN221"/>
      <c r="GO221"/>
      <c r="GP221"/>
      <c r="GR221"/>
    </row>
    <row r="222" spans="1:200" x14ac:dyDescent="0.2">
      <c r="A222" s="79">
        <v>15040</v>
      </c>
      <c r="B222" s="1" t="str">
        <f>VLOOKUP(A222,Suministros!$A:$B,2,0)</f>
        <v>Terminal encogible en frio 35kV 120 mm² uso exterior</v>
      </c>
      <c r="C222" s="5" t="str">
        <f>""&amp;VLOOKUP(A222,Suministros!$A:$C,3,0)</f>
        <v>und</v>
      </c>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T222"/>
      <c r="DX222" s="1">
        <v>3</v>
      </c>
      <c r="EK222" s="1">
        <v>3</v>
      </c>
      <c r="FF222" s="1">
        <v>3</v>
      </c>
      <c r="FI222" s="1">
        <v>3</v>
      </c>
      <c r="FJ222">
        <v>3</v>
      </c>
      <c r="FK222">
        <v>6</v>
      </c>
      <c r="FL222">
        <v>6</v>
      </c>
      <c r="FM222">
        <v>6</v>
      </c>
      <c r="FN222">
        <v>6</v>
      </c>
      <c r="FO222">
        <v>6</v>
      </c>
      <c r="FP222">
        <v>6</v>
      </c>
      <c r="FQ222">
        <v>6</v>
      </c>
      <c r="FS222">
        <v>6</v>
      </c>
      <c r="FT222">
        <v>9</v>
      </c>
      <c r="FU222">
        <v>6</v>
      </c>
      <c r="GM222"/>
      <c r="GN222"/>
      <c r="GO222"/>
      <c r="GP222"/>
      <c r="GR222"/>
    </row>
    <row r="223" spans="1:200" x14ac:dyDescent="0.2">
      <c r="A223" s="79">
        <v>15044</v>
      </c>
      <c r="B223" s="1" t="str">
        <f>VLOOKUP(A223,Suministros!$A:$B,2,0)</f>
        <v>Terminal contraible en frio uso exterior, conector tipo vástago, Cu/Al 95-240 mm² 15kV</v>
      </c>
      <c r="C223" s="5" t="str">
        <f>""&amp;VLOOKUP(A223,Suministros!$A:$C,3,0)</f>
        <v>und</v>
      </c>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T223"/>
      <c r="ES223"/>
      <c r="ET223"/>
      <c r="EU223"/>
      <c r="EV223"/>
      <c r="EW223"/>
      <c r="EX223">
        <v>3</v>
      </c>
      <c r="EY223" s="1">
        <v>3</v>
      </c>
      <c r="EZ223" s="1">
        <v>3</v>
      </c>
      <c r="FA223">
        <v>3</v>
      </c>
      <c r="FR223" s="1">
        <v>3</v>
      </c>
      <c r="GM223"/>
      <c r="GN223"/>
      <c r="GO223"/>
      <c r="GP223"/>
      <c r="GR223"/>
    </row>
    <row r="224" spans="1:200" x14ac:dyDescent="0.2">
      <c r="A224" s="79">
        <v>15041</v>
      </c>
      <c r="B224" s="1" t="str">
        <f>VLOOKUP(A224,Suministros!$A:$B,2,0)</f>
        <v>Terminal contraible en frio uso exterior 15 kV conector tipo pala Cu/Al 95-240 mm². GSC005/2</v>
      </c>
      <c r="C224" s="5" t="str">
        <f>""&amp;VLOOKUP(A224,Suministros!$A:$C,3,0)</f>
        <v>und</v>
      </c>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T224"/>
      <c r="EP224" s="1">
        <v>3</v>
      </c>
      <c r="EQ224" s="1">
        <v>3</v>
      </c>
      <c r="ER224" s="1">
        <v>6</v>
      </c>
      <c r="ES224">
        <v>6</v>
      </c>
      <c r="ET224">
        <v>6</v>
      </c>
      <c r="EU224">
        <v>6</v>
      </c>
      <c r="EV224">
        <v>6</v>
      </c>
      <c r="EW224">
        <v>6</v>
      </c>
      <c r="EX224">
        <v>6</v>
      </c>
      <c r="EY224">
        <v>9</v>
      </c>
      <c r="EZ224">
        <v>6</v>
      </c>
      <c r="FA224">
        <v>9</v>
      </c>
      <c r="FB224">
        <v>6</v>
      </c>
      <c r="FC224" s="1">
        <v>6</v>
      </c>
      <c r="FD224">
        <v>6</v>
      </c>
      <c r="FR224" s="1">
        <v>9</v>
      </c>
      <c r="GM224"/>
      <c r="GN224"/>
      <c r="GO224"/>
      <c r="GP224"/>
      <c r="GR224"/>
    </row>
    <row r="225" spans="1:200" x14ac:dyDescent="0.2">
      <c r="A225" s="79">
        <v>15043</v>
      </c>
      <c r="B225" s="1" t="str">
        <f>VLOOKUP(A225,Suministros!$A:$B,2,0)</f>
        <v>Conector terminal de compresión tipo vástago, tipo 4</v>
      </c>
      <c r="C225" s="5" t="str">
        <f>""&amp;VLOOKUP(A225,Suministros!$A:$C,3,0)</f>
        <v>und</v>
      </c>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T225"/>
      <c r="ES225"/>
      <c r="ET225"/>
      <c r="EU225"/>
      <c r="EW225" s="1">
        <v>3</v>
      </c>
      <c r="EY225" s="1">
        <v>9</v>
      </c>
      <c r="EZ225" s="1">
        <v>3</v>
      </c>
      <c r="FA225">
        <v>9</v>
      </c>
      <c r="FP225" s="1">
        <v>3</v>
      </c>
      <c r="FR225" s="1">
        <v>9</v>
      </c>
      <c r="FS225" s="1">
        <v>3</v>
      </c>
      <c r="FT225">
        <v>9</v>
      </c>
      <c r="GM225"/>
      <c r="GN225"/>
      <c r="GO225"/>
      <c r="GP225"/>
      <c r="GR225"/>
    </row>
    <row r="226" spans="1:200" x14ac:dyDescent="0.2">
      <c r="A226" s="79">
        <v>15048</v>
      </c>
      <c r="B226" s="1" t="str">
        <f>VLOOKUP(A226,Suministros!$A:$B,2,0)</f>
        <v>Conector tipo cuña 1/0 - 1/0 AWG</v>
      </c>
      <c r="C226" s="5" t="str">
        <f>""&amp;VLOOKUP(A226,Suministros!$A:$C,3,0)</f>
        <v>und</v>
      </c>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T226"/>
      <c r="ES226"/>
      <c r="ET226"/>
      <c r="EU226"/>
      <c r="FA226"/>
      <c r="FT226"/>
      <c r="GE226" s="1">
        <v>1</v>
      </c>
      <c r="GI226" s="1">
        <v>1</v>
      </c>
      <c r="GM226"/>
      <c r="GN226"/>
      <c r="GO226"/>
      <c r="GP226"/>
      <c r="GR226"/>
    </row>
    <row r="227" spans="1:200" x14ac:dyDescent="0.2">
      <c r="A227" s="64" t="s">
        <v>65</v>
      </c>
      <c r="B227" s="17" t="str">
        <f>VLOOKUP(A227,Suministros!$A:$B,2,0)</f>
        <v>EQUIPO DE MEDICION EN MEDIA TENSION</v>
      </c>
      <c r="C227" s="5" t="str">
        <f>""&amp;VLOOKUP(A227,Suministros!$A:$C,3,0)</f>
        <v/>
      </c>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v>6</v>
      </c>
      <c r="BT227" s="5"/>
      <c r="BU227" s="5"/>
      <c r="BV227" s="5"/>
      <c r="BW227" s="5"/>
      <c r="BX227" s="5"/>
      <c r="BY227" s="5"/>
      <c r="BZ227" s="5"/>
      <c r="CA227" s="5"/>
      <c r="CB227" s="5"/>
    </row>
    <row r="228" spans="1:200" x14ac:dyDescent="0.2">
      <c r="A228" s="77">
        <v>17015</v>
      </c>
      <c r="B228" s="1" t="str">
        <f>VLOOKUP(A228,Suministros!$A:$B,2,0)</f>
        <v>Tensor acero de gancho para cable Ø3/8"</v>
      </c>
      <c r="C228" s="5" t="str">
        <f>""&amp;VLOOKUP(A228,Suministros!$A:$C,3,0)</f>
        <v>und</v>
      </c>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v>2</v>
      </c>
      <c r="BQ228" s="5"/>
      <c r="BR228" s="5"/>
      <c r="BS228" s="5"/>
      <c r="BT228" s="5"/>
      <c r="BU228" s="5"/>
      <c r="BV228" s="5"/>
      <c r="BW228" s="5"/>
      <c r="BX228" s="5"/>
      <c r="BY228" s="5"/>
      <c r="BZ228" s="5"/>
      <c r="CA228" s="5"/>
      <c r="CB228" s="5"/>
    </row>
    <row r="229" spans="1:200" x14ac:dyDescent="0.2">
      <c r="A229" s="79">
        <v>17019</v>
      </c>
      <c r="B229" s="1" t="str">
        <f>VLOOKUP(A229,Suministros!$A:$B,2,0)</f>
        <v>Hebilla para cinta de acero inox. 13mm (1/2")</v>
      </c>
      <c r="C229" s="5" t="str">
        <f>""&amp;VLOOKUP(A229,Suministros!$A:$C,3,0)</f>
        <v>und</v>
      </c>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v>3</v>
      </c>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row>
    <row r="230" spans="1:200" x14ac:dyDescent="0.2">
      <c r="A230" s="79">
        <v>17020</v>
      </c>
      <c r="B230" s="1" t="str">
        <f>VLOOKUP(A230,Suministros!$A:$B,2,0)</f>
        <v>Cinta de acero inox. de 13 mm (1/2")</v>
      </c>
      <c r="C230" s="5" t="str">
        <f>""&amp;VLOOKUP(A230,Suministros!$A:$C,3,0)</f>
        <v>und</v>
      </c>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v>3</v>
      </c>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row>
    <row r="231" spans="1:200" x14ac:dyDescent="0.2">
      <c r="A231" s="79">
        <v>17021</v>
      </c>
      <c r="B231" s="1" t="str">
        <f>VLOOKUP(A231,Suministros!$A:$B,2,0)</f>
        <v>Tablero de control tipo RVE</v>
      </c>
      <c r="C231" s="5" t="str">
        <f>""&amp;VLOOKUP(A231,Suministros!$A:$C,3,0)</f>
        <v>und</v>
      </c>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v>1</v>
      </c>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row>
    <row r="232" spans="1:200" x14ac:dyDescent="0.2">
      <c r="A232" s="79">
        <v>27015</v>
      </c>
      <c r="B232" s="1" t="str">
        <f>VLOOKUP(A232,Suministros!$A:$B,2,0)</f>
        <v>Tensor de acometidas</v>
      </c>
      <c r="C232" s="5" t="str">
        <f>""&amp;VLOOKUP(A232,Suministros!$A:$C,3,0)</f>
        <v>und</v>
      </c>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DD232" s="1">
        <v>5</v>
      </c>
      <c r="GN232"/>
      <c r="GP232"/>
      <c r="GQ232"/>
      <c r="GR232"/>
    </row>
    <row r="233" spans="1:200" x14ac:dyDescent="0.2">
      <c r="A233" s="79">
        <v>27017</v>
      </c>
      <c r="B233" s="1" t="str">
        <f>VLOOKUP(A233,Suministros!$A:$B,2,0)</f>
        <v>Cinta de acero inoxidable 5/8"x 0.03"</v>
      </c>
      <c r="C233" s="5" t="str">
        <f>""&amp;VLOOKUP(A233,Suministros!$A:$C,3,0)</f>
        <v>m</v>
      </c>
      <c r="D233" s="5"/>
      <c r="E233" s="5"/>
      <c r="F233" s="5"/>
      <c r="G233" s="5"/>
      <c r="H233" s="5"/>
      <c r="I233" s="5"/>
      <c r="J233" s="5"/>
      <c r="K233" s="5"/>
      <c r="L233" s="5"/>
      <c r="M233" s="5"/>
      <c r="N233" s="5"/>
      <c r="O233" s="5"/>
      <c r="P233" s="5"/>
      <c r="Q233" s="5"/>
      <c r="R233" s="5"/>
      <c r="S233" s="5"/>
      <c r="T233" s="5"/>
      <c r="U233" s="5"/>
      <c r="V233" s="5"/>
      <c r="W233" s="5"/>
      <c r="X233" s="5"/>
      <c r="Y233" s="5"/>
      <c r="Z233" s="5"/>
      <c r="AA233" s="5"/>
      <c r="AB233" s="5">
        <v>2</v>
      </c>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v>4</v>
      </c>
      <c r="BQ233" s="5"/>
      <c r="BR233" s="5">
        <v>4</v>
      </c>
      <c r="BS233" s="5"/>
      <c r="BT233" s="5"/>
      <c r="BU233" s="5"/>
      <c r="BV233" s="5"/>
      <c r="BW233" s="5"/>
      <c r="BX233" s="5"/>
      <c r="BY233" s="5"/>
      <c r="BZ233" s="5"/>
      <c r="CA233" s="5"/>
      <c r="CB233" s="5"/>
      <c r="CQ233" s="1">
        <v>2</v>
      </c>
      <c r="CR233" s="1">
        <v>4</v>
      </c>
      <c r="CS233" s="1">
        <v>2</v>
      </c>
      <c r="CT233">
        <v>2</v>
      </c>
      <c r="CX233" s="1">
        <v>2</v>
      </c>
      <c r="DD233" s="1">
        <v>1</v>
      </c>
      <c r="DF233" s="1">
        <v>4</v>
      </c>
      <c r="DG233" s="1">
        <v>4</v>
      </c>
      <c r="DL233" s="1">
        <v>3</v>
      </c>
      <c r="DW233" s="1">
        <v>6</v>
      </c>
      <c r="DX233" s="1">
        <v>6</v>
      </c>
      <c r="DY233" s="1">
        <v>6</v>
      </c>
      <c r="DZ233">
        <v>6</v>
      </c>
      <c r="EA233">
        <v>3</v>
      </c>
      <c r="EK233" s="1">
        <v>2.4</v>
      </c>
      <c r="ER233" s="1">
        <v>2</v>
      </c>
      <c r="EX233" s="1">
        <v>1</v>
      </c>
      <c r="EY233" s="1">
        <v>1</v>
      </c>
      <c r="FB233" s="1">
        <v>2</v>
      </c>
      <c r="FC233">
        <v>1</v>
      </c>
      <c r="FD233">
        <v>1</v>
      </c>
      <c r="FK233" s="1">
        <v>1</v>
      </c>
      <c r="FQ233" s="1">
        <v>1</v>
      </c>
      <c r="FR233" s="1">
        <v>1</v>
      </c>
      <c r="FU233" s="1">
        <v>2</v>
      </c>
    </row>
    <row r="234" spans="1:200" x14ac:dyDescent="0.2">
      <c r="A234" s="79">
        <v>27016</v>
      </c>
      <c r="B234" s="1" t="str">
        <f>VLOOKUP(A234,Suministros!$A:$B,2,0)</f>
        <v>Hebilla de acero inoxidable 5/8"</v>
      </c>
      <c r="C234" s="5" t="str">
        <f>""&amp;VLOOKUP(A234,Suministros!$A:$C,3,0)</f>
        <v>und</v>
      </c>
      <c r="D234" s="5"/>
      <c r="E234" s="5"/>
      <c r="F234" s="5"/>
      <c r="G234" s="5"/>
      <c r="H234" s="5"/>
      <c r="I234" s="5"/>
      <c r="J234" s="5"/>
      <c r="K234" s="5"/>
      <c r="L234" s="5"/>
      <c r="M234" s="5"/>
      <c r="N234" s="5"/>
      <c r="O234" s="5"/>
      <c r="P234" s="5"/>
      <c r="Q234" s="5"/>
      <c r="R234" s="5"/>
      <c r="S234" s="5"/>
      <c r="T234" s="5"/>
      <c r="U234" s="5"/>
      <c r="V234" s="5"/>
      <c r="W234" s="5"/>
      <c r="X234" s="5"/>
      <c r="Y234" s="5"/>
      <c r="Z234" s="5"/>
      <c r="AA234" s="5"/>
      <c r="AB234" s="5">
        <v>2</v>
      </c>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v>4</v>
      </c>
      <c r="BQ234" s="5"/>
      <c r="BR234" s="5">
        <v>4</v>
      </c>
      <c r="BS234" s="5">
        <v>2</v>
      </c>
      <c r="BT234" s="5"/>
      <c r="BU234" s="5"/>
      <c r="BV234" s="5"/>
      <c r="BW234" s="5"/>
      <c r="BX234" s="5"/>
      <c r="BY234" s="5"/>
      <c r="BZ234" s="5"/>
      <c r="CA234" s="5"/>
      <c r="CB234" s="5"/>
      <c r="CQ234" s="1">
        <v>2</v>
      </c>
      <c r="CR234" s="1">
        <v>4</v>
      </c>
      <c r="CS234" s="1">
        <v>2</v>
      </c>
      <c r="CT234">
        <v>2</v>
      </c>
      <c r="CX234" s="1">
        <v>2</v>
      </c>
      <c r="DD234" s="1">
        <v>1</v>
      </c>
      <c r="DF234" s="1">
        <v>2</v>
      </c>
      <c r="DG234" s="1">
        <v>2</v>
      </c>
      <c r="DL234" s="1">
        <v>3</v>
      </c>
      <c r="DW234" s="1">
        <v>2</v>
      </c>
      <c r="DX234" s="1">
        <v>2</v>
      </c>
      <c r="DY234" s="1">
        <v>2</v>
      </c>
      <c r="DZ234">
        <v>2</v>
      </c>
      <c r="EA234">
        <v>3</v>
      </c>
      <c r="EK234" s="1">
        <v>3</v>
      </c>
      <c r="ER234" s="1">
        <v>2</v>
      </c>
      <c r="EX234" s="1">
        <v>2</v>
      </c>
      <c r="EY234" s="1">
        <v>2</v>
      </c>
      <c r="FB234" s="1">
        <v>2</v>
      </c>
      <c r="FC234">
        <v>1</v>
      </c>
      <c r="FD234">
        <v>8</v>
      </c>
      <c r="FK234" s="1">
        <v>2</v>
      </c>
      <c r="FQ234" s="1">
        <v>2</v>
      </c>
      <c r="FR234" s="1">
        <v>2</v>
      </c>
      <c r="FU234" s="1">
        <v>2</v>
      </c>
      <c r="GM234" s="1">
        <v>2</v>
      </c>
      <c r="GO234" s="1">
        <v>1</v>
      </c>
      <c r="GP234" s="1">
        <v>16</v>
      </c>
      <c r="GQ234">
        <v>2</v>
      </c>
      <c r="GR234">
        <v>2</v>
      </c>
    </row>
    <row r="235" spans="1:200" x14ac:dyDescent="0.2">
      <c r="A235" s="79">
        <v>27032</v>
      </c>
      <c r="B235" s="1" t="str">
        <f>VLOOKUP(A235,Suministros!$A:$B,2,0)</f>
        <v>Cinta de acero inoxidable 5/8"x 30.48m</v>
      </c>
      <c r="C235" s="5" t="str">
        <f>""&amp;VLOOKUP(A235,Suministros!$A:$C,3,0)</f>
        <v>und</v>
      </c>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v>0.5</v>
      </c>
      <c r="BT235" s="5"/>
      <c r="BU235" s="5"/>
      <c r="BV235" s="5"/>
      <c r="BW235" s="5"/>
      <c r="BX235" s="5"/>
      <c r="BY235" s="5"/>
      <c r="BZ235" s="5"/>
      <c r="CA235" s="5"/>
      <c r="CB235" s="5"/>
      <c r="GM235">
        <v>1</v>
      </c>
      <c r="GO235">
        <v>1</v>
      </c>
      <c r="GP235" s="1">
        <v>2</v>
      </c>
      <c r="GQ235">
        <v>1</v>
      </c>
      <c r="GR235">
        <v>1</v>
      </c>
    </row>
    <row r="236" spans="1:200" x14ac:dyDescent="0.2">
      <c r="A236" s="77">
        <v>17025</v>
      </c>
      <c r="B236" s="1" t="str">
        <f>VLOOKUP(A236,Suministros!$A:$B,2,0)</f>
        <v>Detector de Corrientes de Falla y Ausencia de Tensión para redes de 
Media Tensión RGDAT exterior</v>
      </c>
      <c r="C236" s="5" t="str">
        <f>""&amp;VLOOKUP(A236,Suministros!$A:$C,3,0)</f>
        <v>und</v>
      </c>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v>1</v>
      </c>
      <c r="BT236" s="5"/>
      <c r="BU236" s="5"/>
      <c r="BV236" s="5"/>
      <c r="BW236" s="5"/>
      <c r="BX236" s="5"/>
      <c r="BY236" s="5"/>
      <c r="BZ236" s="5"/>
      <c r="CA236" s="5"/>
      <c r="CB236" s="5"/>
      <c r="FC236" s="1">
        <v>1</v>
      </c>
      <c r="FD236" s="1">
        <v>1</v>
      </c>
      <c r="GM236">
        <v>1</v>
      </c>
      <c r="GN236"/>
      <c r="GO236">
        <v>1</v>
      </c>
      <c r="GP236">
        <v>1</v>
      </c>
      <c r="GQ236">
        <v>1</v>
      </c>
      <c r="GR236">
        <v>1</v>
      </c>
    </row>
    <row r="237" spans="1:200" x14ac:dyDescent="0.2">
      <c r="A237" s="77">
        <v>17026</v>
      </c>
      <c r="B237" s="1" t="str">
        <f>VLOOKUP(A237,Suministros!$A:$B,2,0)</f>
        <v>Banco de condensadores 3 x 200 kVAr</v>
      </c>
      <c r="C237" s="5" t="str">
        <f>""&amp;VLOOKUP(A237,Suministros!$A:$C,3,0)</f>
        <v>und</v>
      </c>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v>1</v>
      </c>
      <c r="BT237" s="5"/>
      <c r="BU237" s="5"/>
      <c r="BV237" s="5"/>
      <c r="BW237" s="5"/>
      <c r="BX237" s="5"/>
      <c r="BY237" s="5"/>
      <c r="BZ237" s="5"/>
      <c r="CA237" s="5"/>
      <c r="CB237" s="5"/>
      <c r="FC237" s="1">
        <v>1</v>
      </c>
      <c r="GM237">
        <v>1</v>
      </c>
      <c r="GN237"/>
      <c r="GO237">
        <v>1</v>
      </c>
      <c r="GP237">
        <v>1</v>
      </c>
      <c r="GQ237">
        <v>1</v>
      </c>
      <c r="GR237">
        <v>1</v>
      </c>
    </row>
    <row r="238" spans="1:200" x14ac:dyDescent="0.2">
      <c r="A238" s="79">
        <v>17027</v>
      </c>
      <c r="B238" s="1" t="str">
        <f>VLOOKUP(A238,Suministros!$A:$B,2,0)</f>
        <v xml:space="preserve">Transformador de tensión para medida 11,4-13,2 kV
</v>
      </c>
      <c r="C238" s="5" t="str">
        <f>""&amp;VLOOKUP(A238,Suministros!$A:$C,3,0)</f>
        <v>und</v>
      </c>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W238" s="1">
        <v>1</v>
      </c>
      <c r="GM238">
        <v>1</v>
      </c>
      <c r="GN238">
        <v>1</v>
      </c>
      <c r="GO238">
        <v>1</v>
      </c>
      <c r="GP238">
        <v>1</v>
      </c>
      <c r="GQ238">
        <v>1</v>
      </c>
      <c r="GR238">
        <v>1</v>
      </c>
    </row>
    <row r="239" spans="1:200" x14ac:dyDescent="0.2">
      <c r="A239" s="79">
        <v>17028</v>
      </c>
      <c r="B239" s="1" t="str">
        <f>VLOOKUP(A239,Suministros!$A:$B,2,0)</f>
        <v>Unidad periférica, tipo exterior</v>
      </c>
      <c r="C239" s="5" t="str">
        <f>""&amp;VLOOKUP(A239,Suministros!$A:$C,3,0)</f>
        <v>und</v>
      </c>
      <c r="GO239">
        <v>1</v>
      </c>
      <c r="GP239">
        <v>1</v>
      </c>
    </row>
    <row r="240" spans="1:200" x14ac:dyDescent="0.2">
      <c r="A240" s="64" t="s">
        <v>143</v>
      </c>
      <c r="B240" s="17" t="str">
        <f>VLOOKUP(A240,Suministros!$A:$B,2,0)</f>
        <v>TRANSFORMADORES</v>
      </c>
      <c r="C240" s="5" t="str">
        <f>""&amp;VLOOKUP(A240,Suministros!$A:$C,3,0)</f>
        <v/>
      </c>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row>
    <row r="241" spans="1:200" x14ac:dyDescent="0.2">
      <c r="A241" s="77">
        <v>17017</v>
      </c>
      <c r="B241" s="1" t="str">
        <f>VLOOKUP(A241,Suministros!$A:$B,2,0)</f>
        <v>Transformador monofásico Auxiliar 0,5 kVA 13,2/0,24-0,12 kV</v>
      </c>
      <c r="C241" s="5" t="str">
        <f>""&amp;VLOOKUP(A241,Suministros!$A:$C,3,0)</f>
        <v>und</v>
      </c>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row>
    <row r="242" spans="1:200" x14ac:dyDescent="0.2">
      <c r="A242" s="77">
        <v>17018</v>
      </c>
      <c r="B242" s="1" t="str">
        <f>VLOOKUP(A242,Suministros!$A:$B,2,0)</f>
        <v>Transformador monofásico Auxiliar 0,5 kVA 34,5/0,24-0,12 kV</v>
      </c>
      <c r="C242" s="5" t="str">
        <f>""&amp;VLOOKUP(A242,Suministros!$A:$C,3,0)</f>
        <v>und</v>
      </c>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row>
    <row r="243" spans="1:200" x14ac:dyDescent="0.2">
      <c r="A243" s="79">
        <v>18077</v>
      </c>
      <c r="B243" s="1" t="str">
        <f>VLOOKUP(A243,Suministros!$A:$B,2,0)</f>
        <v>Transformador de Potencial 13.2/Raiz cuadrada(3) kV – 120 V</v>
      </c>
      <c r="C243" s="5" t="str">
        <f>""&amp;VLOOKUP(A243,Suministros!$A:$C,3,0)</f>
        <v>und</v>
      </c>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v>1</v>
      </c>
      <c r="BR243" s="5"/>
      <c r="BS243" s="5"/>
      <c r="BT243" s="5"/>
      <c r="BU243" s="5"/>
      <c r="BV243" s="5"/>
      <c r="BW243" s="5"/>
      <c r="BX243" s="5"/>
      <c r="BY243" s="5"/>
      <c r="BZ243" s="5"/>
      <c r="CA243" s="5"/>
      <c r="CB243" s="5"/>
      <c r="GN243"/>
      <c r="GP243"/>
      <c r="GQ243"/>
      <c r="GR243"/>
    </row>
    <row r="244" spans="1:200" x14ac:dyDescent="0.2">
      <c r="A244" s="79">
        <v>17022</v>
      </c>
      <c r="B244" s="1" t="str">
        <f>VLOOKUP(A244,Suministros!$A:$B,2,0)</f>
        <v>Transformador de Potencial 34,5/Raiz cuadrada(3) kV – 200/Raiz cuadrada(3) V</v>
      </c>
      <c r="C244" s="5" t="str">
        <f>""&amp;VLOOKUP(A244,Suministros!$A:$C,3,0)</f>
        <v>und</v>
      </c>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v>1</v>
      </c>
      <c r="AH244" s="5">
        <v>1</v>
      </c>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GJ244" s="1">
        <v>1</v>
      </c>
      <c r="GK244" s="1">
        <v>1</v>
      </c>
      <c r="GL244" s="1">
        <v>1</v>
      </c>
      <c r="GN244"/>
      <c r="GP244"/>
      <c r="GQ244"/>
      <c r="GR244"/>
    </row>
    <row r="245" spans="1:200" x14ac:dyDescent="0.2">
      <c r="A245" s="64" t="s">
        <v>169</v>
      </c>
      <c r="B245" s="17" t="str">
        <f>VLOOKUP(A245,Suministros!$A:$B,2,0)</f>
        <v>CABLES AUTOPORTANTES</v>
      </c>
      <c r="C245" s="5" t="str">
        <f>""&amp;VLOOKUP(A245,Suministros!$A:$C,3,0)</f>
        <v/>
      </c>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row>
    <row r="246" spans="1:200" x14ac:dyDescent="0.2">
      <c r="A246" s="10">
        <v>22007</v>
      </c>
      <c r="B246" s="1" t="str">
        <f>VLOOKUP(A246,Suministros!$A:$B,2,0)</f>
        <v>Cable BT Aéreo Al 2x25+54,6 mm^2, neutro auto soportado. GSCC009/006</v>
      </c>
      <c r="C246" s="5" t="str">
        <f>""&amp;VLOOKUP(A246,Suministros!$A:$C,3,0)</f>
        <v>m</v>
      </c>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DD246" s="1">
        <v>3</v>
      </c>
      <c r="GM246">
        <v>2</v>
      </c>
      <c r="GN246"/>
      <c r="GO246" s="1">
        <v>2</v>
      </c>
      <c r="GP246" s="1">
        <v>2</v>
      </c>
      <c r="GQ246">
        <v>4</v>
      </c>
      <c r="GR246">
        <v>4</v>
      </c>
    </row>
    <row r="247" spans="1:200" x14ac:dyDescent="0.2">
      <c r="A247" s="64" t="s">
        <v>154</v>
      </c>
      <c r="B247" s="17" t="str">
        <f>VLOOKUP(A247,Suministros!$A:$B,2,0)</f>
        <v>ACCESORIOS DE CABLES AUTOPORTANTES</v>
      </c>
      <c r="C247" s="5" t="str">
        <f>""&amp;VLOOKUP(A247,Suministros!$A:$C,3,0)</f>
        <v/>
      </c>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row>
    <row r="248" spans="1:200" x14ac:dyDescent="0.2">
      <c r="A248" s="10">
        <v>24013</v>
      </c>
      <c r="B248" s="1" t="str">
        <f>VLOOKUP(A248,Suministros!$A:$B,2,0)</f>
        <v>Amarre plástico para cable trenzado</v>
      </c>
      <c r="C248" s="5" t="str">
        <f>""&amp;VLOOKUP(A248,Suministros!$A:$C,3,0)</f>
        <v>und</v>
      </c>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v>4</v>
      </c>
      <c r="BT248" s="5"/>
      <c r="BU248" s="5"/>
      <c r="BV248" s="5"/>
      <c r="BW248" s="5"/>
      <c r="BX248" s="5"/>
      <c r="BY248" s="5"/>
      <c r="BZ248" s="5"/>
      <c r="CA248" s="5"/>
      <c r="CB248" s="5"/>
      <c r="DD248" s="1">
        <v>2</v>
      </c>
      <c r="GM248">
        <v>2</v>
      </c>
      <c r="GN248"/>
      <c r="GO248" s="1">
        <v>2</v>
      </c>
      <c r="GP248" s="1">
        <v>2</v>
      </c>
      <c r="GQ248">
        <v>4</v>
      </c>
      <c r="GR248">
        <v>4</v>
      </c>
    </row>
    <row r="249" spans="1:200" x14ac:dyDescent="0.2">
      <c r="A249" s="10">
        <v>24017</v>
      </c>
      <c r="B249" s="1" t="str">
        <f>VLOOKUP(A249,Suministros!$A:$B,2,0)</f>
        <v>Grapa retención aislada para red trenzada de B.T.</v>
      </c>
      <c r="C249" s="5" t="str">
        <f>""&amp;VLOOKUP(A249,Suministros!$A:$C,3,0)</f>
        <v>und</v>
      </c>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DD249" s="1">
        <v>2</v>
      </c>
      <c r="GM249"/>
      <c r="GN249"/>
      <c r="GQ249"/>
      <c r="GR249"/>
    </row>
    <row r="250" spans="1:200" x14ac:dyDescent="0.2">
      <c r="A250" s="132">
        <v>24024</v>
      </c>
      <c r="B250" s="1" t="str">
        <f>VLOOKUP(A250,Suministros!$A:$B,2,0)</f>
        <v>Conector de tornillo con chaqueta aislante, tipo 3</v>
      </c>
      <c r="C250" s="5" t="str">
        <f>""&amp;VLOOKUP(A250,Suministros!$A:$C,3,0)</f>
        <v>und</v>
      </c>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DD250">
        <v>3</v>
      </c>
      <c r="DE250"/>
      <c r="GM250"/>
      <c r="GN250"/>
      <c r="GQ250"/>
      <c r="GR250"/>
    </row>
    <row r="251" spans="1:200" x14ac:dyDescent="0.2">
      <c r="A251" s="132">
        <v>24037</v>
      </c>
      <c r="B251" s="1" t="str">
        <f>VLOOKUP(A251,Suministros!$A:$B,2,0)</f>
        <v>Amarre preformado para cable cubierto 15 kV</v>
      </c>
      <c r="C251" s="5" t="str">
        <f>""&amp;VLOOKUP(A251,Suministros!$A:$C,3,0)</f>
        <v>und</v>
      </c>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DD251"/>
      <c r="DE251"/>
      <c r="EQ251" s="1">
        <v>3</v>
      </c>
      <c r="EV251" s="1">
        <v>3</v>
      </c>
      <c r="EW251" s="1">
        <v>3</v>
      </c>
      <c r="FJ251" s="1">
        <v>3</v>
      </c>
      <c r="FO251" s="1">
        <v>3</v>
      </c>
      <c r="GM251"/>
      <c r="GN251"/>
      <c r="GQ251"/>
      <c r="GR251"/>
    </row>
    <row r="252" spans="1:200" x14ac:dyDescent="0.2">
      <c r="A252" s="132">
        <v>24038</v>
      </c>
      <c r="B252" s="1" t="str">
        <f>VLOOKUP(A252,Suministros!$A:$B,2,0)</f>
        <v>Amarre preformado para cable semiaislado 95 mm2</v>
      </c>
      <c r="C252" s="5" t="str">
        <f>""&amp;VLOOKUP(A252,Suministros!$A:$C,3,0)</f>
        <v>und</v>
      </c>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DD252"/>
      <c r="DE252"/>
      <c r="FY252" s="1">
        <v>3</v>
      </c>
      <c r="FZ252" s="1">
        <v>6</v>
      </c>
      <c r="GA252" s="1">
        <v>3</v>
      </c>
      <c r="GB252">
        <v>6</v>
      </c>
      <c r="GE252">
        <v>3</v>
      </c>
      <c r="GF252">
        <v>6</v>
      </c>
      <c r="GG252">
        <v>3</v>
      </c>
      <c r="GH252">
        <v>6</v>
      </c>
      <c r="GI252">
        <v>3</v>
      </c>
      <c r="GM252"/>
      <c r="GN252"/>
      <c r="GQ252"/>
      <c r="GR252"/>
    </row>
    <row r="253" spans="1:200" x14ac:dyDescent="0.2">
      <c r="A253" s="132">
        <v>24039</v>
      </c>
      <c r="B253" s="1" t="str">
        <f>VLOOKUP(A253,Suministros!$A:$B,2,0)</f>
        <v>Grapa de suspensión de M.T.</v>
      </c>
      <c r="C253" s="5" t="str">
        <f>""&amp;VLOOKUP(A253,Suministros!$A:$C,3,0)</f>
        <v>und</v>
      </c>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DD253"/>
      <c r="DE253"/>
      <c r="FZ253" s="1">
        <v>1</v>
      </c>
      <c r="GA253" s="1">
        <v>1</v>
      </c>
      <c r="GB253" s="1">
        <v>3</v>
      </c>
      <c r="GM253"/>
      <c r="GN253"/>
      <c r="GQ253"/>
      <c r="GR253"/>
    </row>
    <row r="254" spans="1:200" x14ac:dyDescent="0.2">
      <c r="A254" s="64" t="s">
        <v>160</v>
      </c>
      <c r="B254" s="17" t="str">
        <f>VLOOKUP(A254,Suministros!$A:$B,2,0)</f>
        <v>CABLES Y CONDUCTORES DE COBRE</v>
      </c>
      <c r="C254" s="5" t="str">
        <f>""&amp;VLOOKUP(A254,Suministros!$A:$C,3,0)</f>
        <v/>
      </c>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row>
    <row r="255" spans="1:200" x14ac:dyDescent="0.2">
      <c r="A255" s="10">
        <v>25006</v>
      </c>
      <c r="B255" s="1" t="str">
        <f>VLOOKUP(A255,Suministros!$A:$B,2,0)</f>
        <v>Cable de cobre desnudo #4 AWG</v>
      </c>
      <c r="C255" s="5" t="str">
        <f>""&amp;VLOOKUP(A255,Suministros!$A:$C,3,0)</f>
        <v>m</v>
      </c>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v>4</v>
      </c>
      <c r="BT255" s="5"/>
      <c r="BU255" s="5"/>
      <c r="BV255" s="5"/>
      <c r="BW255" s="5"/>
      <c r="BX255" s="5"/>
      <c r="BY255" s="5"/>
      <c r="BZ255" s="5"/>
      <c r="CA255" s="5"/>
      <c r="CB255" s="5"/>
      <c r="FC255" s="1">
        <v>2</v>
      </c>
      <c r="GL255" s="1">
        <v>10</v>
      </c>
      <c r="GM255">
        <v>2</v>
      </c>
      <c r="GN255"/>
      <c r="GO255" s="1">
        <v>2</v>
      </c>
      <c r="GP255" s="1">
        <v>2</v>
      </c>
      <c r="GQ255">
        <v>4</v>
      </c>
      <c r="GR255">
        <v>4</v>
      </c>
    </row>
    <row r="256" spans="1:200" x14ac:dyDescent="0.2">
      <c r="A256" s="77">
        <v>25007</v>
      </c>
      <c r="B256" s="1" t="str">
        <f>VLOOKUP(A256,Suministros!$A:$B,2,0)</f>
        <v>Cable de cobre desnudo #2 AWG</v>
      </c>
      <c r="C256" s="5" t="str">
        <f>""&amp;VLOOKUP(A256,Suministros!$A:$C,3,0)</f>
        <v>m</v>
      </c>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row>
    <row r="257" spans="1:194" x14ac:dyDescent="0.2">
      <c r="A257" s="79">
        <v>25010</v>
      </c>
      <c r="B257" s="1" t="str">
        <f>VLOOKUP(A257,Suministros!$A:$B,2,0)</f>
        <v>Cable de cobre desnudo #12 AWG</v>
      </c>
      <c r="C257" s="5" t="str">
        <f>""&amp;VLOOKUP(A257,Suministros!$A:$C,3,0)</f>
        <v>m</v>
      </c>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v>4</v>
      </c>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v>4</v>
      </c>
      <c r="BS257" s="5"/>
      <c r="BT257" s="5"/>
      <c r="BU257" s="5"/>
      <c r="BV257" s="5"/>
      <c r="BW257" s="5"/>
      <c r="BX257" s="5"/>
      <c r="BY257" s="5"/>
      <c r="BZ257" s="5"/>
      <c r="CA257" s="5"/>
      <c r="CB257" s="5"/>
    </row>
    <row r="258" spans="1:194" x14ac:dyDescent="0.2">
      <c r="A258" s="79">
        <v>25016</v>
      </c>
      <c r="B258" s="1" t="str">
        <f>VLOOKUP(A258,Suministros!$A:$B,2,0)</f>
        <v>Cable multiconductor 2x12 AWG</v>
      </c>
      <c r="C258" s="5" t="str">
        <f>""&amp;VLOOKUP(A258,Suministros!$A:$C,3,0)</f>
        <v>m</v>
      </c>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GL258" s="1">
        <v>7</v>
      </c>
    </row>
    <row r="259" spans="1:194" x14ac:dyDescent="0.2">
      <c r="A259" s="64" t="s">
        <v>166</v>
      </c>
      <c r="B259" s="17" t="str">
        <f>VLOOKUP(A259,Suministros!$A:$B,2,0)</f>
        <v>LUMINARIAS, LAMPARAS Y ACCESORIOS</v>
      </c>
      <c r="C259" s="5" t="str">
        <f>""&amp;VLOOKUP(A259,Suministros!$A:$C,3,0)</f>
        <v/>
      </c>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row>
    <row r="260" spans="1:194" x14ac:dyDescent="0.2">
      <c r="A260" s="65">
        <v>26004</v>
      </c>
      <c r="B260" s="1" t="str">
        <f>VLOOKUP(A260,Suministros!$A:$B,2,0)</f>
        <v>Luminaria completa con equipo para Lámpara de Vapor de Sodio de 70 W</v>
      </c>
      <c r="C260" s="5" t="str">
        <f>""&amp;VLOOKUP(A260,Suministros!$A:$C,3,0)</f>
        <v>und</v>
      </c>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DD260" s="1">
        <v>1</v>
      </c>
    </row>
    <row r="261" spans="1:194" x14ac:dyDescent="0.2">
      <c r="A261" s="79">
        <v>26007</v>
      </c>
      <c r="B261" s="1" t="str">
        <f>VLOOKUP(A261,Suministros!$A:$B,2,0)</f>
        <v>Bombilla ó Lámpara de Vapor de Sodio de Alta Presión de 70 W</v>
      </c>
      <c r="C261" s="5" t="str">
        <f>""&amp;VLOOKUP(A261,Suministros!$A:$C,3,0)</f>
        <v>und</v>
      </c>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DD261" s="1">
        <v>1</v>
      </c>
    </row>
    <row r="262" spans="1:194" x14ac:dyDescent="0.2">
      <c r="A262" s="77">
        <v>26011</v>
      </c>
      <c r="B262" s="1" t="str">
        <f>VLOOKUP(A262,Suministros!$A:$B,2,0)</f>
        <v>Soporte para luminaria horizontal f3/4" x 2m en vías secundarias</v>
      </c>
      <c r="C262" s="5" t="str">
        <f>""&amp;VLOOKUP(A262,Suministros!$A:$C,3,0)</f>
        <v>und</v>
      </c>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c r="BS262" s="5"/>
      <c r="BT262" s="5"/>
      <c r="BU262" s="5"/>
      <c r="BV262" s="5"/>
      <c r="BW262" s="5"/>
      <c r="BX262" s="5"/>
      <c r="BY262" s="5"/>
      <c r="BZ262" s="5"/>
      <c r="CA262" s="5"/>
      <c r="CB262" s="5"/>
      <c r="DD262" s="1">
        <v>1</v>
      </c>
    </row>
    <row r="263" spans="1:194" x14ac:dyDescent="0.2">
      <c r="A263" s="79">
        <v>26013</v>
      </c>
      <c r="B263" s="1" t="str">
        <f>VLOOKUP(A263,Suministros!$A:$B,2,0)</f>
        <v>Tornillo soporte para brazo de luminaria 1/2"</v>
      </c>
      <c r="C263" s="5" t="str">
        <f>""&amp;VLOOKUP(A263,Suministros!$A:$C,3,0)</f>
        <v>und</v>
      </c>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c r="BS263" s="5"/>
      <c r="BT263" s="5"/>
      <c r="BU263" s="5"/>
      <c r="BV263" s="5"/>
      <c r="BW263" s="5"/>
      <c r="BX263" s="5"/>
      <c r="BY263" s="5"/>
      <c r="BZ263" s="5"/>
      <c r="CA263" s="5"/>
      <c r="CB263" s="5"/>
      <c r="DD263">
        <v>2</v>
      </c>
      <c r="DE263"/>
    </row>
    <row r="264" spans="1:194" x14ac:dyDescent="0.2">
      <c r="A264" s="79">
        <v>26016</v>
      </c>
      <c r="B264" s="1" t="str">
        <f>VLOOKUP(A264,Suministros!$A:$B,2,0)</f>
        <v>Fotocontrol 1000 W / 1500 VA 105 / 130 V, tipo N.A.</v>
      </c>
      <c r="C264" s="5" t="str">
        <f>""&amp;VLOOKUP(A264,Suministros!$A:$C,3,0)</f>
        <v>und</v>
      </c>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c r="BT264" s="5"/>
      <c r="BU264" s="5"/>
      <c r="BV264" s="5"/>
      <c r="BW264" s="5"/>
      <c r="BX264" s="5"/>
      <c r="BY264" s="5"/>
      <c r="BZ264" s="5"/>
      <c r="CA264" s="5"/>
      <c r="CB264" s="5"/>
      <c r="DD264" s="1">
        <v>1</v>
      </c>
    </row>
    <row r="265" spans="1:194" x14ac:dyDescent="0.2">
      <c r="A265" s="64" t="s">
        <v>70</v>
      </c>
      <c r="B265" s="17" t="str">
        <f>VLOOKUP(A265,Suministros!$A:$B,2,0)</f>
        <v>EQUIPO DE PROTECCION Y MANIOBRA</v>
      </c>
      <c r="C265" s="5" t="str">
        <f>""&amp;VLOOKUP(A265,Suministros!$A:$C,3,0)</f>
        <v/>
      </c>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c r="BY265" s="5"/>
      <c r="BZ265" s="5"/>
      <c r="CA265" s="5"/>
      <c r="CB265" s="5"/>
    </row>
    <row r="266" spans="1:194" x14ac:dyDescent="0.2">
      <c r="A266" s="77">
        <v>16040</v>
      </c>
      <c r="B266" s="1" t="str">
        <f>VLOOKUP(A266,Suministros!$A:$B,2,0)</f>
        <v>Pararrayos autovalvula 13.2 kV - 10 kA-SN</v>
      </c>
      <c r="C266" s="5" t="str">
        <f>""&amp;VLOOKUP(A266,Suministros!$A:$C,3,0)</f>
        <v>und</v>
      </c>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c r="BT266" s="5"/>
      <c r="BU266" s="5"/>
      <c r="BV266" s="5"/>
      <c r="BW266" s="5"/>
      <c r="BX266" s="5"/>
      <c r="BY266" s="5"/>
      <c r="BZ266" s="5"/>
      <c r="CA266" s="5"/>
      <c r="CB266" s="5"/>
    </row>
    <row r="267" spans="1:194" x14ac:dyDescent="0.2">
      <c r="A267" s="77">
        <v>16042</v>
      </c>
      <c r="B267" s="1" t="str">
        <f>VLOOKUP(A267,Suministros!$A:$B,2,0)</f>
        <v>Base cortacircuitos fusible 15 kV, 200 A</v>
      </c>
      <c r="C267" s="5" t="str">
        <f>""&amp;VLOOKUP(A267,Suministros!$A:$C,3,0)</f>
        <v>und</v>
      </c>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row>
    <row r="268" spans="1:194" x14ac:dyDescent="0.2">
      <c r="A268" s="77">
        <v>16043</v>
      </c>
      <c r="B268" s="1" t="str">
        <f>VLOOKUP(A268,Suministros!$A:$B,2,0)</f>
        <v>Tubo portafusible expulsión 15 kV, 100 A</v>
      </c>
      <c r="C268" s="5" t="str">
        <f>""&amp;VLOOKUP(A268,Suministros!$A:$C,3,0)</f>
        <v>und</v>
      </c>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c r="BT268" s="5"/>
      <c r="BU268" s="5"/>
      <c r="BV268" s="5"/>
      <c r="BW268" s="5"/>
      <c r="BX268" s="5"/>
      <c r="BY268" s="5"/>
      <c r="BZ268" s="5"/>
      <c r="CA268" s="5"/>
      <c r="CB268" s="5"/>
    </row>
    <row r="269" spans="1:194" x14ac:dyDescent="0.2">
      <c r="A269" s="77">
        <v>16044</v>
      </c>
      <c r="B269" s="1" t="str">
        <f>VLOOKUP(A269,Suministros!$A:$B,2,0)</f>
        <v>DPS baja tensión para secundario de transformadores</v>
      </c>
      <c r="C269" s="5" t="str">
        <f>""&amp;VLOOKUP(A269,Suministros!$A:$C,3,0)</f>
        <v>und</v>
      </c>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5"/>
      <c r="BP269" s="5"/>
      <c r="BQ269" s="5"/>
      <c r="BR269" s="5"/>
      <c r="BS269" s="5"/>
      <c r="BT269" s="5"/>
      <c r="BU269" s="5"/>
      <c r="BV269" s="5"/>
      <c r="BW269" s="5"/>
      <c r="BX269" s="5"/>
      <c r="BY269" s="5"/>
      <c r="BZ269" s="5"/>
      <c r="CA269" s="5"/>
      <c r="CB269" s="5"/>
    </row>
    <row r="270" spans="1:194" x14ac:dyDescent="0.2">
      <c r="A270" s="77">
        <v>16045</v>
      </c>
      <c r="B270" s="1" t="str">
        <f>VLOOKUP(A270,Suministros!$A:$B,2,0)</f>
        <v>Pararrayos polimérico DPS 12 kV, 10 kA</v>
      </c>
      <c r="C270" s="5" t="str">
        <f>""&amp;VLOOKUP(A270,Suministros!$A:$C,3,0)</f>
        <v>und</v>
      </c>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5"/>
      <c r="BP270" s="5"/>
      <c r="BQ270" s="5"/>
      <c r="BR270" s="5"/>
      <c r="BS270" s="5"/>
      <c r="BT270" s="5"/>
      <c r="BU270" s="5"/>
      <c r="BV270" s="5"/>
      <c r="BW270" s="5"/>
      <c r="BX270" s="5"/>
      <c r="BY270" s="5"/>
      <c r="BZ270" s="5"/>
      <c r="CA270" s="5"/>
      <c r="CB270" s="5"/>
    </row>
    <row r="271" spans="1:194" x14ac:dyDescent="0.2">
      <c r="A271" s="77">
        <v>16046</v>
      </c>
      <c r="B271" s="1" t="str">
        <f>VLOOKUP(A271,Suministros!$A:$B,2,0)</f>
        <v>Pararrayos polimérico DPS 30 kV, 10 kA</v>
      </c>
      <c r="C271" s="5" t="str">
        <f>""&amp;VLOOKUP(A271,Suministros!$A:$C,3,0)</f>
        <v>und</v>
      </c>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c r="BS271" s="5"/>
      <c r="BT271" s="5"/>
      <c r="BU271" s="5"/>
      <c r="BV271" s="5"/>
      <c r="BW271" s="5"/>
      <c r="BX271" s="5"/>
      <c r="BY271" s="5"/>
      <c r="BZ271" s="5"/>
      <c r="CA271" s="5"/>
      <c r="CB271" s="5"/>
    </row>
    <row r="272" spans="1:194" x14ac:dyDescent="0.2">
      <c r="A272" s="77">
        <v>16049</v>
      </c>
      <c r="B272" s="1" t="str">
        <f>VLOOKUP(A272,Suministros!$A:$B,2,0)</f>
        <v>Base cortacircuitos fusible 36 kV, 200 A</v>
      </c>
      <c r="C272" s="5" t="str">
        <f>""&amp;VLOOKUP(A272,Suministros!$A:$C,3,0)</f>
        <v>und</v>
      </c>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5"/>
      <c r="BP272" s="5"/>
      <c r="BQ272" s="5"/>
      <c r="BR272" s="5"/>
      <c r="BS272" s="5"/>
      <c r="BT272" s="5"/>
      <c r="BU272" s="5"/>
      <c r="BV272" s="5"/>
      <c r="BW272" s="5"/>
      <c r="BX272" s="5"/>
      <c r="BY272" s="5"/>
      <c r="BZ272" s="5"/>
      <c r="CA272" s="5"/>
      <c r="CB272" s="5"/>
    </row>
    <row r="273" spans="1:200" x14ac:dyDescent="0.2">
      <c r="A273" s="77">
        <v>16050</v>
      </c>
      <c r="B273" s="1" t="str">
        <f>VLOOKUP(A273,Suministros!$A:$B,2,0)</f>
        <v>Tubo portafusible expulsión 36 kV, 100 A</v>
      </c>
      <c r="C273" s="5" t="str">
        <f>""&amp;VLOOKUP(A273,Suministros!$A:$C,3,0)</f>
        <v>und</v>
      </c>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5"/>
      <c r="BP273" s="5"/>
      <c r="BQ273" s="5"/>
      <c r="BR273" s="5"/>
      <c r="BS273" s="5"/>
      <c r="BT273" s="5"/>
      <c r="BU273" s="5"/>
      <c r="BV273" s="5"/>
      <c r="BW273" s="5"/>
      <c r="BX273" s="5"/>
      <c r="BY273" s="5"/>
      <c r="BZ273" s="5"/>
      <c r="CA273" s="5"/>
      <c r="CB273" s="5"/>
    </row>
    <row r="274" spans="1:200" x14ac:dyDescent="0.2">
      <c r="A274" s="182">
        <v>16051</v>
      </c>
      <c r="B274" s="1" t="str">
        <f>VLOOKUP(A274,Suministros!$A:$B,2,0)</f>
        <v>Seccionador monopolar tipo cuchilla, 15 kV, 400 A</v>
      </c>
      <c r="C274" s="5" t="str">
        <f>""&amp;VLOOKUP(A274,Suministros!$A:$C,3,0)</f>
        <v>und</v>
      </c>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v>3</v>
      </c>
      <c r="BN274" s="5">
        <v>3</v>
      </c>
      <c r="BO274" s="5">
        <v>3</v>
      </c>
      <c r="BP274" s="5">
        <v>2</v>
      </c>
      <c r="BQ274" s="5">
        <v>6</v>
      </c>
      <c r="BR274" s="5">
        <v>6</v>
      </c>
      <c r="BS274" s="5"/>
      <c r="BT274" s="5"/>
      <c r="BU274" s="5"/>
      <c r="BV274" s="5"/>
      <c r="BW274" s="5"/>
      <c r="BX274" s="5"/>
      <c r="BY274" s="5"/>
      <c r="BZ274" s="5"/>
      <c r="CA274" s="5"/>
      <c r="CB274" s="5"/>
      <c r="CQ274" s="1">
        <v>3</v>
      </c>
      <c r="CR274" s="1">
        <v>6</v>
      </c>
      <c r="CS274" s="1">
        <v>3</v>
      </c>
      <c r="CT274">
        <v>3</v>
      </c>
      <c r="CU274">
        <v>3</v>
      </c>
      <c r="CX274">
        <v>3</v>
      </c>
      <c r="DF274" s="1">
        <v>9</v>
      </c>
      <c r="DG274" s="1">
        <v>3</v>
      </c>
      <c r="DL274" s="1">
        <v>3</v>
      </c>
      <c r="EP274" s="1">
        <v>3</v>
      </c>
      <c r="EQ274" s="1">
        <v>3</v>
      </c>
      <c r="ER274" s="1">
        <v>3</v>
      </c>
      <c r="ES274" s="1">
        <v>3</v>
      </c>
      <c r="EU274">
        <v>3</v>
      </c>
      <c r="EW274">
        <v>3</v>
      </c>
      <c r="EX274"/>
      <c r="EY274" s="1">
        <v>3</v>
      </c>
      <c r="FA274" s="1">
        <v>3</v>
      </c>
      <c r="FR274" s="1">
        <v>3</v>
      </c>
      <c r="GK274" s="1">
        <v>6</v>
      </c>
    </row>
    <row r="275" spans="1:200" x14ac:dyDescent="0.2">
      <c r="A275" s="182">
        <v>16052</v>
      </c>
      <c r="B275" s="1" t="str">
        <f>VLOOKUP(A275,Suministros!$A:$B,2,0)</f>
        <v>Seccionador monopolar tipo cuchilla, 36 kV, 600 A</v>
      </c>
      <c r="C275" s="5" t="str">
        <f>""&amp;VLOOKUP(A275,Suministros!$A:$C,3,0)</f>
        <v>und</v>
      </c>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v>3</v>
      </c>
      <c r="AG275" s="5">
        <v>6</v>
      </c>
      <c r="AH275" s="5">
        <v>6</v>
      </c>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5"/>
      <c r="BP275" s="5"/>
      <c r="BQ275" s="5"/>
      <c r="BR275" s="5"/>
      <c r="BS275" s="5"/>
      <c r="BT275" s="5"/>
      <c r="BU275" s="5"/>
      <c r="BV275" s="5"/>
      <c r="BW275" s="5"/>
      <c r="BX275" s="5"/>
      <c r="BY275" s="5"/>
      <c r="BZ275" s="5"/>
      <c r="CA275" s="5"/>
      <c r="CB275" s="5"/>
      <c r="DW275" s="1">
        <v>3</v>
      </c>
      <c r="DY275" s="1">
        <v>6</v>
      </c>
      <c r="DZ275" s="1">
        <v>3</v>
      </c>
      <c r="EA275">
        <v>3</v>
      </c>
      <c r="EJ275" s="1">
        <v>3</v>
      </c>
      <c r="EK275" s="1">
        <v>3</v>
      </c>
      <c r="FI275" s="1">
        <v>3</v>
      </c>
      <c r="FJ275" s="1">
        <v>3</v>
      </c>
      <c r="FK275">
        <v>3</v>
      </c>
      <c r="FL275">
        <v>3</v>
      </c>
      <c r="FN275">
        <v>3</v>
      </c>
      <c r="FP275" s="1">
        <v>3</v>
      </c>
      <c r="FT275" s="1">
        <v>3</v>
      </c>
      <c r="GJ275" s="1">
        <v>6</v>
      </c>
      <c r="GN275" s="1">
        <v>6</v>
      </c>
    </row>
    <row r="276" spans="1:200" x14ac:dyDescent="0.2">
      <c r="A276" s="79">
        <v>16053</v>
      </c>
      <c r="B276" s="1" t="str">
        <f>VLOOKUP(A276,Suministros!$A:$B,2,0)</f>
        <v>Corta circuito de cañuela 100 A, 38 kV</v>
      </c>
      <c r="C276" s="5" t="str">
        <f>""&amp;VLOOKUP(A276,Suministros!$A:$C,3,0)</f>
        <v>und</v>
      </c>
      <c r="AB276" s="1">
        <v>6</v>
      </c>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v>3</v>
      </c>
      <c r="BG276" s="5">
        <v>3</v>
      </c>
      <c r="BH276" s="5">
        <v>3</v>
      </c>
      <c r="BI276" s="5">
        <v>3</v>
      </c>
      <c r="BJ276" s="5"/>
      <c r="BK276" s="5"/>
      <c r="BL276" s="5"/>
      <c r="BM276" s="5"/>
      <c r="BN276" s="5"/>
      <c r="BO276" s="5"/>
      <c r="BP276" s="5"/>
      <c r="BQ276" s="5"/>
      <c r="BR276" s="5"/>
      <c r="BS276" s="5"/>
      <c r="BT276" s="5"/>
      <c r="BU276" s="5"/>
      <c r="BV276" s="5"/>
      <c r="BW276" s="5"/>
      <c r="BX276" s="5"/>
      <c r="BY276" s="5"/>
      <c r="BZ276" s="5"/>
      <c r="CA276" s="5"/>
      <c r="CB276" s="5"/>
      <c r="DX276" s="1">
        <v>3</v>
      </c>
      <c r="FU276" s="1">
        <v>3</v>
      </c>
    </row>
    <row r="277" spans="1:200" x14ac:dyDescent="0.2">
      <c r="A277" s="79">
        <v>16054</v>
      </c>
      <c r="B277" s="1" t="str">
        <f>VLOOKUP(A277,Suministros!$A:$B,2,0)</f>
        <v>Corta circuito de cañuela 100 A, 15 kV</v>
      </c>
      <c r="C277" s="5" t="str">
        <f>""&amp;VLOOKUP(A277,Suministros!$A:$C,3,0)</f>
        <v>und</v>
      </c>
      <c r="BI277" s="5">
        <v>3</v>
      </c>
      <c r="BJ277" s="5">
        <v>3</v>
      </c>
      <c r="BK277" s="5">
        <v>2</v>
      </c>
      <c r="BL277" s="5"/>
      <c r="BM277" s="5"/>
      <c r="BN277" s="5"/>
      <c r="BO277" s="5"/>
      <c r="BP277" s="5"/>
      <c r="BQ277" s="5"/>
      <c r="BR277" s="5"/>
      <c r="BS277" s="5"/>
      <c r="BT277" s="5"/>
      <c r="BU277" s="5"/>
      <c r="BV277" s="5"/>
      <c r="BW277" s="5"/>
      <c r="BX277" s="5"/>
      <c r="BY277" s="5"/>
      <c r="BZ277" s="5">
        <v>2</v>
      </c>
      <c r="CA277" s="5"/>
      <c r="CW277" s="1">
        <v>3</v>
      </c>
      <c r="DC277" s="1">
        <v>3</v>
      </c>
      <c r="FB277" s="1">
        <v>3</v>
      </c>
    </row>
    <row r="278" spans="1:200" x14ac:dyDescent="0.2">
      <c r="A278" s="79">
        <v>16028</v>
      </c>
      <c r="B278" s="1" t="str">
        <f>VLOOKUP(A278,Suministros!$A:$B,2,0)</f>
        <v>Descargador de sobretensiones de óxido metálico, 12 kV, 10 KA Clase 1</v>
      </c>
      <c r="C278" s="5" t="str">
        <f>""&amp;VLOOKUP(A278,Suministros!$A:$C,3,0)</f>
        <v>und</v>
      </c>
      <c r="BL278" s="5">
        <v>3</v>
      </c>
      <c r="BN278" s="5">
        <v>3</v>
      </c>
      <c r="BO278" s="5">
        <v>3</v>
      </c>
      <c r="BQ278" s="5">
        <v>6</v>
      </c>
      <c r="BR278" s="5">
        <v>6</v>
      </c>
      <c r="BS278" s="5">
        <v>6</v>
      </c>
      <c r="CQ278" s="1">
        <v>3</v>
      </c>
      <c r="CS278" s="1">
        <v>3</v>
      </c>
      <c r="CT278" s="1">
        <v>3</v>
      </c>
      <c r="CW278" s="1">
        <v>3</v>
      </c>
      <c r="CX278">
        <v>3</v>
      </c>
      <c r="DF278" s="1">
        <v>6</v>
      </c>
      <c r="DG278" s="1">
        <v>6</v>
      </c>
      <c r="DL278" s="1">
        <v>3</v>
      </c>
      <c r="EP278" s="1">
        <v>3</v>
      </c>
      <c r="EQ278" s="1">
        <v>3</v>
      </c>
      <c r="ER278" s="1">
        <v>3</v>
      </c>
      <c r="ES278">
        <v>3</v>
      </c>
      <c r="ET278">
        <v>3</v>
      </c>
      <c r="EU278">
        <v>3</v>
      </c>
      <c r="EV278">
        <v>3</v>
      </c>
      <c r="EW278">
        <v>3</v>
      </c>
      <c r="EX278">
        <v>3</v>
      </c>
      <c r="EY278">
        <v>3</v>
      </c>
      <c r="EZ278">
        <v>3</v>
      </c>
      <c r="FA278">
        <v>3</v>
      </c>
      <c r="FB278">
        <v>3</v>
      </c>
      <c r="FC278" s="1">
        <v>3</v>
      </c>
      <c r="FD278">
        <v>6</v>
      </c>
      <c r="FR278" s="1">
        <v>3</v>
      </c>
      <c r="GK278" s="1">
        <v>6</v>
      </c>
      <c r="GL278" s="1">
        <v>6</v>
      </c>
      <c r="GM278" s="1">
        <v>6</v>
      </c>
      <c r="GO278" s="1">
        <v>6</v>
      </c>
      <c r="GP278">
        <v>6</v>
      </c>
      <c r="GQ278">
        <v>6</v>
      </c>
      <c r="GR278">
        <v>6</v>
      </c>
    </row>
    <row r="279" spans="1:200" x14ac:dyDescent="0.2">
      <c r="A279" s="79">
        <v>16023</v>
      </c>
      <c r="B279" s="1" t="str">
        <f>VLOOKUP(A279,Suministros!$A:$B,2,0)</f>
        <v>Descargador de sobretensiones de óxido metálico, 30 kV, 10 KA Clase 1</v>
      </c>
      <c r="C279" s="5" t="str">
        <f>""&amp;VLOOKUP(A279,Suministros!$A:$C,3,0)</f>
        <v>und</v>
      </c>
      <c r="AB279" s="1">
        <v>6</v>
      </c>
      <c r="AF279" s="5">
        <v>3</v>
      </c>
      <c r="AG279" s="5">
        <v>6</v>
      </c>
      <c r="AH279" s="5">
        <v>6</v>
      </c>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5"/>
      <c r="BP279" s="5"/>
      <c r="BQ279" s="5"/>
      <c r="BR279" s="5"/>
      <c r="BS279" s="5"/>
      <c r="BT279" s="5"/>
      <c r="BU279" s="5"/>
      <c r="BV279" s="5"/>
      <c r="BW279" s="5"/>
      <c r="BX279" s="5"/>
      <c r="BY279" s="5"/>
      <c r="BZ279" s="5"/>
      <c r="CA279" s="5"/>
      <c r="CB279" s="5"/>
      <c r="DW279" s="1">
        <v>3</v>
      </c>
      <c r="DX279" s="1">
        <v>3</v>
      </c>
      <c r="DY279" s="1">
        <v>6</v>
      </c>
      <c r="DZ279">
        <v>3</v>
      </c>
      <c r="EA279">
        <v>3</v>
      </c>
      <c r="EK279" s="1">
        <v>3</v>
      </c>
      <c r="FI279" s="1">
        <v>3</v>
      </c>
      <c r="FJ279" s="1">
        <v>3</v>
      </c>
      <c r="FK279">
        <v>3</v>
      </c>
      <c r="FL279">
        <v>3</v>
      </c>
      <c r="FM279">
        <v>3</v>
      </c>
      <c r="FN279">
        <v>3</v>
      </c>
      <c r="FO279">
        <v>3</v>
      </c>
      <c r="FP279">
        <v>3</v>
      </c>
      <c r="FQ279">
        <v>3</v>
      </c>
      <c r="FS279">
        <v>3</v>
      </c>
      <c r="FT279">
        <v>3</v>
      </c>
      <c r="FU279">
        <v>3</v>
      </c>
      <c r="GJ279" s="1">
        <v>6</v>
      </c>
      <c r="GN279" s="1">
        <v>6</v>
      </c>
    </row>
    <row r="280" spans="1:200" x14ac:dyDescent="0.2">
      <c r="A280" s="79">
        <v>16056</v>
      </c>
      <c r="B280" s="1" t="str">
        <f>VLOOKUP(A280,Suministros!$A:$B,2,0)</f>
        <v>Seccionador 13,2 kV / 11,4 kV</v>
      </c>
      <c r="C280" s="5" t="str">
        <f>""&amp;VLOOKUP(A280,Suministros!$A:$C,3,0)</f>
        <v>und</v>
      </c>
      <c r="BL280" s="5"/>
      <c r="BN280" s="5"/>
      <c r="BO280" s="5"/>
      <c r="BQ280" s="5"/>
      <c r="BR280" s="5">
        <v>1</v>
      </c>
      <c r="BS280" s="5"/>
    </row>
    <row r="281" spans="1:200" x14ac:dyDescent="0.2">
      <c r="A281" s="79">
        <v>16064</v>
      </c>
      <c r="B281" s="1" t="str">
        <f>VLOOKUP(A281,Suministros!$A:$B,2,0)</f>
        <v>Fusible 25 kV</v>
      </c>
      <c r="C281" s="5" t="str">
        <f>""&amp;VLOOKUP(A281,Suministros!$A:$C,3,0)</f>
        <v>und</v>
      </c>
      <c r="D281" s="5"/>
      <c r="BL281" s="5"/>
      <c r="BN281" s="5"/>
      <c r="BO281" s="5"/>
      <c r="BQ281" s="5"/>
      <c r="BR281" s="5"/>
      <c r="BS281" s="5"/>
      <c r="DC281" s="1">
        <v>3</v>
      </c>
      <c r="FB281" s="1">
        <v>3</v>
      </c>
    </row>
    <row r="282" spans="1:200" x14ac:dyDescent="0.2">
      <c r="A282" s="79">
        <v>16065</v>
      </c>
      <c r="B282" s="1" t="str">
        <f>VLOOKUP(A282,Suministros!$A:$B,2,0)</f>
        <v>Fusible dual</v>
      </c>
      <c r="C282" s="5" t="str">
        <f>""&amp;VLOOKUP(A282,Suministros!$A:$C,3,0)</f>
        <v>und</v>
      </c>
      <c r="D282" s="5"/>
      <c r="BL282" s="5"/>
      <c r="BN282" s="5"/>
      <c r="BO282" s="5"/>
      <c r="BQ282" s="5"/>
      <c r="BR282" s="5"/>
      <c r="BS282" s="5"/>
      <c r="FU282" s="1">
        <v>3</v>
      </c>
    </row>
    <row r="283" spans="1:200" x14ac:dyDescent="0.2">
      <c r="A283" s="79">
        <v>16066</v>
      </c>
      <c r="B283" s="1" t="str">
        <f>VLOOKUP(A283,Suministros!$A:$B,2,0)</f>
        <v>Seccionalizador 34,5 kV</v>
      </c>
      <c r="C283" s="5" t="str">
        <f>""&amp;VLOOKUP(A283,Suministros!$A:$C,3,0)</f>
        <v>und</v>
      </c>
      <c r="D283" s="5"/>
      <c r="AH283" s="5">
        <v>1</v>
      </c>
      <c r="BL283" s="5"/>
      <c r="BN283" s="5"/>
      <c r="BO283" s="5"/>
      <c r="BQ283" s="5"/>
      <c r="BR283" s="5"/>
      <c r="BS283" s="5"/>
    </row>
    <row r="284" spans="1:200" x14ac:dyDescent="0.2">
      <c r="A284" s="64" t="s">
        <v>538</v>
      </c>
      <c r="B284" s="17" t="str">
        <f>VLOOKUP(A284,Suministros!$A:$B,2,0)</f>
        <v>ACCESORIOS DE FERRETERIA PARA ESTRUCTURAS</v>
      </c>
      <c r="C284" s="1" t="str">
        <f>""&amp;VLOOKUP(A284,Suministros!$A:$C,3,0)</f>
        <v/>
      </c>
    </row>
    <row r="285" spans="1:200" x14ac:dyDescent="0.2">
      <c r="A285" s="79">
        <v>27012</v>
      </c>
      <c r="B285" s="1" t="str">
        <f>VLOOKUP(A285,Suministros!$A:$B,2,0)</f>
        <v>Caja de Derivacion para Acometidas monofásica, 9 puestos</v>
      </c>
      <c r="C285" s="5" t="str">
        <f>""&amp;VLOOKUP(A285,Suministros!$A:$C,3,0)</f>
        <v>und</v>
      </c>
      <c r="DD285" s="1">
        <v>1</v>
      </c>
    </row>
    <row r="286" spans="1:200" x14ac:dyDescent="0.2">
      <c r="A286" s="64" t="s">
        <v>164</v>
      </c>
      <c r="B286" s="17" t="str">
        <f>VLOOKUP(A286,Suministros!$A:$B,2,0)</f>
        <v>CONEXIONES DOMICILIARIAS</v>
      </c>
      <c r="C286" s="1" t="str">
        <f>""&amp;VLOOKUP(A286,Suministros!$A:$C,3,0)</f>
        <v/>
      </c>
    </row>
    <row r="287" spans="1:200" x14ac:dyDescent="0.2">
      <c r="A287" s="79">
        <v>30017</v>
      </c>
      <c r="B287" s="1" t="str">
        <f>VLOOKUP(A287,Suministros!$A:$B,2,0)</f>
        <v>Caja de medidor monofásico con puerta plana</v>
      </c>
      <c r="C287" s="5" t="str">
        <f>""&amp;VLOOKUP(A287,Suministros!$A:$C,3,0)</f>
        <v>und</v>
      </c>
      <c r="DD287" s="1">
        <v>1</v>
      </c>
    </row>
    <row r="288" spans="1:200" x14ac:dyDescent="0.2">
      <c r="A288" s="79">
        <v>30025</v>
      </c>
      <c r="B288" s="1" t="str">
        <f>VLOOKUP(A288,Suministros!$A:$B,2,0)</f>
        <v>Tubo de AºGº standard / redondo de Ø 4" (100 mm) x 1,5 mm x 2,5 m, provisto de codo</v>
      </c>
      <c r="C288" s="5" t="str">
        <f>""&amp;VLOOKUP(A288,Suministros!$A:$C,3,0)</f>
        <v>und</v>
      </c>
    </row>
    <row r="289" spans="1:200" x14ac:dyDescent="0.2">
      <c r="A289" s="79">
        <v>30026</v>
      </c>
      <c r="B289" s="1" t="str">
        <f>VLOOKUP(A289,Suministros!$A:$B,2,0)</f>
        <v>Caja para medidor de macromedición embutida</v>
      </c>
      <c r="C289" s="5" t="str">
        <f>""&amp;VLOOKUP(A289,Suministros!$A:$C,3,0)</f>
        <v>und</v>
      </c>
      <c r="DF289" s="1">
        <v>1</v>
      </c>
      <c r="DG289" s="1">
        <v>1</v>
      </c>
    </row>
    <row r="290" spans="1:200" x14ac:dyDescent="0.2">
      <c r="A290" s="79">
        <v>30027</v>
      </c>
      <c r="B290" s="1" t="str">
        <f>VLOOKUP(A290,Suministros!$A:$B,2,0)</f>
        <v>Equipo compacto / combinado (CT´s + PT´s)</v>
      </c>
      <c r="C290" s="5" t="str">
        <f>""&amp;VLOOKUP(A290,Suministros!$A:$C,3,0)</f>
        <v>und</v>
      </c>
      <c r="DF290" s="1">
        <v>1</v>
      </c>
      <c r="DG290" s="1">
        <v>1</v>
      </c>
    </row>
    <row r="291" spans="1:200" x14ac:dyDescent="0.2">
      <c r="A291" s="64" t="s">
        <v>1111</v>
      </c>
      <c r="B291" s="17" t="str">
        <f>VLOOKUP(A291,Suministros!$A:$B,2,0)</f>
        <v>CONDUCTORES AISLADOS</v>
      </c>
      <c r="C291" s="1" t="str">
        <f>""&amp;VLOOKUP(A291,Suministros!$A:$C,3,0)</f>
        <v/>
      </c>
    </row>
    <row r="292" spans="1:200" x14ac:dyDescent="0.2">
      <c r="A292" s="79">
        <v>32011</v>
      </c>
      <c r="B292" s="1" t="str">
        <f>VLOOKUP(A292,Suministros!$A:$B,2,0)</f>
        <v>Cable AAAC 95mm2 semiaislado 15 kV</v>
      </c>
      <c r="C292" s="5" t="str">
        <f>""&amp;VLOOKUP(A292,Suministros!$A:$C,3,0)</f>
        <v>m</v>
      </c>
      <c r="FV292" s="1">
        <v>9</v>
      </c>
      <c r="FX292" s="1">
        <v>9</v>
      </c>
      <c r="FY292" s="1">
        <v>9</v>
      </c>
      <c r="FZ292">
        <v>9</v>
      </c>
      <c r="GA292" s="1">
        <v>9</v>
      </c>
      <c r="GB292">
        <v>9</v>
      </c>
      <c r="GC292">
        <v>9</v>
      </c>
      <c r="GD292">
        <v>9</v>
      </c>
      <c r="GE292">
        <v>9</v>
      </c>
      <c r="GF292">
        <v>9</v>
      </c>
      <c r="GG292">
        <v>9</v>
      </c>
      <c r="GH292"/>
    </row>
    <row r="293" spans="1:200" x14ac:dyDescent="0.2">
      <c r="A293" s="79">
        <v>32009</v>
      </c>
      <c r="B293" s="1" t="str">
        <f>VLOOKUP(A293,Suministros!$A:$B,2,0)</f>
        <v>Cable AAAC 100mm2 semiaislado 15 kV</v>
      </c>
      <c r="C293" s="5" t="str">
        <f>""&amp;VLOOKUP(A293,Suministros!$A:$C,3,0)</f>
        <v>m</v>
      </c>
      <c r="BS293" s="1">
        <v>40</v>
      </c>
      <c r="EQ293" s="1">
        <v>6</v>
      </c>
      <c r="ER293" s="1">
        <v>6</v>
      </c>
      <c r="ES293" s="1">
        <v>6</v>
      </c>
      <c r="ET293">
        <v>9</v>
      </c>
      <c r="EU293">
        <v>7</v>
      </c>
      <c r="EV293">
        <v>9</v>
      </c>
      <c r="EW293">
        <v>9</v>
      </c>
      <c r="EX293">
        <v>9</v>
      </c>
      <c r="EY293">
        <v>9</v>
      </c>
      <c r="EZ293">
        <v>9</v>
      </c>
      <c r="FA293">
        <v>9</v>
      </c>
      <c r="FB293">
        <v>9</v>
      </c>
      <c r="FC293" s="1">
        <v>6</v>
      </c>
      <c r="FD293">
        <v>3</v>
      </c>
      <c r="FJ293" s="1">
        <v>6</v>
      </c>
      <c r="FK293" s="1">
        <v>6</v>
      </c>
      <c r="FL293" s="1">
        <v>6</v>
      </c>
      <c r="FM293">
        <v>9</v>
      </c>
      <c r="FN293">
        <v>9</v>
      </c>
      <c r="FO293">
        <v>6</v>
      </c>
      <c r="FP293">
        <v>9</v>
      </c>
      <c r="FQ293">
        <v>9</v>
      </c>
      <c r="FS293">
        <v>9</v>
      </c>
      <c r="FT293">
        <v>9</v>
      </c>
      <c r="FU293">
        <v>9</v>
      </c>
      <c r="GM293" s="1">
        <v>35</v>
      </c>
      <c r="GO293" s="1">
        <v>15</v>
      </c>
      <c r="GP293" s="1">
        <v>17</v>
      </c>
      <c r="GQ293" s="1">
        <v>15</v>
      </c>
      <c r="GR293">
        <v>15</v>
      </c>
    </row>
    <row r="294" spans="1:200" x14ac:dyDescent="0.2">
      <c r="A294" s="79">
        <v>32010</v>
      </c>
      <c r="B294" s="1" t="str">
        <f>VLOOKUP(A294,Suministros!$A:$B,2,0)</f>
        <v>Cable AAAC 125mm2 semiaislado 15 kV</v>
      </c>
      <c r="C294" s="5" t="str">
        <f>""&amp;VLOOKUP(A294,Suministros!$A:$C,3,0)</f>
        <v>m</v>
      </c>
      <c r="ET294"/>
      <c r="EU294"/>
      <c r="EV294"/>
      <c r="EW294"/>
      <c r="EX294"/>
      <c r="EY294"/>
      <c r="EZ294"/>
      <c r="FA294"/>
      <c r="FB294"/>
      <c r="FD294"/>
      <c r="FM294"/>
      <c r="FN294"/>
      <c r="FO294"/>
      <c r="FP294"/>
      <c r="FQ294"/>
      <c r="FR294" s="1">
        <v>9</v>
      </c>
      <c r="GR294"/>
    </row>
    <row r="295" spans="1:200" x14ac:dyDescent="0.2">
      <c r="A295" s="79">
        <v>32012</v>
      </c>
      <c r="B295" s="1" t="str">
        <f>VLOOKUP(A295,Suministros!$A:$B,2,0)</f>
        <v>Cable AAAC 95mm2 semiaislado 35 kV</v>
      </c>
      <c r="C295" s="5" t="str">
        <f>""&amp;VLOOKUP(A295,Suministros!$A:$C,3,0)</f>
        <v>m</v>
      </c>
      <c r="ET295"/>
      <c r="EU295"/>
      <c r="EV295"/>
      <c r="EW295"/>
      <c r="EX295"/>
      <c r="EY295"/>
      <c r="EZ295"/>
      <c r="FA295"/>
      <c r="FB295"/>
      <c r="FD295"/>
      <c r="FM295"/>
      <c r="FN295"/>
      <c r="FO295"/>
      <c r="FP295"/>
      <c r="FQ295"/>
      <c r="GD295" s="1">
        <v>9</v>
      </c>
      <c r="GH295" s="1">
        <v>9</v>
      </c>
      <c r="GI295" s="1">
        <v>9</v>
      </c>
      <c r="GR295"/>
    </row>
    <row r="296" spans="1:200" x14ac:dyDescent="0.2">
      <c r="A296" s="64" t="s">
        <v>1111</v>
      </c>
      <c r="B296" s="17" t="str">
        <f>VLOOKUP(A296,Suministros!$A:$B,2,0)</f>
        <v>CONDUCTORES AISLADOS</v>
      </c>
      <c r="C296" s="1" t="str">
        <f>""&amp;VLOOKUP(A296,Suministros!$A:$C,3,0)</f>
        <v/>
      </c>
    </row>
    <row r="297" spans="1:200" x14ac:dyDescent="0.2">
      <c r="A297" s="1">
        <v>32001</v>
      </c>
      <c r="B297" s="1" t="str">
        <f>VLOOKUP(A297,Suministros!$A:$B,2,0)</f>
        <v>Conductor semiasislado AAAC de 123,3 kcmil para 13,2kV</v>
      </c>
      <c r="C297" s="5" t="str">
        <f>""&amp;VLOOKUP(A297,Suministros!$A:$C,3,0)</f>
        <v>m</v>
      </c>
      <c r="GM297" s="1">
        <v>15</v>
      </c>
    </row>
    <row r="298" spans="1:200" x14ac:dyDescent="0.2">
      <c r="A298" s="64" t="s">
        <v>1111</v>
      </c>
      <c r="B298" s="17" t="str">
        <f>VLOOKUP(A298,Suministros!$A:$B,2,0)</f>
        <v>CONDUCTORES AISLADOS</v>
      </c>
      <c r="C298" s="1" t="str">
        <f>""&amp;VLOOKUP(A298,Suministros!$A:$C,3,0)</f>
        <v/>
      </c>
    </row>
    <row r="299" spans="1:200" x14ac:dyDescent="0.2">
      <c r="A299" s="79">
        <v>33002</v>
      </c>
      <c r="B299" s="1" t="str">
        <f>VLOOKUP(A299,Suministros!$A:$B,2,0)</f>
        <v>Cable mensajero de acero 3/8"</v>
      </c>
      <c r="C299" s="5" t="str">
        <f>""&amp;VLOOKUP(A299,Suministros!$A:$C,3,0)</f>
        <v>m</v>
      </c>
      <c r="FV299" s="1">
        <v>1</v>
      </c>
      <c r="FX299" s="1">
        <v>1</v>
      </c>
      <c r="FY299" s="1">
        <v>1</v>
      </c>
      <c r="FZ299">
        <v>1</v>
      </c>
      <c r="GA299" s="1">
        <v>1</v>
      </c>
    </row>
    <row r="300" spans="1:200" x14ac:dyDescent="0.2">
      <c r="A300" s="64" t="s">
        <v>160</v>
      </c>
      <c r="B300" s="17" t="str">
        <f>VLOOKUP(A300,Suministros!$A:$B,2,0)</f>
        <v>CABLES Y CONDUCTORES DE COBRE</v>
      </c>
      <c r="C300" s="1" t="str">
        <f>""&amp;VLOOKUP(A300,Suministros!$A:$C,3,0)</f>
        <v/>
      </c>
    </row>
    <row r="301" spans="1:200" x14ac:dyDescent="0.2">
      <c r="A301" s="77">
        <v>25006</v>
      </c>
      <c r="B301" s="1" t="str">
        <f>VLOOKUP(A301,Suministros!$A:$B,2,0)</f>
        <v>Cable de cobre desnudo #4 AWG</v>
      </c>
      <c r="C301" s="5" t="str">
        <f>""&amp;VLOOKUP(A301,Suministros!$A:$C,3,0)</f>
        <v>m</v>
      </c>
      <c r="GO301" s="1">
        <v>2</v>
      </c>
      <c r="GP301" s="1">
        <v>2</v>
      </c>
    </row>
    <row r="302" spans="1:200" x14ac:dyDescent="0.2">
      <c r="A302" s="64" t="s">
        <v>70</v>
      </c>
      <c r="B302" s="17" t="str">
        <f>VLOOKUP(A302,Suministros!$A:$B,2,0)</f>
        <v>EQUIPO DE PROTECCION Y MANIOBRA</v>
      </c>
      <c r="C302" s="1" t="str">
        <f>""&amp;VLOOKUP(A302,Suministros!$A:$C,3,0)</f>
        <v/>
      </c>
    </row>
    <row r="303" spans="1:200" x14ac:dyDescent="0.2">
      <c r="A303" s="79">
        <v>16028</v>
      </c>
      <c r="B303" s="1" t="str">
        <f>VLOOKUP(A303,Suministros!$A:$B,2,0)</f>
        <v>Descargador de sobretensiones de óxido metálico, 12 kV, 10 KA Clase 1</v>
      </c>
      <c r="C303" s="5" t="str">
        <f>""&amp;VLOOKUP(A303,Suministros!$A:$C,3,0)</f>
        <v>und</v>
      </c>
      <c r="GO303" s="1">
        <v>6</v>
      </c>
      <c r="GP303" s="1">
        <v>6</v>
      </c>
    </row>
  </sheetData>
  <pageMargins left="0.7" right="0.7" top="0.75" bottom="0.75" header="0.3" footer="0.3"/>
  <pageSetup paperSize="9"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sheetPr>
  <dimension ref="A1:AT205"/>
  <sheetViews>
    <sheetView zoomScale="85" zoomScaleNormal="85" workbookViewId="0"/>
  </sheetViews>
  <sheetFormatPr baseColWidth="10" defaultColWidth="12" defaultRowHeight="12.75" x14ac:dyDescent="0.2"/>
  <cols>
    <col min="1" max="1" width="10.42578125" style="1" customWidth="1"/>
    <col min="2" max="2" width="66.28515625" style="1" customWidth="1"/>
    <col min="3" max="3" width="9.85546875" style="1" customWidth="1"/>
    <col min="4" max="4" width="7.7109375" style="1" customWidth="1"/>
    <col min="5" max="5" width="8.42578125" style="1" customWidth="1"/>
    <col min="6" max="6" width="8.140625" style="1" customWidth="1"/>
    <col min="7" max="24" width="7.7109375" style="1" customWidth="1"/>
    <col min="25" max="25" width="10" style="1" customWidth="1"/>
    <col min="26" max="26" width="10.5703125" style="1" customWidth="1"/>
    <col min="27" max="27" width="10.7109375" style="1" customWidth="1"/>
    <col min="28" max="28" width="10.42578125" style="1" customWidth="1"/>
    <col min="29" max="29" width="10.5703125" style="1" customWidth="1"/>
    <col min="30" max="30" width="9.7109375" style="1" customWidth="1"/>
    <col min="31" max="31" width="10.7109375" style="1" customWidth="1"/>
    <col min="32" max="32" width="10.140625" style="1" customWidth="1"/>
    <col min="33" max="33" width="9.85546875" style="1" customWidth="1"/>
    <col min="34" max="34" width="6.7109375" style="1" customWidth="1"/>
    <col min="35" max="35" width="6.5703125" style="1" customWidth="1"/>
    <col min="36" max="36" width="6.7109375" style="1" customWidth="1"/>
    <col min="37" max="37" width="6.5703125" style="1" customWidth="1"/>
    <col min="38" max="38" width="6.7109375" style="1" customWidth="1"/>
    <col min="39" max="40" width="6.5703125" style="1" customWidth="1"/>
    <col min="41" max="41" width="6.7109375" style="1" customWidth="1"/>
    <col min="42" max="42" width="10" style="1" customWidth="1"/>
    <col min="43" max="44" width="6.7109375" style="1" customWidth="1"/>
    <col min="45" max="45" width="6.28515625" style="1" customWidth="1"/>
    <col min="46" max="46" width="6.42578125" style="1" customWidth="1"/>
    <col min="47" max="16384" width="12" style="1"/>
  </cols>
  <sheetData>
    <row r="1" spans="1:46" x14ac:dyDescent="0.2">
      <c r="A1" s="1" t="s">
        <v>569</v>
      </c>
      <c r="B1" s="1">
        <v>1</v>
      </c>
      <c r="C1" s="215" t="s">
        <v>3013</v>
      </c>
      <c r="D1" s="216"/>
      <c r="E1" s="216"/>
      <c r="F1" s="216"/>
      <c r="G1" s="216"/>
      <c r="H1" s="217"/>
    </row>
    <row r="2" spans="1:46" x14ac:dyDescent="0.2">
      <c r="A2" s="1" t="s">
        <v>43</v>
      </c>
      <c r="B2" s="1" t="s">
        <v>44</v>
      </c>
    </row>
    <row r="3" spans="1:46" ht="30" customHeight="1" x14ac:dyDescent="0.2">
      <c r="A3" s="13" t="s">
        <v>1</v>
      </c>
      <c r="B3" s="13" t="s">
        <v>45</v>
      </c>
      <c r="C3" s="14" t="s">
        <v>550</v>
      </c>
      <c r="D3" s="19" t="s">
        <v>1777</v>
      </c>
      <c r="E3" s="19" t="s">
        <v>1778</v>
      </c>
      <c r="F3" s="19" t="s">
        <v>1779</v>
      </c>
      <c r="G3" s="19" t="s">
        <v>1780</v>
      </c>
      <c r="H3" s="19" t="s">
        <v>1781</v>
      </c>
      <c r="I3" s="19" t="s">
        <v>1782</v>
      </c>
      <c r="J3" s="19" t="s">
        <v>1783</v>
      </c>
      <c r="K3" s="19" t="s">
        <v>1784</v>
      </c>
      <c r="L3" s="19" t="s">
        <v>1785</v>
      </c>
      <c r="M3" s="19" t="s">
        <v>1786</v>
      </c>
      <c r="N3" s="19" t="s">
        <v>1787</v>
      </c>
      <c r="O3" s="19" t="s">
        <v>1788</v>
      </c>
      <c r="P3" s="19" t="s">
        <v>1789</v>
      </c>
      <c r="Q3" s="19" t="s">
        <v>1790</v>
      </c>
      <c r="R3" s="19" t="s">
        <v>1791</v>
      </c>
      <c r="S3" s="19" t="s">
        <v>1792</v>
      </c>
      <c r="T3" s="19" t="s">
        <v>1793</v>
      </c>
      <c r="U3" s="19" t="s">
        <v>1794</v>
      </c>
      <c r="V3" s="19" t="s">
        <v>1795</v>
      </c>
      <c r="W3" s="19" t="s">
        <v>1796</v>
      </c>
      <c r="X3" s="19" t="s">
        <v>1797</v>
      </c>
      <c r="Y3" s="19" t="s">
        <v>1810</v>
      </c>
      <c r="Z3" s="19" t="s">
        <v>1811</v>
      </c>
      <c r="AA3" s="19" t="s">
        <v>1812</v>
      </c>
      <c r="AB3" s="19" t="s">
        <v>1813</v>
      </c>
      <c r="AC3" s="19" t="s">
        <v>1814</v>
      </c>
      <c r="AD3" s="19" t="s">
        <v>1815</v>
      </c>
      <c r="AE3" s="19" t="s">
        <v>1816</v>
      </c>
      <c r="AF3" s="19" t="s">
        <v>1817</v>
      </c>
      <c r="AG3" s="19" t="s">
        <v>1818</v>
      </c>
      <c r="AH3" s="19" t="s">
        <v>1819</v>
      </c>
      <c r="AI3" s="19" t="s">
        <v>1820</v>
      </c>
      <c r="AJ3" s="19" t="s">
        <v>1821</v>
      </c>
      <c r="AK3" s="19" t="s">
        <v>1822</v>
      </c>
      <c r="AL3" s="19" t="s">
        <v>1823</v>
      </c>
      <c r="AM3" s="19" t="s">
        <v>1824</v>
      </c>
      <c r="AN3" s="19" t="s">
        <v>1825</v>
      </c>
      <c r="AO3" s="19" t="s">
        <v>1826</v>
      </c>
      <c r="AP3" s="19" t="s">
        <v>1827</v>
      </c>
      <c r="AQ3" s="19" t="s">
        <v>1828</v>
      </c>
      <c r="AR3" s="19" t="s">
        <v>1829</v>
      </c>
      <c r="AS3" s="19" t="s">
        <v>1830</v>
      </c>
      <c r="AT3" s="19" t="s">
        <v>1831</v>
      </c>
    </row>
    <row r="4" spans="1:46" x14ac:dyDescent="0.2">
      <c r="A4" s="64" t="s">
        <v>48</v>
      </c>
      <c r="B4" s="17" t="str">
        <f>VLOOKUP(A4,Suministros!$A:$B,2,0)</f>
        <v>CRUCETAS DE MADERA</v>
      </c>
      <c r="C4" s="5" t="str">
        <f>""&amp;VLOOKUP(A4,Suministros!$A:$C,3,0)</f>
        <v/>
      </c>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row>
    <row r="5" spans="1:46" x14ac:dyDescent="0.2">
      <c r="A5" s="79">
        <v>1023</v>
      </c>
      <c r="B5" s="60" t="str">
        <f>VLOOKUP(A5,Suministros!$A:$B,2,0)</f>
        <v>Cruceta de madera inmunizada de 700 mm</v>
      </c>
      <c r="C5" s="5" t="str">
        <f>""&amp;VLOOKUP(A5,Suministros!$A:$C,3,0)</f>
        <v>und</v>
      </c>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row>
    <row r="6" spans="1:46" x14ac:dyDescent="0.2">
      <c r="A6" s="79">
        <v>1024</v>
      </c>
      <c r="B6" s="60" t="str">
        <f>VLOOKUP(A6,Suministros!$A:$B,2,0)</f>
        <v>Cruceta de madera inmunizada de 1200 mm</v>
      </c>
      <c r="C6" s="5" t="str">
        <f>""&amp;VLOOKUP(A6,Suministros!$A:$C,3,0)</f>
        <v>und</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row>
    <row r="7" spans="1:46" x14ac:dyDescent="0.2">
      <c r="A7" s="79">
        <v>1025</v>
      </c>
      <c r="B7" s="60" t="str">
        <f>VLOOKUP(A7,Suministros!$A:$B,2,0)</f>
        <v>Cruceta de madera rolliza inmunizada de 4 m</v>
      </c>
      <c r="C7" s="5" t="str">
        <f>""&amp;VLOOKUP(A7,Suministros!$A:$C,3,0)</f>
        <v>und</v>
      </c>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row>
    <row r="8" spans="1:46" x14ac:dyDescent="0.2">
      <c r="A8" s="79">
        <v>1026</v>
      </c>
      <c r="B8" s="60" t="str">
        <f>VLOOKUP(A8,Suministros!$A:$B,2,0)</f>
        <v>Cruceta de madera limatón inmunizada de 4 m</v>
      </c>
      <c r="C8" s="5" t="str">
        <f>""&amp;VLOOKUP(A8,Suministros!$A:$C,3,0)</f>
        <v>und</v>
      </c>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row>
    <row r="9" spans="1:46" x14ac:dyDescent="0.2">
      <c r="A9" s="79">
        <v>1027</v>
      </c>
      <c r="B9" s="60" t="str">
        <f>VLOOKUP(A9,Suministros!$A:$B,2,0)</f>
        <v>Cruceta de madera inmunizada de 2,5 m</v>
      </c>
      <c r="C9" s="5" t="str">
        <f>""&amp;VLOOKUP(A9,Suministros!$A:$C,3,0)</f>
        <v>und</v>
      </c>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row>
    <row r="10" spans="1:46" x14ac:dyDescent="0.2">
      <c r="A10" s="79">
        <v>1028</v>
      </c>
      <c r="B10" s="60" t="str">
        <f>VLOOKUP(A10,Suministros!$A:$B,2,0)</f>
        <v>Cruceta de madera rolliza inmunizada de 6 m</v>
      </c>
      <c r="C10" s="5" t="str">
        <f>""&amp;VLOOKUP(A10,Suministros!$A:$C,3,0)</f>
        <v>und</v>
      </c>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row>
    <row r="11" spans="1:46" x14ac:dyDescent="0.2">
      <c r="A11" s="79">
        <v>1029</v>
      </c>
      <c r="B11" s="60" t="str">
        <f>VLOOKUP(A11,Suministros!$A:$B,2,0)</f>
        <v>Cruceta de madera inmunizada de 3 m</v>
      </c>
      <c r="C11" s="5" t="str">
        <f>""&amp;VLOOKUP(A11,Suministros!$A:$C,3,0)</f>
        <v>und</v>
      </c>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row>
    <row r="12" spans="1:46" x14ac:dyDescent="0.2">
      <c r="A12" s="79">
        <v>1030</v>
      </c>
      <c r="B12" s="60" t="str">
        <f>VLOOKUP(A12,Suministros!$A:$B,2,0)</f>
        <v>Cruceta de madera limatón inmunizada de 6 m</v>
      </c>
      <c r="C12" s="5" t="str">
        <f>""&amp;VLOOKUP(A12,Suministros!$A:$C,3,0)</f>
        <v>und</v>
      </c>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row>
    <row r="13" spans="1:46" x14ac:dyDescent="0.2">
      <c r="A13" s="64" t="s">
        <v>577</v>
      </c>
      <c r="B13" s="17" t="str">
        <f>VLOOKUP(A13,Suministros!$A:$B,2,0)</f>
        <v>CRUCETAS DE METAL</v>
      </c>
      <c r="C13" s="5" t="str">
        <f>""&amp;VLOOKUP(A13,Suministros!$A:$C,3,0)</f>
        <v/>
      </c>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row>
    <row r="14" spans="1:46" x14ac:dyDescent="0.2">
      <c r="A14" s="77">
        <v>1012</v>
      </c>
      <c r="B14" s="60" t="str">
        <f>VLOOKUP(A14,Suministros!$A:$B,2,0)</f>
        <v>Cruceta angular metálica galvanizada 1400 mm</v>
      </c>
      <c r="C14" s="5" t="str">
        <f>""&amp;VLOOKUP(A14,Suministros!$A:$C,3,0)</f>
        <v>und</v>
      </c>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row>
    <row r="15" spans="1:46" x14ac:dyDescent="0.2">
      <c r="A15" s="77">
        <v>1013</v>
      </c>
      <c r="B15" s="60" t="str">
        <f>VLOOKUP(A15,Suministros!$A:$B,2,0)</f>
        <v>Cruceta angular metálica galvanizada 2.50 m</v>
      </c>
      <c r="C15" s="5" t="str">
        <f>""&amp;VLOOKUP(A15,Suministros!$A:$C,3,0)</f>
        <v>und</v>
      </c>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row>
    <row r="16" spans="1:46" x14ac:dyDescent="0.2">
      <c r="A16" s="77">
        <v>1014</v>
      </c>
      <c r="B16" s="60" t="str">
        <f>VLOOKUP(A16,Suministros!$A:$B,2,0)</f>
        <v>Cruceta angular metálica galvanizada 101 x 101 x 9,5 x 3000 mm (4" x 4" x 3/8" x 3,00 m)</v>
      </c>
      <c r="C16" s="5" t="str">
        <f>""&amp;VLOOKUP(A16,Suministros!$A:$C,3,0)</f>
        <v>und</v>
      </c>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row>
    <row r="17" spans="1:46" x14ac:dyDescent="0.2">
      <c r="A17" s="77">
        <v>1015</v>
      </c>
      <c r="B17" s="60" t="str">
        <f>VLOOKUP(A17,Suministros!$A:$B,2,0)</f>
        <v>Cruceta metálica galvanizada 76 x 76 x 9,5 x 2400 mm (3" x 3" x 3/8" x 2,40 m)</v>
      </c>
      <c r="C17" s="5" t="str">
        <f>""&amp;VLOOKUP(A17,Suministros!$A:$C,3,0)</f>
        <v>und</v>
      </c>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row>
    <row r="18" spans="1:46" x14ac:dyDescent="0.2">
      <c r="A18" s="77">
        <v>1016</v>
      </c>
      <c r="B18" s="60" t="str">
        <f>VLOOKUP(A18,Suministros!$A:$B,2,0)</f>
        <v>Cruceta metálica galvanizada 76 x 76 x 9,5 x 4000 mm (3" x 3" x 3/8" x 4,00 m)</v>
      </c>
      <c r="C18" s="5" t="str">
        <f>""&amp;VLOOKUP(A18,Suministros!$A:$C,3,0)</f>
        <v>und</v>
      </c>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row>
    <row r="19" spans="1:46" x14ac:dyDescent="0.2">
      <c r="A19" s="77">
        <v>1017</v>
      </c>
      <c r="B19" s="60" t="str">
        <f>VLOOKUP(A19,Suministros!$A:$B,2,0)</f>
        <v>Cruceta metálica galvanizada 101 x 101 x 9,5 x 6000 mm (4" x 4" x 3/8" x 6,00 m)</v>
      </c>
      <c r="C19" s="5" t="str">
        <f>""&amp;VLOOKUP(A19,Suministros!$A:$C,3,0)</f>
        <v>und</v>
      </c>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row>
    <row r="20" spans="1:46" x14ac:dyDescent="0.2">
      <c r="A20" s="77">
        <v>1018</v>
      </c>
      <c r="B20" s="60" t="str">
        <f>VLOOKUP(A20,Suministros!$A:$B,2,0)</f>
        <v>Cruceta metálica galvanizada 76 x 76 x 7,9 x 2400 mm (3" x 3" x 5/16" x 2,40 m)</v>
      </c>
      <c r="C20" s="5" t="str">
        <f>""&amp;VLOOKUP(A20,Suministros!$A:$C,3,0)</f>
        <v>und</v>
      </c>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row>
    <row r="21" spans="1:46" x14ac:dyDescent="0.2">
      <c r="A21" s="77">
        <v>1019</v>
      </c>
      <c r="B21" s="60" t="str">
        <f>VLOOKUP(A21,Suministros!$A:$B,2,0)</f>
        <v>Cruceta metálica galvanizada 76 x 76 x 7,9 x 3000 mm (3" x 3" x 5/16" x 3,00 m)</v>
      </c>
      <c r="C21" s="5" t="str">
        <f>""&amp;VLOOKUP(A21,Suministros!$A:$C,3,0)</f>
        <v>und</v>
      </c>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row>
    <row r="22" spans="1:46" x14ac:dyDescent="0.2">
      <c r="A22" s="77">
        <v>1020</v>
      </c>
      <c r="B22" s="60" t="str">
        <f>VLOOKUP(A22,Suministros!$A:$B,2,0)</f>
        <v>Cruceta metálica galvanizada 101 x 101 x 7,9 x 3000 mm (4" x 4" x 5/16" x 3,00 m)</v>
      </c>
      <c r="C22" s="5" t="str">
        <f>""&amp;VLOOKUP(A22,Suministros!$A:$C,3,0)</f>
        <v>und</v>
      </c>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row>
    <row r="23" spans="1:46" x14ac:dyDescent="0.2">
      <c r="A23" s="87">
        <v>1051</v>
      </c>
      <c r="B23" s="60" t="str">
        <f>VLOOKUP(A23,Suministros!$A:$B,2,0)</f>
        <v>Cruceta metálica galvanizada 64 x 64 x 5,0 x 2000 mm (2.5" x 2.5" x 1/5" x 2,00 m)</v>
      </c>
      <c r="C23" s="5" t="str">
        <f>""&amp;VLOOKUP(A23,Suministros!$A:$C,3,0)</f>
        <v>und</v>
      </c>
      <c r="D23" s="5"/>
      <c r="E23" s="5">
        <v>1</v>
      </c>
      <c r="F23" s="5">
        <v>1</v>
      </c>
      <c r="G23" s="5">
        <v>2</v>
      </c>
      <c r="H23" s="5">
        <v>2</v>
      </c>
      <c r="I23" s="5">
        <v>2</v>
      </c>
      <c r="J23" s="5">
        <v>2</v>
      </c>
      <c r="K23" s="5"/>
      <c r="L23" s="5"/>
      <c r="M23" s="5"/>
      <c r="N23" s="5"/>
      <c r="O23" s="5"/>
      <c r="P23" s="5"/>
      <c r="Q23" s="5"/>
      <c r="R23" s="5"/>
      <c r="S23" s="5">
        <v>2</v>
      </c>
      <c r="T23" s="5"/>
      <c r="U23" s="5"/>
      <c r="V23" s="5">
        <v>2</v>
      </c>
      <c r="W23" s="5">
        <v>1</v>
      </c>
      <c r="X23" s="5">
        <v>1</v>
      </c>
      <c r="Y23" s="5">
        <v>1</v>
      </c>
      <c r="Z23" s="5">
        <v>1</v>
      </c>
      <c r="AA23" s="5">
        <v>2</v>
      </c>
      <c r="AB23" s="5">
        <v>2</v>
      </c>
      <c r="AC23" s="5">
        <v>2</v>
      </c>
      <c r="AD23" s="5">
        <v>2</v>
      </c>
      <c r="AE23" s="5">
        <v>2</v>
      </c>
      <c r="AF23" s="5">
        <v>2</v>
      </c>
      <c r="AG23" s="5">
        <v>2</v>
      </c>
      <c r="AH23" s="5">
        <v>1</v>
      </c>
      <c r="AI23" s="5"/>
      <c r="AJ23" s="5"/>
      <c r="AK23" s="5">
        <v>2</v>
      </c>
      <c r="AL23" s="5"/>
      <c r="AM23" s="5"/>
      <c r="AN23" s="5"/>
      <c r="AO23" s="5"/>
      <c r="AP23" s="5"/>
      <c r="AQ23" s="5">
        <v>2</v>
      </c>
      <c r="AR23" s="5"/>
      <c r="AS23" s="5"/>
      <c r="AT23" s="5"/>
    </row>
    <row r="24" spans="1:46" x14ac:dyDescent="0.2">
      <c r="A24" s="87">
        <v>1052</v>
      </c>
      <c r="B24" s="60" t="str">
        <f>VLOOKUP(A24,Suministros!$A:$B,2,0)</f>
        <v>Cruceta metálica galvanizada 64 x 64 x 5,0 x 1500 mm (2.5" x 2.5" x 1/5" x 1,50 m)</v>
      </c>
      <c r="C24" s="5" t="str">
        <f>""&amp;VLOOKUP(A24,Suministros!$A:$C,3,0)</f>
        <v>und</v>
      </c>
      <c r="D24" s="5"/>
      <c r="E24" s="5"/>
      <c r="F24" s="5"/>
      <c r="G24" s="5"/>
      <c r="H24" s="5"/>
      <c r="I24" s="5"/>
      <c r="J24" s="5"/>
      <c r="K24" s="5"/>
      <c r="L24" s="5">
        <v>1</v>
      </c>
      <c r="M24" s="5">
        <v>1</v>
      </c>
      <c r="N24" s="5">
        <v>2</v>
      </c>
      <c r="O24" s="5">
        <v>2</v>
      </c>
      <c r="P24" s="5">
        <v>2</v>
      </c>
      <c r="Q24" s="5">
        <v>2</v>
      </c>
      <c r="R24" s="5">
        <v>2</v>
      </c>
      <c r="S24" s="5"/>
      <c r="T24" s="5">
        <v>2</v>
      </c>
      <c r="U24" s="5">
        <v>2</v>
      </c>
      <c r="V24" s="5"/>
      <c r="W24" s="5"/>
      <c r="X24" s="5"/>
      <c r="Y24" s="5"/>
      <c r="Z24" s="5"/>
      <c r="AA24" s="5"/>
      <c r="AB24" s="5">
        <v>2</v>
      </c>
      <c r="AC24" s="5"/>
      <c r="AD24" s="5"/>
      <c r="AE24" s="5"/>
      <c r="AF24" s="5"/>
      <c r="AG24" s="5"/>
      <c r="AH24" s="5"/>
      <c r="AI24" s="5"/>
      <c r="AJ24" s="5"/>
      <c r="AK24" s="5"/>
      <c r="AL24" s="5"/>
      <c r="AM24" s="5"/>
      <c r="AN24" s="5"/>
      <c r="AO24" s="5">
        <v>2</v>
      </c>
      <c r="AP24" s="5"/>
      <c r="AQ24" s="5"/>
      <c r="AR24" s="5"/>
      <c r="AS24" s="5"/>
      <c r="AT24" s="5"/>
    </row>
    <row r="25" spans="1:46" x14ac:dyDescent="0.2">
      <c r="A25" s="87">
        <v>1053</v>
      </c>
      <c r="B25" s="60" t="str">
        <f>VLOOKUP(A25,Suministros!$A:$B,2,0)</f>
        <v>Cruceta metálica galvanizada 76 x 76 x 6,0 x 4000 mm (2.5" x 2.5" x 1/4" x 4,00 m)</v>
      </c>
      <c r="C25" s="5" t="str">
        <f>""&amp;VLOOKUP(A25,Suministros!$A:$C,3,0)</f>
        <v>und</v>
      </c>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v>1</v>
      </c>
      <c r="AI25" s="5">
        <v>1</v>
      </c>
      <c r="AJ25" s="5"/>
      <c r="AK25" s="5">
        <v>2</v>
      </c>
      <c r="AL25" s="5">
        <v>2</v>
      </c>
      <c r="AM25" s="5"/>
      <c r="AN25" s="5">
        <v>2</v>
      </c>
      <c r="AO25" s="5"/>
      <c r="AP25" s="5">
        <v>2</v>
      </c>
      <c r="AQ25" s="5">
        <v>2</v>
      </c>
      <c r="AR25" s="5">
        <v>2</v>
      </c>
      <c r="AS25" s="5"/>
      <c r="AT25" s="5"/>
    </row>
    <row r="26" spans="1:46" x14ac:dyDescent="0.2">
      <c r="A26" s="87">
        <v>1054</v>
      </c>
      <c r="B26" s="60" t="str">
        <f>VLOOKUP(A26,Suministros!$A:$B,2,0)</f>
        <v>Cruceta metálica galvanizada 76 x 76 x 6,0 x 6000 mm (2.5" x 2.5" x 1/4" x 6,00 m)</v>
      </c>
      <c r="C26" s="5" t="str">
        <f>""&amp;VLOOKUP(A26,Suministros!$A:$C,3,0)</f>
        <v>und</v>
      </c>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v>1</v>
      </c>
      <c r="AK26" s="5"/>
      <c r="AL26" s="5"/>
      <c r="AM26" s="5"/>
      <c r="AN26" s="5"/>
      <c r="AO26" s="5"/>
      <c r="AP26" s="5"/>
      <c r="AQ26" s="5"/>
      <c r="AR26" s="5"/>
      <c r="AS26" s="5">
        <v>2</v>
      </c>
      <c r="AT26" s="5">
        <v>2</v>
      </c>
    </row>
    <row r="27" spans="1:46" x14ac:dyDescent="0.2">
      <c r="A27" s="87">
        <v>1055</v>
      </c>
      <c r="B27" s="60" t="str">
        <f>VLOOKUP(A27,Suministros!$A:$B,2,0)</f>
        <v>Cruceta metálica galvanizada 76 x 76 x 6,0 x 3000 mm (2.5" x 2.5" x 1/4" x 3,00 m)</v>
      </c>
      <c r="C27" s="5" t="str">
        <f>""&amp;VLOOKUP(A27,Suministros!$A:$C,3,0)</f>
        <v>und</v>
      </c>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v>1</v>
      </c>
      <c r="AN27" s="5"/>
      <c r="AO27" s="5"/>
      <c r="AP27" s="5"/>
      <c r="AQ27" s="5"/>
      <c r="AR27" s="5"/>
      <c r="AS27" s="5">
        <v>2</v>
      </c>
      <c r="AT27" s="5"/>
    </row>
    <row r="28" spans="1:46" x14ac:dyDescent="0.2">
      <c r="A28" s="64" t="s">
        <v>51</v>
      </c>
      <c r="B28" s="17" t="str">
        <f>VLOOKUP(A28,Suministros!$A:$B,2,0)</f>
        <v>AISLADORES Y ACCESORIOS</v>
      </c>
      <c r="C28" s="5" t="str">
        <f>""&amp;VLOOKUP(A28,Suministros!$A:$C,3,0)</f>
        <v/>
      </c>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row>
    <row r="29" spans="1:46" x14ac:dyDescent="0.2">
      <c r="A29" s="87">
        <v>7002</v>
      </c>
      <c r="B29" s="1" t="str">
        <f>VLOOKUP(A29,Suministros!$A:$B,2,0)</f>
        <v>Aislador de Porcelana Tipo Pin, Clase ANSI 56-3 para 13,2 kV</v>
      </c>
      <c r="C29" s="5" t="str">
        <f>""&amp;VLOOKUP(A29,Suministros!$A:$C,3,0)</f>
        <v>und</v>
      </c>
      <c r="D29" s="5"/>
      <c r="E29" s="5">
        <v>2</v>
      </c>
      <c r="F29" s="5">
        <v>3</v>
      </c>
      <c r="G29" s="5">
        <v>4</v>
      </c>
      <c r="H29" s="5">
        <v>6</v>
      </c>
      <c r="I29" s="5"/>
      <c r="J29" s="5"/>
      <c r="K29" s="5">
        <v>1</v>
      </c>
      <c r="L29" s="5">
        <v>3</v>
      </c>
      <c r="M29" s="5">
        <v>3</v>
      </c>
      <c r="N29" s="5">
        <v>6</v>
      </c>
      <c r="O29" s="5">
        <v>6</v>
      </c>
      <c r="P29" s="5"/>
      <c r="Q29" s="5"/>
      <c r="R29" s="5"/>
      <c r="S29" s="5"/>
      <c r="T29" s="5"/>
      <c r="U29" s="5"/>
      <c r="V29" s="5"/>
      <c r="W29" s="5"/>
      <c r="X29" s="5"/>
      <c r="Y29" s="5"/>
      <c r="Z29" s="5"/>
      <c r="AA29" s="5"/>
      <c r="AB29" s="5"/>
      <c r="AC29" s="5"/>
      <c r="AD29" s="5"/>
      <c r="AE29" s="5"/>
      <c r="AF29" s="5"/>
      <c r="AG29" s="5"/>
      <c r="AH29" s="5">
        <v>3</v>
      </c>
      <c r="AI29" s="5"/>
      <c r="AJ29" s="5"/>
      <c r="AK29" s="5"/>
      <c r="AL29" s="5"/>
      <c r="AM29" s="5"/>
      <c r="AN29" s="5"/>
      <c r="AO29" s="5"/>
      <c r="AP29" s="5"/>
      <c r="AQ29" s="5"/>
      <c r="AR29" s="5"/>
      <c r="AS29" s="5"/>
      <c r="AT29" s="5"/>
    </row>
    <row r="30" spans="1:46" x14ac:dyDescent="0.2">
      <c r="A30" s="77">
        <v>7013</v>
      </c>
      <c r="B30" s="1" t="str">
        <f>VLOOKUP(A30,Suministros!$A:$B,2,0)</f>
        <v>Aislador de Porcelana Line Post, Clase ANSI 57-1 13,2 kV</v>
      </c>
      <c r="C30" s="5" t="str">
        <f>""&amp;VLOOKUP(A30,Suministros!$A:$C,3,0)</f>
        <v>und</v>
      </c>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row>
    <row r="31" spans="1:46" x14ac:dyDescent="0.2">
      <c r="A31" s="77">
        <v>7014</v>
      </c>
      <c r="B31" s="1" t="str">
        <f>VLOOKUP(A31,Suministros!$A:$B,2,0)</f>
        <v>Aislador de Porcelana Line Post, Clase ANSI 57-3 34,5 kV</v>
      </c>
      <c r="C31" s="5" t="str">
        <f>""&amp;VLOOKUP(A31,Suministros!$A:$C,3,0)</f>
        <v>und</v>
      </c>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row>
    <row r="32" spans="1:46" x14ac:dyDescent="0.2">
      <c r="A32" s="77">
        <v>7015</v>
      </c>
      <c r="B32" s="1" t="str">
        <f>VLOOKUP(A32,Suministros!$A:$B,2,0)</f>
        <v>Soporte Lateral para Aislador tipo Poste</v>
      </c>
      <c r="C32" s="5" t="str">
        <f>""&amp;VLOOKUP(A32,Suministros!$A:$C,3,0)</f>
        <v>und</v>
      </c>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row>
    <row r="33" spans="1:46" x14ac:dyDescent="0.2">
      <c r="A33" s="77">
        <v>7016</v>
      </c>
      <c r="B33" s="1" t="str">
        <f>VLOOKUP(A33,Suministros!$A:$B,2,0)</f>
        <v>Tornapunta cruceta volada dist. h. 92" B4</v>
      </c>
      <c r="C33" s="5" t="str">
        <f>""&amp;VLOOKUP(A33,Suministros!$A:$C,3,0)</f>
        <v>und</v>
      </c>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row>
    <row r="34" spans="1:46" x14ac:dyDescent="0.2">
      <c r="A34" s="77">
        <v>7017</v>
      </c>
      <c r="B34" s="1" t="str">
        <f>VLOOKUP(A34,Suministros!$A:$B,2,0)</f>
        <v>Soporte tangencial conduc. en acero para red semiaislada compacta 15 kV</v>
      </c>
      <c r="C34" s="5" t="str">
        <f>""&amp;VLOOKUP(A34,Suministros!$A:$C,3,0)</f>
        <v>und</v>
      </c>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row>
    <row r="35" spans="1:46" x14ac:dyDescent="0.2">
      <c r="A35" s="77">
        <v>7018</v>
      </c>
      <c r="B35" s="1" t="str">
        <f>VLOOKUP(A35,Suministros!$A:$B,2,0)</f>
        <v>Soporte tangencial conduc. en acero para red semiaislada compacta 35 kV</v>
      </c>
      <c r="C35" s="5" t="str">
        <f>""&amp;VLOOKUP(A35,Suministros!$A:$C,3,0)</f>
        <v>und</v>
      </c>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row>
    <row r="36" spans="1:46" x14ac:dyDescent="0.2">
      <c r="A36" s="77">
        <v>7019</v>
      </c>
      <c r="B36" s="1" t="str">
        <f>VLOOKUP(A36,Suministros!$A:$B,2,0)</f>
        <v>Espaciador ángular polimérico para red semiaislada compacta, 15 kV. Con grapa de amarre tipo cremallera</v>
      </c>
      <c r="C36" s="5" t="str">
        <f>""&amp;VLOOKUP(A36,Suministros!$A:$C,3,0)</f>
        <v>und</v>
      </c>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row>
    <row r="37" spans="1:46" x14ac:dyDescent="0.2">
      <c r="A37" s="77">
        <v>7020</v>
      </c>
      <c r="B37" s="1" t="str">
        <f>VLOOKUP(A37,Suministros!$A:$B,2,0)</f>
        <v>Espaciador ángular polimérico para red semiaislada compacta, 35 kV. Con grapa de amarre tipo cremallera</v>
      </c>
      <c r="C37" s="5" t="str">
        <f>""&amp;VLOOKUP(A37,Suministros!$A:$C,3,0)</f>
        <v>und</v>
      </c>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row>
    <row r="38" spans="1:46" x14ac:dyDescent="0.2">
      <c r="A38" s="77">
        <v>7021</v>
      </c>
      <c r="B38" s="1" t="str">
        <f>VLOOKUP(A38,Suministros!$A:$B,2,0)</f>
        <v>Brazo antibalanceo para espaciadores, red semiaislada compacta, 15 kV</v>
      </c>
      <c r="C38" s="5" t="str">
        <f>""&amp;VLOOKUP(A38,Suministros!$A:$C,3,0)</f>
        <v>und</v>
      </c>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row>
    <row r="39" spans="1:46" x14ac:dyDescent="0.2">
      <c r="A39" s="77">
        <v>7022</v>
      </c>
      <c r="B39" s="1" t="str">
        <f>VLOOKUP(A39,Suministros!$A:$B,2,0)</f>
        <v>Brazo antibalanceo para espaciadores, red semiaislada compacta, 34.5 kV</v>
      </c>
      <c r="C39" s="5" t="str">
        <f>""&amp;VLOOKUP(A39,Suministros!$A:$C,3,0)</f>
        <v>und</v>
      </c>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row>
    <row r="40" spans="1:46" x14ac:dyDescent="0.2">
      <c r="A40" s="77">
        <v>7023</v>
      </c>
      <c r="B40" s="1" t="str">
        <f>VLOOKUP(A40,Suministros!$A:$B,2,0)</f>
        <v>Soporte en ángulo tipo 2 conduct. Para red semiaislada compacta 15 kV</v>
      </c>
      <c r="C40" s="5" t="str">
        <f>""&amp;VLOOKUP(A40,Suministros!$A:$C,3,0)</f>
        <v>und</v>
      </c>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row>
    <row r="41" spans="1:46" x14ac:dyDescent="0.2">
      <c r="A41" s="77">
        <v>7024</v>
      </c>
      <c r="B41" s="1" t="str">
        <f>VLOOKUP(A41,Suministros!$A:$B,2,0)</f>
        <v>Soporte en ángulo tipo 2 conduct. Para red semiaislada compacta 34,5 kV</v>
      </c>
      <c r="C41" s="5" t="str">
        <f>""&amp;VLOOKUP(A41,Suministros!$A:$C,3,0)</f>
        <v>und</v>
      </c>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row>
    <row r="42" spans="1:46" x14ac:dyDescent="0.2">
      <c r="A42" s="77">
        <v>7025</v>
      </c>
      <c r="B42" s="1" t="str">
        <f>VLOOKUP(A42,Suministros!$A:$B,2,0)</f>
        <v>Pin para aislador polimérico tipo poste 13.2 kV</v>
      </c>
      <c r="C42" s="5" t="str">
        <f>""&amp;VLOOKUP(A42,Suministros!$A:$C,3,0)</f>
        <v>und</v>
      </c>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row>
    <row r="43" spans="1:46" x14ac:dyDescent="0.2">
      <c r="A43" s="77">
        <v>7026</v>
      </c>
      <c r="B43" s="1" t="str">
        <f>VLOOKUP(A43,Suministros!$A:$B,2,0)</f>
        <v>Aislador compuesto tipo Pin 13.2 kV</v>
      </c>
      <c r="C43" s="5" t="str">
        <f>""&amp;VLOOKUP(A43,Suministros!$A:$C,3,0)</f>
        <v>und</v>
      </c>
      <c r="D43" s="5"/>
      <c r="E43" s="5"/>
      <c r="F43" s="5"/>
      <c r="G43" s="5"/>
      <c r="H43" s="5"/>
      <c r="I43" s="5"/>
      <c r="J43" s="5"/>
      <c r="K43" s="5"/>
      <c r="L43" s="5"/>
      <c r="M43" s="5"/>
      <c r="N43" s="5"/>
      <c r="O43" s="5"/>
      <c r="P43" s="5"/>
      <c r="Q43" s="5"/>
      <c r="R43" s="5"/>
      <c r="S43" s="5"/>
      <c r="T43" s="5"/>
      <c r="U43" s="5"/>
      <c r="V43" s="5"/>
      <c r="W43" s="5"/>
      <c r="X43" s="5"/>
      <c r="Y43" s="5"/>
      <c r="Z43" s="5"/>
      <c r="AA43" s="5"/>
      <c r="AB43" s="5">
        <v>6</v>
      </c>
      <c r="AC43" s="5">
        <v>6</v>
      </c>
      <c r="AD43" s="5"/>
      <c r="AE43" s="5"/>
      <c r="AF43" s="5"/>
      <c r="AG43" s="5"/>
      <c r="AH43" s="5"/>
      <c r="AI43" s="5">
        <v>3</v>
      </c>
      <c r="AJ43" s="5"/>
      <c r="AK43" s="5"/>
      <c r="AL43" s="5"/>
      <c r="AM43" s="5">
        <v>3</v>
      </c>
      <c r="AN43" s="5">
        <v>3</v>
      </c>
      <c r="AO43" s="5"/>
      <c r="AP43" s="5"/>
      <c r="AQ43" s="5"/>
      <c r="AR43" s="5"/>
      <c r="AS43" s="5"/>
      <c r="AT43" s="5"/>
    </row>
    <row r="44" spans="1:46" x14ac:dyDescent="0.2">
      <c r="A44" s="77">
        <v>7027</v>
      </c>
      <c r="B44" s="1" t="str">
        <f>VLOOKUP(A44,Suministros!$A:$B,2,0)</f>
        <v>Grapa de retención tipo pistola de conductor 1/0 AWG</v>
      </c>
      <c r="C44" s="5" t="str">
        <f>""&amp;VLOOKUP(A44,Suministros!$A:$C,3,0)</f>
        <v>und</v>
      </c>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row>
    <row r="45" spans="1:46" x14ac:dyDescent="0.2">
      <c r="A45" s="77">
        <v>7028</v>
      </c>
      <c r="B45" s="1" t="str">
        <f>VLOOKUP(A45,Suministros!$A:$B,2,0)</f>
        <v>Soporte auxiliar en ángulo para red semiaislada</v>
      </c>
      <c r="C45" s="5" t="str">
        <f>""&amp;VLOOKUP(A45,Suministros!$A:$C,3,0)</f>
        <v>und</v>
      </c>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row>
    <row r="46" spans="1:46" x14ac:dyDescent="0.2">
      <c r="A46" s="77">
        <v>7029</v>
      </c>
      <c r="B46" s="1" t="str">
        <f>VLOOKUP(A46,Suministros!$A:$B,2,0)</f>
        <v>Soporte vertical de chapa para aislador tipo poste</v>
      </c>
      <c r="C46" s="5" t="str">
        <f>""&amp;VLOOKUP(A46,Suministros!$A:$C,3,0)</f>
        <v>und</v>
      </c>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row>
    <row r="47" spans="1:46" x14ac:dyDescent="0.2">
      <c r="A47" s="77">
        <v>7030</v>
      </c>
      <c r="B47" s="1" t="str">
        <f>VLOOKUP(A47,Suministros!$A:$B,2,0)</f>
        <v>Espigo recto acanalado para Line Post</v>
      </c>
      <c r="C47" s="5" t="str">
        <f>""&amp;VLOOKUP(A47,Suministros!$A:$C,3,0)</f>
        <v>und</v>
      </c>
      <c r="D47" s="5"/>
      <c r="E47" s="5"/>
      <c r="F47" s="5"/>
      <c r="G47" s="5"/>
      <c r="H47" s="5"/>
      <c r="I47" s="5"/>
      <c r="J47" s="5"/>
      <c r="K47" s="5">
        <v>1</v>
      </c>
      <c r="L47" s="5"/>
      <c r="M47" s="5"/>
      <c r="N47" s="5">
        <v>2</v>
      </c>
      <c r="O47" s="5"/>
      <c r="P47" s="5"/>
      <c r="Q47" s="5"/>
      <c r="R47" s="5"/>
      <c r="S47" s="5"/>
      <c r="T47" s="5"/>
      <c r="U47" s="5"/>
      <c r="V47" s="5"/>
      <c r="W47" s="5"/>
      <c r="X47" s="5"/>
      <c r="Y47" s="5">
        <v>1</v>
      </c>
      <c r="Z47" s="5"/>
      <c r="AA47" s="5">
        <v>2</v>
      </c>
      <c r="AB47" s="5"/>
      <c r="AC47" s="5"/>
      <c r="AD47" s="5"/>
      <c r="AE47" s="5"/>
      <c r="AF47" s="5">
        <v>1</v>
      </c>
      <c r="AG47" s="5"/>
      <c r="AH47" s="5"/>
      <c r="AI47" s="5"/>
      <c r="AJ47" s="5"/>
      <c r="AK47" s="5"/>
      <c r="AL47" s="5"/>
      <c r="AM47" s="5"/>
      <c r="AN47" s="5"/>
      <c r="AO47" s="5"/>
      <c r="AP47" s="5"/>
      <c r="AQ47" s="5"/>
      <c r="AR47" s="5"/>
      <c r="AS47" s="5"/>
      <c r="AT47" s="5"/>
    </row>
    <row r="48" spans="1:46" x14ac:dyDescent="0.2">
      <c r="A48" s="77">
        <v>7031</v>
      </c>
      <c r="B48" s="1" t="str">
        <f>VLOOKUP(A48,Suministros!$A:$B,2,0)</f>
        <v>Espigo para aislador Line Post 19 x 25.4 + 15.9 x 47.6 mm (3/4" x 1" + 5/8" x 1 7/8")</v>
      </c>
      <c r="C48" s="5" t="str">
        <f>""&amp;VLOOKUP(A48,Suministros!$A:$C,3,0)</f>
        <v>und</v>
      </c>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row>
    <row r="49" spans="1:46" x14ac:dyDescent="0.2">
      <c r="A49" s="77">
        <v>7032</v>
      </c>
      <c r="B49" s="1" t="str">
        <f>VLOOKUP(A49,Suministros!$A:$B,2,0)</f>
        <v>Diagonal en L para bandera, 51 x 51 x 6 x 2.337 mm (2" x 2" x 1/4" x 92")</v>
      </c>
      <c r="C49" s="5" t="str">
        <f>""&amp;VLOOKUP(A49,Suministros!$A:$C,3,0)</f>
        <v>und</v>
      </c>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row>
    <row r="50" spans="1:46" x14ac:dyDescent="0.2">
      <c r="A50" s="77">
        <v>7033</v>
      </c>
      <c r="B50" s="1" t="str">
        <f>VLOOKUP(A50,Suministros!$A:$B,2,0)</f>
        <v>Espaciador vertical en ángulo 51 x 51 x 6,35 x 1100 mm (2" x  2" x 1/4" x 1,10m)</v>
      </c>
      <c r="C50" s="5" t="str">
        <f>""&amp;VLOOKUP(A50,Suministros!$A:$C,3,0)</f>
        <v>und</v>
      </c>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row>
    <row r="51" spans="1:46" x14ac:dyDescent="0.2">
      <c r="A51" s="77">
        <v>7036</v>
      </c>
      <c r="B51" s="1" t="str">
        <f>VLOOKUP(A51,Suministros!$A:$B,2,0)</f>
        <v>Aislador polietileno tipo pin ANSI 55-4, 15 kV</v>
      </c>
      <c r="C51" s="5" t="str">
        <f>""&amp;VLOOKUP(A51,Suministros!$A:$C,3,0)</f>
        <v>und</v>
      </c>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row>
    <row r="52" spans="1:46" x14ac:dyDescent="0.2">
      <c r="A52" s="77">
        <v>7037</v>
      </c>
      <c r="B52" s="1" t="str">
        <f>VLOOKUP(A52,Suministros!$A:$B,2,0)</f>
        <v>Aislador polietileno tipo pin ANSI 55-6, 34.5 kV</v>
      </c>
      <c r="C52" s="5" t="str">
        <f>""&amp;VLOOKUP(A52,Suministros!$A:$C,3,0)</f>
        <v>und</v>
      </c>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row>
    <row r="53" spans="1:46" x14ac:dyDescent="0.2">
      <c r="A53" s="77">
        <v>7038</v>
      </c>
      <c r="B53" s="1" t="str">
        <f>VLOOKUP(A53,Suministros!$A:$B,2,0)</f>
        <v>Espigo para aislador pin polimérico, 13.2 kV</v>
      </c>
      <c r="C53" s="5" t="str">
        <f>""&amp;VLOOKUP(A53,Suministros!$A:$C,3,0)</f>
        <v>und</v>
      </c>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row>
    <row r="54" spans="1:46" x14ac:dyDescent="0.2">
      <c r="A54" s="77">
        <v>7039</v>
      </c>
      <c r="B54" s="1" t="str">
        <f>VLOOKUP(A54,Suministros!$A:$B,2,0)</f>
        <v>Espigo para aislador pin polimérico, 34.5 kV</v>
      </c>
      <c r="C54" s="5" t="str">
        <f>""&amp;VLOOKUP(A54,Suministros!$A:$C,3,0)</f>
        <v>und</v>
      </c>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row>
    <row r="55" spans="1:46" x14ac:dyDescent="0.2">
      <c r="A55" s="77">
        <v>7040</v>
      </c>
      <c r="B55" s="1" t="str">
        <f>VLOOKUP(A55,Suministros!$A:$B,2,0)</f>
        <v>Conexión estribo a cable semiaislado con conector DBH y reposición de aislamiento del cable semiaislado</v>
      </c>
      <c r="C55" s="5" t="str">
        <f>""&amp;VLOOKUP(A55,Suministros!$A:$C,3,0)</f>
        <v>und</v>
      </c>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row>
    <row r="56" spans="1:46" x14ac:dyDescent="0.2">
      <c r="A56" s="77">
        <v>7041</v>
      </c>
      <c r="B56" s="1" t="str">
        <f>VLOOKUP(A56,Suministros!$A:$B,2,0)</f>
        <v>Empalme cable semiaislado con conector DBH y reposición de aislamiento del cable semiaislado</v>
      </c>
      <c r="C56" s="5" t="str">
        <f>""&amp;VLOOKUP(A56,Suministros!$A:$C,3,0)</f>
        <v>und</v>
      </c>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row>
    <row r="57" spans="1:46" x14ac:dyDescent="0.2">
      <c r="A57" s="77">
        <v>7042</v>
      </c>
      <c r="B57" s="1" t="str">
        <f>VLOOKUP(A57,Suministros!$A:$B,2,0)</f>
        <v>Estribo para soporte tangencial</v>
      </c>
      <c r="C57" s="5" t="str">
        <f>""&amp;VLOOKUP(A57,Suministros!$A:$C,3,0)</f>
        <v>und</v>
      </c>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row>
    <row r="58" spans="1:46" x14ac:dyDescent="0.2">
      <c r="A58" s="77">
        <v>7043</v>
      </c>
      <c r="B58" s="1" t="str">
        <f>VLOOKUP(A58,Suministros!$A:$B,2,0)</f>
        <v>Soporte en ángulo tipo "C" para red semiaislada compacta, 15 kV</v>
      </c>
      <c r="C58" s="5" t="str">
        <f>""&amp;VLOOKUP(A58,Suministros!$A:$C,3,0)</f>
        <v>und</v>
      </c>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row>
    <row r="59" spans="1:46" x14ac:dyDescent="0.2">
      <c r="A59" s="77">
        <v>7044</v>
      </c>
      <c r="B59" s="1" t="str">
        <f>VLOOKUP(A59,Suministros!$A:$B,2,0)</f>
        <v>Soporte en ángulo tipo "C" para red semiaislada compacta, 34.5 kV</v>
      </c>
      <c r="C59" s="5" t="str">
        <f>""&amp;VLOOKUP(A59,Suministros!$A:$C,3,0)</f>
        <v>und</v>
      </c>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row>
    <row r="60" spans="1:46" x14ac:dyDescent="0.2">
      <c r="A60" s="77">
        <v>7045</v>
      </c>
      <c r="B60" s="1" t="str">
        <f>VLOOKUP(A60,Suministros!$A:$B,2,0)</f>
        <v>Grapa mordaza para soporte tangencial</v>
      </c>
      <c r="C60" s="5" t="str">
        <f>""&amp;VLOOKUP(A60,Suministros!$A:$C,3,0)</f>
        <v>und</v>
      </c>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row>
    <row r="61" spans="1:46" x14ac:dyDescent="0.2">
      <c r="A61" s="77">
        <v>7046</v>
      </c>
      <c r="B61" s="1" t="str">
        <f>VLOOKUP(A61,Suministros!$A:$B,2,0)</f>
        <v>Soporte para dos aisladores estructura en ángulo red semiaislada compacta</v>
      </c>
      <c r="C61" s="5" t="str">
        <f>""&amp;VLOOKUP(A61,Suministros!$A:$C,3,0)</f>
        <v>und</v>
      </c>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row>
    <row r="62" spans="1:46" x14ac:dyDescent="0.2">
      <c r="A62" s="77">
        <v>7047</v>
      </c>
      <c r="B62" s="1" t="str">
        <f>VLOOKUP(A62,Suministros!$A:$B,2,0)</f>
        <v>Soporte auxiliar para herraje terminal en C, red compacta</v>
      </c>
      <c r="C62" s="5" t="str">
        <f>""&amp;VLOOKUP(A62,Suministros!$A:$C,3,0)</f>
        <v>und</v>
      </c>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row>
    <row r="63" spans="1:46" x14ac:dyDescent="0.2">
      <c r="A63" s="79">
        <v>7048</v>
      </c>
      <c r="B63" s="1" t="str">
        <f>VLOOKUP(A63,Suministros!$A:$B,2,0)</f>
        <v>Diagonal metálica en varilla tipo 2 (3/4" x 770 mm)</v>
      </c>
      <c r="C63" s="5" t="str">
        <f>""&amp;VLOOKUP(A63,Suministros!$A:$C,3,0)</f>
        <v>und</v>
      </c>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row>
    <row r="64" spans="1:46" x14ac:dyDescent="0.2">
      <c r="A64" s="79">
        <v>7049</v>
      </c>
      <c r="B64" s="1" t="str">
        <f>VLOOKUP(A64,Suministros!$A:$B,2,0)</f>
        <v>Porta Aislador pasante 34,5 kV para cruceta de madera</v>
      </c>
      <c r="C64" s="5" t="str">
        <f>""&amp;VLOOKUP(A64,Suministros!$A:$C,3,0)</f>
        <v>und</v>
      </c>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row>
    <row r="65" spans="1:46" x14ac:dyDescent="0.2">
      <c r="A65" s="79">
        <v>7050</v>
      </c>
      <c r="B65" s="1" t="str">
        <f>VLOOKUP(A65,Suministros!$A:$B,2,0)</f>
        <v>Porta Aislador en resina epóxica para punta de poste 34,5 kV</v>
      </c>
      <c r="C65" s="5" t="str">
        <f>""&amp;VLOOKUP(A65,Suministros!$A:$C,3,0)</f>
        <v>und</v>
      </c>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row>
    <row r="66" spans="1:46" x14ac:dyDescent="0.2">
      <c r="A66" s="79">
        <v>7051</v>
      </c>
      <c r="B66" s="1" t="str">
        <f>VLOOKUP(A66,Suministros!$A:$B,2,0)</f>
        <v>Suplemento de madera para extremo de poste</v>
      </c>
      <c r="C66" s="5" t="str">
        <f>""&amp;VLOOKUP(A66,Suministros!$A:$C,3,0)</f>
        <v>und</v>
      </c>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row>
    <row r="67" spans="1:46" x14ac:dyDescent="0.2">
      <c r="A67" s="79">
        <v>7053</v>
      </c>
      <c r="B67" s="1" t="str">
        <f>VLOOKUP(A67,Suministros!$A:$B,2,0)</f>
        <v>Porta Aislador goloso para cruceta de madera rolliza 34,5 kV</v>
      </c>
      <c r="C67" s="5" t="str">
        <f>""&amp;VLOOKUP(A67,Suministros!$A:$C,3,0)</f>
        <v>und</v>
      </c>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row>
    <row r="68" spans="1:46" x14ac:dyDescent="0.2">
      <c r="A68" s="79">
        <v>7054</v>
      </c>
      <c r="B68" s="1" t="str">
        <f>VLOOKUP(A68,Suministros!$A:$B,2,0)</f>
        <v>Diagonal metálica en varilla tipo 4 (7/8" x 976 mm)</v>
      </c>
      <c r="C68" s="5" t="str">
        <f>""&amp;VLOOKUP(A68,Suministros!$A:$C,3,0)</f>
        <v>und</v>
      </c>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row>
    <row r="69" spans="1:46" x14ac:dyDescent="0.2">
      <c r="A69" s="79">
        <v>7055</v>
      </c>
      <c r="B69" s="1" t="str">
        <f>VLOOKUP(A69,Suministros!$A:$B,2,0)</f>
        <v>Diagonal metálica en varilla tipo 1 (5/8" x 770 mm)</v>
      </c>
      <c r="C69" s="5" t="str">
        <f>""&amp;VLOOKUP(A69,Suministros!$A:$C,3,0)</f>
        <v>und</v>
      </c>
      <c r="D69" s="5"/>
      <c r="E69" s="5">
        <v>2</v>
      </c>
      <c r="F69" s="5">
        <v>2</v>
      </c>
      <c r="G69" s="5">
        <v>4</v>
      </c>
      <c r="H69" s="5">
        <v>4</v>
      </c>
      <c r="I69" s="5">
        <v>4</v>
      </c>
      <c r="J69" s="5">
        <v>4</v>
      </c>
      <c r="K69" s="5"/>
      <c r="L69" s="5">
        <v>2</v>
      </c>
      <c r="M69" s="5">
        <v>1</v>
      </c>
      <c r="N69" s="5">
        <v>4</v>
      </c>
      <c r="O69" s="5">
        <v>2</v>
      </c>
      <c r="P69" s="5">
        <v>4</v>
      </c>
      <c r="Q69" s="5"/>
      <c r="R69" s="5">
        <v>2</v>
      </c>
      <c r="S69" s="5">
        <v>4</v>
      </c>
      <c r="T69" s="5"/>
      <c r="U69" s="5">
        <v>2</v>
      </c>
      <c r="V69" s="5">
        <v>4</v>
      </c>
      <c r="W69" s="5">
        <v>2</v>
      </c>
      <c r="X69" s="5">
        <v>2</v>
      </c>
      <c r="Y69" s="5">
        <v>2</v>
      </c>
      <c r="Z69" s="5">
        <v>2</v>
      </c>
      <c r="AA69" s="5">
        <v>4</v>
      </c>
      <c r="AB69" s="5"/>
      <c r="AC69" s="5">
        <v>2</v>
      </c>
      <c r="AD69" s="5">
        <v>4</v>
      </c>
      <c r="AE69" s="5">
        <v>4</v>
      </c>
      <c r="AF69" s="5">
        <v>4</v>
      </c>
      <c r="AG69" s="5">
        <v>4</v>
      </c>
      <c r="AH69" s="5"/>
      <c r="AI69" s="5"/>
      <c r="AJ69" s="5"/>
      <c r="AK69" s="5"/>
      <c r="AL69" s="5"/>
      <c r="AM69" s="5"/>
      <c r="AN69" s="5"/>
      <c r="AO69" s="5"/>
      <c r="AP69" s="5"/>
      <c r="AQ69" s="5"/>
      <c r="AR69" s="5"/>
      <c r="AS69" s="5"/>
      <c r="AT69" s="5"/>
    </row>
    <row r="70" spans="1:46" x14ac:dyDescent="0.2">
      <c r="A70" s="79">
        <v>7056</v>
      </c>
      <c r="B70" s="1" t="str">
        <f>VLOOKUP(A70,Suministros!$A:$B,2,0)</f>
        <v>Aislador de Porcelana Tipo Carrete, Clase ANSI 53-3</v>
      </c>
      <c r="C70" s="5" t="str">
        <f>""&amp;VLOOKUP(A70,Suministros!$A:$C,3,0)</f>
        <v>und</v>
      </c>
      <c r="D70" s="5"/>
      <c r="E70" s="5"/>
      <c r="F70" s="5"/>
      <c r="G70" s="5"/>
      <c r="H70" s="5"/>
      <c r="I70" s="5"/>
      <c r="J70" s="5"/>
      <c r="K70" s="5"/>
      <c r="L70" s="5"/>
      <c r="M70" s="5"/>
      <c r="N70" s="5"/>
      <c r="O70" s="5"/>
      <c r="P70" s="5"/>
      <c r="Q70" s="5"/>
      <c r="R70" s="5"/>
      <c r="S70" s="5"/>
      <c r="T70" s="5"/>
      <c r="U70" s="5">
        <v>1</v>
      </c>
      <c r="V70" s="5"/>
      <c r="W70" s="5"/>
      <c r="X70" s="5"/>
      <c r="Y70" s="5"/>
      <c r="Z70" s="5">
        <v>3</v>
      </c>
      <c r="AA70" s="5">
        <v>6</v>
      </c>
      <c r="AB70" s="5">
        <v>6</v>
      </c>
      <c r="AC70" s="5"/>
      <c r="AD70" s="5"/>
      <c r="AE70" s="5"/>
      <c r="AF70" s="5">
        <v>1</v>
      </c>
      <c r="AG70" s="5"/>
      <c r="AH70" s="5"/>
      <c r="AI70" s="5"/>
      <c r="AJ70" s="5"/>
      <c r="AK70" s="5"/>
      <c r="AL70" s="5"/>
      <c r="AM70" s="5"/>
      <c r="AN70" s="5"/>
      <c r="AO70" s="5"/>
      <c r="AP70" s="5"/>
      <c r="AQ70" s="5"/>
      <c r="AR70" s="5"/>
      <c r="AS70" s="5"/>
      <c r="AT70" s="5"/>
    </row>
    <row r="71" spans="1:46" x14ac:dyDescent="0.2">
      <c r="A71" s="79">
        <v>7057</v>
      </c>
      <c r="B71" s="1" t="str">
        <f>VLOOKUP(A71,Suministros!$A:$B,2,0)</f>
        <v>Percha porta aislador de un puesto</v>
      </c>
      <c r="C71" s="5" t="str">
        <f>""&amp;VLOOKUP(A71,Suministros!$A:$C,3,0)</f>
        <v>und</v>
      </c>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row>
    <row r="72" spans="1:46" x14ac:dyDescent="0.2">
      <c r="A72" s="79">
        <v>7058</v>
      </c>
      <c r="B72" s="1" t="str">
        <f>VLOOKUP(A72,Suministros!$A:$B,2,0)</f>
        <v>Cerco de madera tratada de 2,2 m</v>
      </c>
      <c r="C72" s="5" t="str">
        <f>""&amp;VLOOKUP(A72,Suministros!$A:$C,3,0)</f>
        <v>und</v>
      </c>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row>
    <row r="73" spans="1:46" x14ac:dyDescent="0.2">
      <c r="A73" s="79">
        <v>7059</v>
      </c>
      <c r="B73" s="1" t="str">
        <f>VLOOKUP(A73,Suministros!$A:$B,2,0)</f>
        <v>Reconectador RVE 34,5 kV</v>
      </c>
      <c r="C73" s="5" t="str">
        <f>""&amp;VLOOKUP(A73,Suministros!$A:$C,3,0)</f>
        <v>und</v>
      </c>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row>
    <row r="74" spans="1:46" x14ac:dyDescent="0.2">
      <c r="A74" s="79">
        <v>7060</v>
      </c>
      <c r="B74" s="1" t="str">
        <f>VLOOKUP(A74,Suministros!$A:$B,2,0)</f>
        <v>Aislador polietileno tipo pin ANSI 55-5</v>
      </c>
      <c r="C74" s="5" t="str">
        <f>""&amp;VLOOKUP(A74,Suministros!$A:$C,3,0)</f>
        <v>und</v>
      </c>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row>
    <row r="75" spans="1:46" x14ac:dyDescent="0.2">
      <c r="A75" s="79">
        <v>7061</v>
      </c>
      <c r="B75" s="1" t="str">
        <f>VLOOKUP(A75,Suministros!$A:$B,2,0)</f>
        <v>Porta Aislador pasante polimérico EPDM punta de poste 13,2 kV</v>
      </c>
      <c r="C75" s="5" t="str">
        <f>""&amp;VLOOKUP(A75,Suministros!$A:$C,3,0)</f>
        <v>und</v>
      </c>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row>
    <row r="76" spans="1:46" x14ac:dyDescent="0.2">
      <c r="A76" s="79">
        <v>7062</v>
      </c>
      <c r="B76" s="1" t="str">
        <f>VLOOKUP(A76,Suministros!$A:$B,2,0)</f>
        <v>Reconectador 13,2 / 11,4 kV</v>
      </c>
      <c r="C76" s="5" t="str">
        <f>""&amp;VLOOKUP(A76,Suministros!$A:$C,3,0)</f>
        <v>und</v>
      </c>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row>
    <row r="77" spans="1:46" x14ac:dyDescent="0.2">
      <c r="A77" s="79">
        <v>7063</v>
      </c>
      <c r="B77" s="1" t="str">
        <f>VLOOKUP(A77,Suministros!$A:$B,2,0)</f>
        <v>Porta Aislador pasante para cruceta de madera 11,4 - 13,2 kV</v>
      </c>
      <c r="C77" s="5" t="str">
        <f>""&amp;VLOOKUP(A77,Suministros!$A:$C,3,0)</f>
        <v>und</v>
      </c>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row>
    <row r="78" spans="1:46" x14ac:dyDescent="0.2">
      <c r="A78" s="87">
        <v>7064</v>
      </c>
      <c r="B78" s="1" t="str">
        <f>VLOOKUP(A78,Suministros!$A:$B,2,0)</f>
        <v>Espigo para cruceta metálica, 13,2 kV</v>
      </c>
      <c r="C78" s="5" t="str">
        <f>""&amp;VLOOKUP(A78,Suministros!$A:$C,3,0)</f>
        <v>und</v>
      </c>
      <c r="D78" s="5"/>
      <c r="E78" s="5">
        <v>2</v>
      </c>
      <c r="F78" s="5">
        <v>3</v>
      </c>
      <c r="G78" s="5">
        <v>4</v>
      </c>
      <c r="H78" s="5">
        <v>4</v>
      </c>
      <c r="I78" s="5"/>
      <c r="J78" s="5"/>
      <c r="K78" s="5"/>
      <c r="L78" s="5">
        <v>2</v>
      </c>
      <c r="M78" s="5">
        <v>3</v>
      </c>
      <c r="N78" s="5">
        <v>4</v>
      </c>
      <c r="O78" s="5">
        <v>6</v>
      </c>
      <c r="P78" s="5"/>
      <c r="Q78" s="5"/>
      <c r="R78" s="5"/>
      <c r="S78" s="5">
        <v>1</v>
      </c>
      <c r="T78" s="5"/>
      <c r="U78" s="5">
        <v>1</v>
      </c>
      <c r="V78" s="5"/>
      <c r="W78" s="5"/>
      <c r="X78" s="5"/>
      <c r="Y78" s="5">
        <v>1</v>
      </c>
      <c r="Z78" s="5">
        <v>3</v>
      </c>
      <c r="AA78" s="5">
        <v>4</v>
      </c>
      <c r="AB78" s="5">
        <v>6</v>
      </c>
      <c r="AC78" s="5">
        <v>6</v>
      </c>
      <c r="AD78" s="5"/>
      <c r="AE78" s="5"/>
      <c r="AF78" s="5"/>
      <c r="AG78" s="5"/>
      <c r="AH78" s="5">
        <v>3</v>
      </c>
      <c r="AI78" s="5">
        <v>3</v>
      </c>
      <c r="AJ78" s="5">
        <v>3</v>
      </c>
      <c r="AK78" s="5">
        <v>6</v>
      </c>
      <c r="AL78" s="5">
        <v>6</v>
      </c>
      <c r="AM78" s="5">
        <v>3</v>
      </c>
      <c r="AN78" s="5">
        <v>3</v>
      </c>
      <c r="AO78" s="5"/>
      <c r="AP78" s="5"/>
      <c r="AQ78" s="5"/>
      <c r="AR78" s="5"/>
      <c r="AS78" s="5"/>
      <c r="AT78" s="5"/>
    </row>
    <row r="79" spans="1:46" x14ac:dyDescent="0.2">
      <c r="A79" s="87">
        <v>7065</v>
      </c>
      <c r="B79" s="1" t="str">
        <f>VLOOKUP(A79,Suministros!$A:$B,2,0)</f>
        <v>Grapa de retención tipo pistola de conductor 2/0 AWG</v>
      </c>
      <c r="C79" s="5" t="str">
        <f>""&amp;VLOOKUP(A79,Suministros!$A:$C,3,0)</f>
        <v>und</v>
      </c>
      <c r="D79" s="5">
        <v>1</v>
      </c>
      <c r="E79" s="5"/>
      <c r="F79" s="5"/>
      <c r="G79" s="5"/>
      <c r="H79" s="5"/>
      <c r="I79" s="5">
        <v>2</v>
      </c>
      <c r="J79" s="5">
        <v>4</v>
      </c>
      <c r="K79" s="5">
        <v>2</v>
      </c>
      <c r="L79" s="5"/>
      <c r="M79" s="5"/>
      <c r="N79" s="5"/>
      <c r="O79" s="5"/>
      <c r="P79" s="5">
        <v>3</v>
      </c>
      <c r="Q79" s="5">
        <v>3</v>
      </c>
      <c r="R79" s="5">
        <v>3</v>
      </c>
      <c r="S79" s="5">
        <v>6</v>
      </c>
      <c r="T79" s="5"/>
      <c r="U79" s="5">
        <v>6</v>
      </c>
      <c r="V79" s="5">
        <v>6</v>
      </c>
      <c r="W79" s="5"/>
      <c r="X79" s="5"/>
      <c r="Y79" s="5"/>
      <c r="Z79" s="5"/>
      <c r="AA79" s="5"/>
      <c r="AB79" s="5"/>
      <c r="AC79" s="5"/>
      <c r="AD79" s="5">
        <v>3</v>
      </c>
      <c r="AE79" s="5">
        <v>3</v>
      </c>
      <c r="AF79" s="5">
        <v>6</v>
      </c>
      <c r="AG79" s="5">
        <v>3</v>
      </c>
      <c r="AH79" s="5"/>
      <c r="AI79" s="5"/>
      <c r="AJ79" s="5"/>
      <c r="AK79" s="5"/>
      <c r="AL79" s="5"/>
      <c r="AM79" s="5"/>
      <c r="AN79" s="5">
        <v>6</v>
      </c>
      <c r="AO79" s="5">
        <v>3</v>
      </c>
      <c r="AP79" s="5">
        <v>2</v>
      </c>
      <c r="AQ79" s="5">
        <v>6</v>
      </c>
      <c r="AR79" s="5">
        <v>6</v>
      </c>
      <c r="AS79" s="5">
        <v>6</v>
      </c>
      <c r="AT79" s="5">
        <v>6</v>
      </c>
    </row>
    <row r="80" spans="1:46" x14ac:dyDescent="0.2">
      <c r="A80" s="87">
        <v>7066</v>
      </c>
      <c r="B80" s="1" t="str">
        <f>VLOOKUP(A80,Suministros!$A:$B,2,0)</f>
        <v>Diagonal metálica recta en varilla (5/8" x 600 mm)</v>
      </c>
      <c r="C80" s="5" t="str">
        <f>""&amp;VLOOKUP(A80,Suministros!$A:$C,3,0)</f>
        <v>und</v>
      </c>
      <c r="D80" s="5"/>
      <c r="E80" s="5"/>
      <c r="F80" s="5"/>
      <c r="G80" s="5"/>
      <c r="H80" s="5"/>
      <c r="I80" s="5"/>
      <c r="J80" s="5"/>
      <c r="K80" s="5"/>
      <c r="L80" s="5"/>
      <c r="M80" s="5"/>
      <c r="N80" s="5"/>
      <c r="O80" s="5"/>
      <c r="P80" s="5"/>
      <c r="Q80" s="5">
        <v>4</v>
      </c>
      <c r="R80" s="5"/>
      <c r="S80" s="5"/>
      <c r="T80" s="5">
        <v>4</v>
      </c>
      <c r="U80" s="5">
        <v>2</v>
      </c>
      <c r="V80" s="5"/>
      <c r="W80" s="5"/>
      <c r="X80" s="5"/>
      <c r="Y80" s="5"/>
      <c r="Z80" s="5"/>
      <c r="AA80" s="5"/>
      <c r="AB80" s="5">
        <v>4</v>
      </c>
      <c r="AC80" s="5"/>
      <c r="AD80" s="5"/>
      <c r="AE80" s="5"/>
      <c r="AF80" s="5"/>
      <c r="AG80" s="5"/>
      <c r="AH80" s="5"/>
      <c r="AI80" s="5"/>
      <c r="AJ80" s="5"/>
      <c r="AK80" s="5"/>
      <c r="AL80" s="5"/>
      <c r="AM80" s="5"/>
      <c r="AN80" s="5"/>
      <c r="AO80" s="5"/>
      <c r="AP80" s="5"/>
      <c r="AQ80" s="5"/>
      <c r="AR80" s="5"/>
      <c r="AS80" s="5"/>
      <c r="AT80" s="5"/>
    </row>
    <row r="81" spans="1:46" x14ac:dyDescent="0.2">
      <c r="A81" s="87">
        <v>7067</v>
      </c>
      <c r="B81" s="1" t="str">
        <f>VLOOKUP(A81,Suministros!$A:$B,2,0)</f>
        <v>Eslabón en U con pasador para Aislador</v>
      </c>
      <c r="C81" s="5" t="str">
        <f>""&amp;VLOOKUP(A81,Suministros!$A:$C,3,0)</f>
        <v>und</v>
      </c>
      <c r="D81" s="5">
        <v>1</v>
      </c>
      <c r="E81" s="5"/>
      <c r="F81" s="5"/>
      <c r="G81" s="5"/>
      <c r="H81" s="5"/>
      <c r="I81" s="5"/>
      <c r="J81" s="5"/>
      <c r="K81" s="5"/>
      <c r="L81" s="5"/>
      <c r="M81" s="5"/>
      <c r="N81" s="5"/>
      <c r="O81" s="5"/>
      <c r="P81" s="5"/>
      <c r="Q81" s="5">
        <v>1</v>
      </c>
      <c r="R81" s="5"/>
      <c r="S81" s="5"/>
      <c r="T81" s="5">
        <v>1</v>
      </c>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row>
    <row r="82" spans="1:46" x14ac:dyDescent="0.2">
      <c r="A82" s="87">
        <v>7068</v>
      </c>
      <c r="B82" s="1" t="str">
        <f>VLOOKUP(A82,Suministros!$A:$B,2,0)</f>
        <v>Collarín sencillo 7" - 8"</v>
      </c>
      <c r="C82" s="5" t="str">
        <f>""&amp;VLOOKUP(A82,Suministros!$A:$C,3,0)</f>
        <v>und</v>
      </c>
      <c r="D82" s="5"/>
      <c r="E82" s="5"/>
      <c r="F82" s="5"/>
      <c r="G82" s="5"/>
      <c r="H82" s="5"/>
      <c r="I82" s="5"/>
      <c r="J82" s="5"/>
      <c r="K82" s="5"/>
      <c r="L82" s="5"/>
      <c r="M82" s="5"/>
      <c r="N82" s="5"/>
      <c r="O82" s="5"/>
      <c r="P82" s="5"/>
      <c r="Q82" s="5"/>
      <c r="R82" s="5"/>
      <c r="S82" s="5"/>
      <c r="T82" s="5"/>
      <c r="U82" s="5"/>
      <c r="V82" s="5"/>
      <c r="W82" s="5"/>
      <c r="X82" s="5"/>
      <c r="Y82" s="5"/>
      <c r="Z82" s="5"/>
      <c r="AA82" s="5">
        <v>1</v>
      </c>
      <c r="AB82" s="5">
        <v>1</v>
      </c>
      <c r="AC82" s="5"/>
      <c r="AD82" s="5"/>
      <c r="AE82" s="5"/>
      <c r="AF82" s="5"/>
      <c r="AG82" s="5"/>
      <c r="AH82" s="5"/>
      <c r="AI82" s="5"/>
      <c r="AJ82" s="5"/>
      <c r="AK82" s="5"/>
      <c r="AL82" s="5"/>
      <c r="AM82" s="5"/>
      <c r="AN82" s="5"/>
      <c r="AO82" s="5"/>
      <c r="AP82" s="5"/>
      <c r="AQ82" s="5"/>
      <c r="AR82" s="5"/>
      <c r="AS82" s="5"/>
      <c r="AT82" s="5"/>
    </row>
    <row r="83" spans="1:46" x14ac:dyDescent="0.2">
      <c r="A83" s="87">
        <v>7069</v>
      </c>
      <c r="B83" s="1" t="str">
        <f>VLOOKUP(A83,Suministros!$A:$B,2,0)</f>
        <v>Collarín dos salidas 7" - 8"</v>
      </c>
      <c r="C83" s="5" t="str">
        <f>""&amp;VLOOKUP(A83,Suministros!$A:$C,3,0)</f>
        <v>und</v>
      </c>
      <c r="D83" s="5"/>
      <c r="E83" s="5"/>
      <c r="F83" s="5"/>
      <c r="G83" s="5"/>
      <c r="H83" s="5"/>
      <c r="I83" s="5"/>
      <c r="J83" s="5"/>
      <c r="K83" s="5"/>
      <c r="L83" s="5"/>
      <c r="M83" s="5"/>
      <c r="N83" s="5"/>
      <c r="O83" s="5"/>
      <c r="P83" s="5"/>
      <c r="Q83" s="5"/>
      <c r="R83" s="5"/>
      <c r="S83" s="5"/>
      <c r="T83" s="5"/>
      <c r="U83" s="5"/>
      <c r="V83" s="5"/>
      <c r="W83" s="5"/>
      <c r="X83" s="5"/>
      <c r="Y83" s="5"/>
      <c r="Z83" s="5"/>
      <c r="AA83" s="5"/>
      <c r="AB83" s="5">
        <v>2</v>
      </c>
      <c r="AC83" s="5">
        <v>4</v>
      </c>
      <c r="AD83" s="5"/>
      <c r="AE83" s="5"/>
      <c r="AF83" s="5"/>
      <c r="AG83" s="5"/>
      <c r="AH83" s="5"/>
      <c r="AI83" s="5"/>
      <c r="AJ83" s="5"/>
      <c r="AK83" s="5"/>
      <c r="AL83" s="5"/>
      <c r="AM83" s="5"/>
      <c r="AN83" s="5"/>
      <c r="AO83" s="5"/>
      <c r="AP83" s="5"/>
      <c r="AQ83" s="5"/>
      <c r="AR83" s="5"/>
      <c r="AS83" s="5"/>
      <c r="AT83" s="5"/>
    </row>
    <row r="84" spans="1:46" x14ac:dyDescent="0.2">
      <c r="A84" s="87">
        <v>7070</v>
      </c>
      <c r="B84" s="1" t="str">
        <f>VLOOKUP(A84,Suministros!$A:$B,2,0)</f>
        <v>Diagonal metálica en V (110 x 40 cm)</v>
      </c>
      <c r="C84" s="5" t="str">
        <f>""&amp;VLOOKUP(A84,Suministros!$A:$C,3,0)</f>
        <v>und</v>
      </c>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v>2</v>
      </c>
      <c r="AF84" s="5"/>
      <c r="AG84" s="5"/>
      <c r="AH84" s="5"/>
      <c r="AI84" s="5"/>
      <c r="AJ84" s="5"/>
      <c r="AK84" s="5"/>
      <c r="AL84" s="5"/>
      <c r="AM84" s="5"/>
      <c r="AN84" s="5"/>
      <c r="AO84" s="5"/>
      <c r="AP84" s="5"/>
      <c r="AQ84" s="5"/>
      <c r="AR84" s="5"/>
      <c r="AS84" s="5"/>
      <c r="AT84" s="5"/>
    </row>
    <row r="85" spans="1:46" x14ac:dyDescent="0.2">
      <c r="A85" s="87">
        <v>7071</v>
      </c>
      <c r="B85" s="1" t="str">
        <f>VLOOKUP(A85,Suministros!$A:$B,2,0)</f>
        <v>Collarín dos salidas 6" - 7"</v>
      </c>
      <c r="C85" s="5" t="str">
        <f>""&amp;VLOOKUP(A85,Suministros!$A:$C,3,0)</f>
        <v>und</v>
      </c>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v>3</v>
      </c>
      <c r="AO85" s="5"/>
      <c r="AP85" s="5"/>
      <c r="AQ85" s="5"/>
      <c r="AR85" s="5"/>
      <c r="AS85" s="5"/>
      <c r="AT85" s="5"/>
    </row>
    <row r="86" spans="1:46" x14ac:dyDescent="0.2">
      <c r="A86" s="64" t="s">
        <v>54</v>
      </c>
      <c r="B86" s="17" t="str">
        <f>VLOOKUP(A86,Suministros!$A:$B,2,0)</f>
        <v>AISLADORES DE SUSPENSIÓN Y ACCESORIOS</v>
      </c>
      <c r="C86" s="5" t="str">
        <f>""&amp;VLOOKUP(A86,Suministros!$A:$C,3,0)</f>
        <v/>
      </c>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row>
    <row r="87" spans="1:46" x14ac:dyDescent="0.2">
      <c r="A87" s="77">
        <v>8008</v>
      </c>
      <c r="B87" s="1" t="str">
        <f>VLOOKUP(A87,Suministros!$A:$B,2,0)</f>
        <v>Aislador composite tipo suspensión 13.2 kV ANSI DS-15 70 kN</v>
      </c>
      <c r="C87" s="5" t="str">
        <f>""&amp;VLOOKUP(A87,Suministros!$A:$C,3,0)</f>
        <v>und</v>
      </c>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row>
    <row r="88" spans="1:46" x14ac:dyDescent="0.2">
      <c r="A88" s="77">
        <v>8009</v>
      </c>
      <c r="B88" s="1" t="str">
        <f>VLOOKUP(A88,Suministros!$A:$B,2,0)</f>
        <v>Aislador composite tipo suspensión 34.5 kV ANSI DS-35 70 kN</v>
      </c>
      <c r="C88" s="5" t="str">
        <f>""&amp;VLOOKUP(A88,Suministros!$A:$C,3,0)</f>
        <v>und</v>
      </c>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row>
    <row r="89" spans="1:46" x14ac:dyDescent="0.2">
      <c r="A89" s="77">
        <v>8010</v>
      </c>
      <c r="B89" s="1" t="str">
        <f>VLOOKUP(A89,Suministros!$A:$B,2,0)</f>
        <v>Tornillo armazón doble (espárrago) de Ø15,9 mm (5/8") y longitud deacuerdo a norma RA05A</v>
      </c>
      <c r="C89" s="5" t="str">
        <f>""&amp;VLOOKUP(A89,Suministros!$A:$C,3,0)</f>
        <v>und</v>
      </c>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row>
    <row r="90" spans="1:46" x14ac:dyDescent="0.2">
      <c r="A90" s="77">
        <v>8011</v>
      </c>
      <c r="B90" s="1" t="str">
        <f>VLOOKUP(A90,Suministros!$A:$B,2,0)</f>
        <v>Grillete de A°G° Largo Recto Ø 16 mm (5/8"), 11.300 kg</v>
      </c>
      <c r="C90" s="5" t="str">
        <f>""&amp;VLOOKUP(A90,Suministros!$A:$C,3,0)</f>
        <v>und</v>
      </c>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row>
    <row r="91" spans="1:46" x14ac:dyDescent="0.2">
      <c r="A91" s="77">
        <v>8012</v>
      </c>
      <c r="B91" s="1" t="str">
        <f>VLOOKUP(A91,Suministros!$A:$B,2,0)</f>
        <v>Pin para aislador Line Post 3/4" x 1" x 1 1/2"</v>
      </c>
      <c r="C91" s="5" t="str">
        <f>""&amp;VLOOKUP(A91,Suministros!$A:$C,3,0)</f>
        <v>und</v>
      </c>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row>
    <row r="92" spans="1:46" x14ac:dyDescent="0.2">
      <c r="A92" s="77">
        <v>8013</v>
      </c>
      <c r="B92" s="1" t="str">
        <f>VLOOKUP(A92,Suministros!$A:$B,2,0)</f>
        <v>Grapa de suspensión aluminio conductor AWG 1/0 (RAVEN)</v>
      </c>
      <c r="C92" s="5" t="str">
        <f>""&amp;VLOOKUP(A92,Suministros!$A:$C,3,0)</f>
        <v>und</v>
      </c>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row>
    <row r="93" spans="1:46" x14ac:dyDescent="0.2">
      <c r="A93" s="77">
        <v>8014</v>
      </c>
      <c r="B93" s="1" t="str">
        <f>VLOOKUP(A93,Suministros!$A:$B,2,0)</f>
        <v>Grapa de suspensión para soporte de mensajero red compacta</v>
      </c>
      <c r="C93" s="5" t="str">
        <f>""&amp;VLOOKUP(A93,Suministros!$A:$C,3,0)</f>
        <v>und</v>
      </c>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row>
    <row r="94" spans="1:46" x14ac:dyDescent="0.2">
      <c r="A94" s="79">
        <v>8015</v>
      </c>
      <c r="B94" s="1" t="str">
        <f>VLOOKUP(A94,Suministros!$A:$B,2,0)</f>
        <v>Aislador de Suspensión de Porcelana, Clase ANSI 52-4</v>
      </c>
      <c r="C94" s="5" t="str">
        <f>""&amp;VLOOKUP(A94,Suministros!$A:$C,3,0)</f>
        <v>und</v>
      </c>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row>
    <row r="95" spans="1:46" x14ac:dyDescent="0.2">
      <c r="A95" s="79">
        <v>8016</v>
      </c>
      <c r="B95" s="1" t="str">
        <f>VLOOKUP(A95,Suministros!$A:$B,2,0)</f>
        <v>Conector de compresión de ranuras paralelas</v>
      </c>
      <c r="C95" s="5" t="str">
        <f>""&amp;VLOOKUP(A95,Suministros!$A:$C,3,0)</f>
        <v>und</v>
      </c>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row>
    <row r="96" spans="1:46" x14ac:dyDescent="0.2">
      <c r="A96" s="79">
        <v>8017</v>
      </c>
      <c r="B96" s="1" t="str">
        <f>VLOOKUP(A96,Suministros!$A:$B,2,0)</f>
        <v>Tornillo armazón doble (espárrago) de Ø15,9 mm x 457 mm (5/8" x 18") y longitud deacuerdo a norma RA05A</v>
      </c>
      <c r="C96" s="5" t="str">
        <f>""&amp;VLOOKUP(A96,Suministros!$A:$C,3,0)</f>
        <v>und</v>
      </c>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row>
    <row r="97" spans="1:46" x14ac:dyDescent="0.2">
      <c r="A97" s="79">
        <v>8018</v>
      </c>
      <c r="B97" s="1" t="str">
        <f>VLOOKUP(A97,Suministros!$A:$B,2,0)</f>
        <v>Tornillo armazón doble (espárrago) de Ø15,9 mm x 508 mm (5/8" x 20") y longitud deacuerdo a norma RA05A</v>
      </c>
      <c r="C97" s="5" t="str">
        <f>""&amp;VLOOKUP(A97,Suministros!$A:$C,3,0)</f>
        <v>und</v>
      </c>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row>
    <row r="98" spans="1:46" x14ac:dyDescent="0.2">
      <c r="A98" s="79">
        <v>8019</v>
      </c>
      <c r="B98" s="1" t="str">
        <f>VLOOKUP(A98,Suministros!$A:$B,2,0)</f>
        <v>Tornillo armazón doble (espárrago) de Ø15,9 mm x 609 mm (5/8" x 24") y longitud deacuerdo a norma RA05A</v>
      </c>
      <c r="C98" s="5" t="str">
        <f>""&amp;VLOOKUP(A98,Suministros!$A:$C,3,0)</f>
        <v>und</v>
      </c>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row>
    <row r="99" spans="1:46" x14ac:dyDescent="0.2">
      <c r="A99" s="79">
        <v>8020</v>
      </c>
      <c r="B99" s="1" t="str">
        <f>VLOOKUP(A99,Suministros!$A:$B,2,0)</f>
        <v>Aislador de Porcelana de Suspensión, Clase ANSI 52-1 (6")</v>
      </c>
      <c r="C99" s="5" t="str">
        <f>""&amp;VLOOKUP(A99,Suministros!$A:$C,3,0)</f>
        <v>und</v>
      </c>
      <c r="D99" s="5">
        <v>2</v>
      </c>
      <c r="E99" s="5"/>
      <c r="F99" s="5"/>
      <c r="G99" s="5"/>
      <c r="H99" s="5"/>
      <c r="I99" s="5">
        <v>4</v>
      </c>
      <c r="J99" s="5"/>
      <c r="K99" s="5">
        <v>4</v>
      </c>
      <c r="L99" s="5"/>
      <c r="M99" s="5"/>
      <c r="N99" s="5"/>
      <c r="O99" s="5"/>
      <c r="P99" s="5">
        <v>6</v>
      </c>
      <c r="Q99" s="5">
        <v>6</v>
      </c>
      <c r="R99" s="5">
        <v>6</v>
      </c>
      <c r="S99" s="5">
        <v>12</v>
      </c>
      <c r="T99" s="5">
        <v>12</v>
      </c>
      <c r="U99" s="5">
        <v>12</v>
      </c>
      <c r="V99" s="5">
        <v>12</v>
      </c>
      <c r="W99" s="5"/>
      <c r="X99" s="5"/>
      <c r="Y99" s="5"/>
      <c r="Z99" s="5"/>
      <c r="AA99" s="5"/>
      <c r="AB99" s="5"/>
      <c r="AC99" s="5"/>
      <c r="AD99" s="5">
        <v>6</v>
      </c>
      <c r="AE99" s="5">
        <v>6</v>
      </c>
      <c r="AF99" s="5">
        <v>12</v>
      </c>
      <c r="AG99" s="5">
        <v>6</v>
      </c>
      <c r="AH99" s="5"/>
      <c r="AI99" s="5"/>
      <c r="AJ99" s="5"/>
      <c r="AK99" s="5"/>
      <c r="AL99" s="5"/>
      <c r="AM99" s="5"/>
      <c r="AN99" s="5">
        <v>12</v>
      </c>
      <c r="AO99" s="5">
        <v>6</v>
      </c>
      <c r="AP99" s="5">
        <v>4</v>
      </c>
      <c r="AQ99" s="5">
        <v>6</v>
      </c>
      <c r="AR99" s="5">
        <v>12</v>
      </c>
      <c r="AS99" s="5">
        <v>12</v>
      </c>
      <c r="AT99" s="5">
        <v>12</v>
      </c>
    </row>
    <row r="100" spans="1:46" x14ac:dyDescent="0.2">
      <c r="A100" s="79">
        <v>8021</v>
      </c>
      <c r="B100" s="1" t="str">
        <f>VLOOKUP(A100,Suministros!$A:$B,2,0)</f>
        <v>Tornillo armazón doble (espárrago) de Ø15,9 mm x 254 mm (5/8" x 10") y longitud deacuerdo a norma RA05A</v>
      </c>
      <c r="C100" s="5" t="str">
        <f>""&amp;VLOOKUP(A100,Suministros!$A:$C,3,0)</f>
        <v>und</v>
      </c>
      <c r="D100" s="5"/>
      <c r="E100" s="5"/>
      <c r="F100" s="5"/>
      <c r="G100" s="5"/>
      <c r="H100" s="5"/>
      <c r="I100" s="5">
        <v>2</v>
      </c>
      <c r="J100" s="5">
        <v>2</v>
      </c>
      <c r="K100" s="5">
        <v>1</v>
      </c>
      <c r="L100" s="5">
        <v>2</v>
      </c>
      <c r="M100" s="5"/>
      <c r="N100" s="5"/>
      <c r="O100" s="5">
        <v>1</v>
      </c>
      <c r="P100" s="5">
        <v>3</v>
      </c>
      <c r="Q100" s="5">
        <v>2</v>
      </c>
      <c r="R100" s="5">
        <v>3</v>
      </c>
      <c r="S100" s="5">
        <v>3</v>
      </c>
      <c r="T100" s="5">
        <v>2</v>
      </c>
      <c r="U100" s="5">
        <v>3</v>
      </c>
      <c r="V100" s="5">
        <v>2</v>
      </c>
      <c r="W100" s="5"/>
      <c r="X100" s="5"/>
      <c r="Y100" s="5"/>
      <c r="Z100" s="5"/>
      <c r="AA100" s="5">
        <v>2</v>
      </c>
      <c r="AB100" s="5"/>
      <c r="AC100" s="5"/>
      <c r="AD100" s="5"/>
      <c r="AE100" s="5">
        <v>2</v>
      </c>
      <c r="AF100" s="5">
        <v>2</v>
      </c>
      <c r="AG100" s="5"/>
      <c r="AH100" s="5"/>
      <c r="AI100" s="5"/>
      <c r="AJ100" s="5"/>
      <c r="AK100" s="5"/>
      <c r="AL100" s="5">
        <v>3</v>
      </c>
      <c r="AM100" s="5"/>
      <c r="AN100" s="5"/>
      <c r="AO100" s="5"/>
      <c r="AP100" s="5"/>
      <c r="AQ100" s="5">
        <v>3</v>
      </c>
      <c r="AR100" s="5">
        <v>3</v>
      </c>
      <c r="AS100" s="5">
        <v>7</v>
      </c>
      <c r="AT100" s="5">
        <v>3</v>
      </c>
    </row>
    <row r="101" spans="1:46" x14ac:dyDescent="0.2">
      <c r="A101" s="87">
        <v>8022</v>
      </c>
      <c r="B101" s="1" t="str">
        <f>VLOOKUP(A101,Suministros!$A:$B,2,0)</f>
        <v>Tornillo armazón doble (espárrago) de Ø15.9 mm x 305 mm (5/8" x 12") y longitud deacuerdo a norma RA05A</v>
      </c>
      <c r="C101" s="5" t="str">
        <f>""&amp;VLOOKUP(A101,Suministros!$A:$C,3,0)</f>
        <v>und</v>
      </c>
      <c r="D101" s="5"/>
      <c r="E101" s="5"/>
      <c r="F101" s="5"/>
      <c r="G101" s="5"/>
      <c r="H101" s="5"/>
      <c r="I101" s="5"/>
      <c r="J101" s="5"/>
      <c r="K101" s="5"/>
      <c r="L101" s="5"/>
      <c r="M101" s="5"/>
      <c r="N101" s="5"/>
      <c r="O101" s="5"/>
      <c r="P101" s="5"/>
      <c r="Q101" s="5"/>
      <c r="R101" s="5"/>
      <c r="S101" s="5"/>
      <c r="T101" s="5"/>
      <c r="U101" s="5"/>
      <c r="V101" s="5"/>
      <c r="W101" s="5"/>
      <c r="X101" s="5"/>
      <c r="Y101" s="5"/>
      <c r="Z101" s="5"/>
      <c r="AA101" s="5"/>
      <c r="AB101" s="5">
        <v>4</v>
      </c>
      <c r="AC101" s="5">
        <v>2</v>
      </c>
      <c r="AD101" s="5"/>
      <c r="AE101" s="5"/>
      <c r="AF101" s="5"/>
      <c r="AG101" s="5"/>
      <c r="AH101" s="5"/>
      <c r="AI101" s="5"/>
      <c r="AJ101" s="5"/>
      <c r="AK101" s="5">
        <v>3</v>
      </c>
      <c r="AL101" s="5"/>
      <c r="AM101" s="5"/>
      <c r="AN101" s="5">
        <v>3</v>
      </c>
      <c r="AO101" s="5">
        <v>3</v>
      </c>
      <c r="AP101" s="5">
        <v>3</v>
      </c>
      <c r="AQ101" s="5"/>
      <c r="AR101" s="5"/>
      <c r="AS101" s="5"/>
      <c r="AT101" s="5"/>
    </row>
    <row r="102" spans="1:46" x14ac:dyDescent="0.2">
      <c r="A102" s="64" t="s">
        <v>59</v>
      </c>
      <c r="B102" s="17" t="str">
        <f>VLOOKUP(A102,Suministros!$A:$B,2,0)</f>
        <v>MATERIAL DE FERRETERIA PARA POSTES Y CRUCETAS</v>
      </c>
      <c r="C102" s="5" t="str">
        <f>""&amp;VLOOKUP(A102,Suministros!$A:$C,3,0)</f>
        <v/>
      </c>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row>
    <row r="103" spans="1:46" x14ac:dyDescent="0.2">
      <c r="A103" s="79">
        <v>13008</v>
      </c>
      <c r="B103" s="1" t="str">
        <f>VLOOKUP(A103,Suministros!$A:$B,2,0)</f>
        <v>Tornillo máquina galvanizado de Ø 5/8" x 10" (15,8 x 254 mm), provisto de Tuerca y  Contratuerca</v>
      </c>
      <c r="C103" s="5" t="str">
        <f>""&amp;VLOOKUP(A103,Suministros!$A:$C,3,0)</f>
        <v>und</v>
      </c>
      <c r="D103" s="5"/>
      <c r="E103" s="5"/>
      <c r="F103" s="5"/>
      <c r="G103" s="5"/>
      <c r="H103" s="5"/>
      <c r="I103" s="5"/>
      <c r="J103" s="5"/>
      <c r="K103" s="5"/>
      <c r="L103" s="5"/>
      <c r="M103" s="5"/>
      <c r="N103" s="5"/>
      <c r="O103" s="5"/>
      <c r="P103" s="5"/>
      <c r="Q103" s="5"/>
      <c r="R103" s="5"/>
      <c r="S103" s="5"/>
      <c r="T103" s="5"/>
      <c r="U103" s="5"/>
      <c r="V103" s="5"/>
      <c r="W103" s="5"/>
      <c r="X103" s="5"/>
      <c r="Y103" s="5"/>
      <c r="Z103" s="5"/>
      <c r="AA103" s="5"/>
      <c r="AB103" s="5">
        <v>2</v>
      </c>
      <c r="AC103" s="5"/>
      <c r="AD103" s="5"/>
      <c r="AE103" s="5"/>
      <c r="AF103" s="5"/>
      <c r="AG103" s="5"/>
      <c r="AH103" s="5"/>
      <c r="AI103" s="5"/>
      <c r="AJ103" s="5"/>
      <c r="AK103" s="5"/>
      <c r="AL103" s="5">
        <v>2</v>
      </c>
      <c r="AM103" s="5"/>
      <c r="AN103" s="5"/>
      <c r="AO103" s="5"/>
      <c r="AP103" s="5"/>
      <c r="AQ103" s="5"/>
      <c r="AR103" s="5"/>
      <c r="AS103" s="5"/>
      <c r="AT103" s="5"/>
    </row>
    <row r="104" spans="1:46" x14ac:dyDescent="0.2">
      <c r="A104" s="79">
        <v>13009</v>
      </c>
      <c r="B104" s="1" t="str">
        <f>VLOOKUP(A104,Suministros!$A:$B,2,0)</f>
        <v>Tornillo máquina galvanizado de Ø 5/8" x 12" (16 mm x 305 mm), con Tuerca y  Contratuerca</v>
      </c>
      <c r="C104" s="5" t="str">
        <f>""&amp;VLOOKUP(A104,Suministros!$A:$C,3,0)</f>
        <v>und</v>
      </c>
      <c r="D104" s="5"/>
      <c r="E104" s="5"/>
      <c r="F104" s="5"/>
      <c r="G104" s="5"/>
      <c r="H104" s="5"/>
      <c r="I104" s="5"/>
      <c r="J104" s="5"/>
      <c r="K104" s="5"/>
      <c r="L104" s="5"/>
      <c r="M104" s="5"/>
      <c r="N104" s="5"/>
      <c r="O104" s="5"/>
      <c r="P104" s="5"/>
      <c r="Q104" s="5"/>
      <c r="R104" s="5"/>
      <c r="S104" s="5"/>
      <c r="T104" s="5"/>
      <c r="U104" s="5"/>
      <c r="V104" s="5"/>
      <c r="W104" s="5"/>
      <c r="X104" s="5"/>
      <c r="Y104" s="5"/>
      <c r="Z104" s="5">
        <v>1</v>
      </c>
      <c r="AA104" s="5"/>
      <c r="AB104" s="5"/>
      <c r="AC104" s="5">
        <v>1</v>
      </c>
      <c r="AD104" s="5">
        <v>1</v>
      </c>
      <c r="AE104" s="5"/>
      <c r="AF104" s="5"/>
      <c r="AG104" s="5">
        <v>1</v>
      </c>
      <c r="AH104" s="5"/>
      <c r="AI104" s="5"/>
      <c r="AJ104" s="5"/>
      <c r="AK104" s="5">
        <v>4</v>
      </c>
      <c r="AL104" s="5"/>
      <c r="AM104" s="5"/>
      <c r="AN104" s="5"/>
      <c r="AO104" s="5"/>
      <c r="AP104" s="5"/>
      <c r="AQ104" s="5"/>
      <c r="AR104" s="5"/>
      <c r="AS104" s="5"/>
      <c r="AT104" s="5"/>
    </row>
    <row r="105" spans="1:46" x14ac:dyDescent="0.2">
      <c r="A105" s="87">
        <v>13013</v>
      </c>
      <c r="B105" s="1" t="str">
        <f>VLOOKUP(A105,Suministros!$A:$B,2,0)</f>
        <v>Tornillo máquina galvanizado de Ø 5/8" x 20" (16 mm  x 508 mm), con Tuerca y  Contratuerca</v>
      </c>
      <c r="C105" s="5" t="str">
        <f>""&amp;VLOOKUP(A105,Suministros!$A:$C,3,0)</f>
        <v>und</v>
      </c>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row>
    <row r="106" spans="1:46" x14ac:dyDescent="0.2">
      <c r="A106" s="79">
        <v>13019</v>
      </c>
      <c r="B106" s="1" t="str">
        <f>VLOOKUP(A106,Suministros!$A:$B,2,0)</f>
        <v>Perno Ojo tipo 2 o 10 de A°G° de Ø 5/8" x 10" (16 mm  x 254 mm), provisto de Tuerca  y Contratuerca</v>
      </c>
      <c r="C106" s="5" t="str">
        <f>""&amp;VLOOKUP(A106,Suministros!$A:$C,3,0)</f>
        <v>und</v>
      </c>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v>1</v>
      </c>
      <c r="AF106" s="5">
        <v>1</v>
      </c>
      <c r="AG106" s="5"/>
      <c r="AH106" s="5"/>
      <c r="AI106" s="5"/>
      <c r="AJ106" s="5"/>
      <c r="AK106" s="5"/>
      <c r="AL106" s="5"/>
      <c r="AM106" s="5"/>
      <c r="AN106" s="5"/>
      <c r="AO106" s="5"/>
      <c r="AP106" s="5"/>
      <c r="AQ106" s="5"/>
      <c r="AR106" s="5"/>
      <c r="AS106" s="5"/>
      <c r="AT106" s="5"/>
    </row>
    <row r="107" spans="1:46" x14ac:dyDescent="0.2">
      <c r="A107" s="79">
        <v>13004</v>
      </c>
      <c r="B107" s="1" t="str">
        <f>VLOOKUP(A107,Suministros!$A:$B,2,0)</f>
        <v>Tornillo máquina galvanizado de Ø 1/2" x 8" (13 mm x 203 mm), con Tuerca y  Contratuerca</v>
      </c>
      <c r="C107" s="5" t="str">
        <f>""&amp;VLOOKUP(A107,Suministros!$A:$C,3,0)</f>
        <v>und</v>
      </c>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v>4</v>
      </c>
      <c r="AR107" s="5"/>
      <c r="AS107" s="5"/>
      <c r="AT107" s="5"/>
    </row>
    <row r="108" spans="1:46" x14ac:dyDescent="0.2">
      <c r="A108" s="77">
        <v>13007</v>
      </c>
      <c r="B108" s="1" t="str">
        <f>VLOOKUP(A108,Suministros!$A:$B,2,0)</f>
        <v>Tornillo máquina galvanizado de Ø 5/8" x 8" (15,8 mm x 204 mm), con Tuerca y Contratuerca hexagonal</v>
      </c>
      <c r="C108" s="5" t="str">
        <f>""&amp;VLOOKUP(A108,Suministros!$A:$C,3,0)</f>
        <v>und</v>
      </c>
      <c r="D108" s="5">
        <v>1</v>
      </c>
      <c r="E108" s="5">
        <v>2</v>
      </c>
      <c r="F108" s="5">
        <v>2</v>
      </c>
      <c r="G108" s="5">
        <v>2</v>
      </c>
      <c r="H108" s="5">
        <v>2</v>
      </c>
      <c r="I108" s="5">
        <v>2</v>
      </c>
      <c r="J108" s="5"/>
      <c r="K108" s="5">
        <v>2</v>
      </c>
      <c r="L108" s="5">
        <v>4</v>
      </c>
      <c r="M108" s="5">
        <v>2</v>
      </c>
      <c r="N108" s="5">
        <v>4</v>
      </c>
      <c r="O108" s="5">
        <v>2</v>
      </c>
      <c r="P108" s="5">
        <v>1</v>
      </c>
      <c r="Q108" s="5">
        <v>2</v>
      </c>
      <c r="R108" s="5">
        <v>2</v>
      </c>
      <c r="S108" s="5">
        <v>2</v>
      </c>
      <c r="T108" s="5"/>
      <c r="U108" s="5">
        <v>2</v>
      </c>
      <c r="V108" s="5"/>
      <c r="W108" s="5">
        <v>1</v>
      </c>
      <c r="X108" s="5">
        <v>1</v>
      </c>
      <c r="Y108" s="5">
        <v>4</v>
      </c>
      <c r="Z108" s="5"/>
      <c r="AA108" s="5">
        <v>4</v>
      </c>
      <c r="AB108" s="5">
        <v>1</v>
      </c>
      <c r="AC108" s="5"/>
      <c r="AD108" s="5"/>
      <c r="AE108" s="5">
        <v>1</v>
      </c>
      <c r="AF108" s="5">
        <v>3</v>
      </c>
      <c r="AG108" s="5"/>
      <c r="AH108" s="5">
        <v>4</v>
      </c>
      <c r="AI108" s="5">
        <v>2</v>
      </c>
      <c r="AJ108" s="5">
        <v>2</v>
      </c>
      <c r="AK108" s="5"/>
      <c r="AL108" s="5"/>
      <c r="AM108" s="5">
        <v>2</v>
      </c>
      <c r="AN108" s="5"/>
      <c r="AO108" s="5">
        <v>2</v>
      </c>
      <c r="AP108" s="5">
        <v>2</v>
      </c>
      <c r="AQ108" s="5"/>
      <c r="AR108" s="5">
        <v>2</v>
      </c>
      <c r="AS108" s="5"/>
      <c r="AT108" s="5">
        <v>2</v>
      </c>
    </row>
    <row r="109" spans="1:46" x14ac:dyDescent="0.2">
      <c r="A109" s="87">
        <v>13011</v>
      </c>
      <c r="B109" s="1" t="str">
        <f>VLOOKUP(A109,Suministros!$A:$B,2,0)</f>
        <v>Tornillo máquina galvanizado de Ø 5/8" x 16" (16 mm x 406 mm,) con Tuerca y  Contratuerca</v>
      </c>
      <c r="C109" s="5" t="str">
        <f>""&amp;VLOOKUP(A109,Suministros!$A:$C,3,0)</f>
        <v>und</v>
      </c>
      <c r="D109" s="5"/>
      <c r="E109" s="5"/>
      <c r="F109" s="5"/>
      <c r="G109" s="5"/>
      <c r="H109" s="5"/>
      <c r="I109" s="5"/>
      <c r="J109" s="5"/>
      <c r="K109" s="5"/>
      <c r="L109" s="5"/>
      <c r="M109" s="5"/>
      <c r="N109" s="5"/>
      <c r="O109" s="5"/>
      <c r="P109" s="5"/>
      <c r="Q109" s="5"/>
      <c r="R109" s="5"/>
      <c r="S109" s="5"/>
      <c r="T109" s="5"/>
      <c r="U109" s="5"/>
      <c r="V109" s="5"/>
      <c r="W109" s="5"/>
      <c r="X109" s="5"/>
      <c r="Y109" s="5"/>
      <c r="Z109" s="5">
        <v>1</v>
      </c>
      <c r="AA109" s="5"/>
      <c r="AB109" s="5"/>
      <c r="AC109" s="5">
        <v>1</v>
      </c>
      <c r="AD109" s="5">
        <v>1</v>
      </c>
      <c r="AE109" s="5">
        <v>1</v>
      </c>
      <c r="AF109" s="5"/>
      <c r="AG109" s="5">
        <v>1</v>
      </c>
      <c r="AH109" s="5"/>
      <c r="AI109" s="5"/>
      <c r="AJ109" s="5"/>
      <c r="AK109" s="5"/>
      <c r="AL109" s="5"/>
      <c r="AM109" s="5"/>
      <c r="AN109" s="5"/>
      <c r="AO109" s="5"/>
      <c r="AP109" s="5"/>
      <c r="AQ109" s="5"/>
      <c r="AR109" s="5"/>
      <c r="AS109" s="5"/>
      <c r="AT109" s="5"/>
    </row>
    <row r="110" spans="1:46" x14ac:dyDescent="0.2">
      <c r="A110" s="79">
        <v>13018</v>
      </c>
      <c r="B110" s="1" t="str">
        <f>VLOOKUP(A110,Suministros!$A:$B,2,0)</f>
        <v>Perno Ojo tipo 1 de A°G° de Ø 5/8" x 8" (16 mm  x 203 mm), con Tuerca  y Contratuerca</v>
      </c>
      <c r="C110" s="5" t="str">
        <f>""&amp;VLOOKUP(A110,Suministros!$A:$C,3,0)</f>
        <v>und</v>
      </c>
      <c r="D110" s="5">
        <v>1</v>
      </c>
      <c r="E110" s="5"/>
      <c r="F110" s="5"/>
      <c r="G110" s="5"/>
      <c r="H110" s="5"/>
      <c r="I110" s="5"/>
      <c r="J110" s="5"/>
      <c r="K110" s="5"/>
      <c r="L110" s="5"/>
      <c r="M110" s="5"/>
      <c r="N110" s="5"/>
      <c r="O110" s="5"/>
      <c r="P110" s="5"/>
      <c r="Q110" s="5">
        <v>1</v>
      </c>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row>
    <row r="111" spans="1:46" x14ac:dyDescent="0.2">
      <c r="A111" s="77">
        <v>13042</v>
      </c>
      <c r="B111" s="1" t="str">
        <f>VLOOKUP(A111,Suministros!$A:$B,2,0)</f>
        <v>Tuerca de ojo alargado de acero galvanizado Ø 5/8" (15,9 mm)</v>
      </c>
      <c r="C111" s="5" t="str">
        <f>""&amp;VLOOKUP(A111,Suministros!$A:$C,3,0)</f>
        <v>und</v>
      </c>
      <c r="D111" s="5"/>
      <c r="E111" s="5"/>
      <c r="F111" s="5"/>
      <c r="G111" s="5"/>
      <c r="H111" s="5"/>
      <c r="I111" s="5">
        <v>2</v>
      </c>
      <c r="J111" s="5">
        <v>4</v>
      </c>
      <c r="K111" s="5">
        <v>2</v>
      </c>
      <c r="L111" s="5"/>
      <c r="M111" s="5"/>
      <c r="N111" s="5"/>
      <c r="O111" s="5"/>
      <c r="P111" s="5">
        <v>3</v>
      </c>
      <c r="Q111" s="5"/>
      <c r="R111" s="5">
        <v>3</v>
      </c>
      <c r="S111" s="5">
        <v>6</v>
      </c>
      <c r="T111" s="5"/>
      <c r="U111" s="5">
        <v>6</v>
      </c>
      <c r="V111" s="5">
        <v>5</v>
      </c>
      <c r="W111" s="5"/>
      <c r="X111" s="5"/>
      <c r="Y111" s="5"/>
      <c r="Z111" s="5"/>
      <c r="AA111" s="5"/>
      <c r="AB111" s="5"/>
      <c r="AC111" s="5"/>
      <c r="AD111" s="5">
        <v>3</v>
      </c>
      <c r="AE111" s="5">
        <v>3</v>
      </c>
      <c r="AF111" s="5">
        <v>5</v>
      </c>
      <c r="AG111" s="5">
        <v>3</v>
      </c>
      <c r="AH111" s="5"/>
      <c r="AI111" s="5"/>
      <c r="AJ111" s="5"/>
      <c r="AK111" s="5"/>
      <c r="AL111" s="5"/>
      <c r="AM111" s="5"/>
      <c r="AN111" s="5">
        <v>6</v>
      </c>
      <c r="AO111" s="5">
        <v>3</v>
      </c>
      <c r="AP111" s="5">
        <v>2</v>
      </c>
      <c r="AQ111" s="5">
        <v>6</v>
      </c>
      <c r="AR111" s="5">
        <v>6</v>
      </c>
      <c r="AS111" s="5">
        <v>6</v>
      </c>
      <c r="AT111" s="5">
        <v>6</v>
      </c>
    </row>
    <row r="112" spans="1:46" x14ac:dyDescent="0.2">
      <c r="A112" s="77">
        <v>13043</v>
      </c>
      <c r="B112" s="1" t="str">
        <f>VLOOKUP(A112,Suministros!$A:$B,2,0)</f>
        <v>Perno Ojo de A°G° de 5/8" x 20" (16 mm Ø x 508 mm), provisto de Tuerca  y Contratuerca</v>
      </c>
      <c r="C112" s="5" t="str">
        <f>""&amp;VLOOKUP(A112,Suministros!$A:$C,3,0)</f>
        <v>und</v>
      </c>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row>
    <row r="113" spans="1:46" x14ac:dyDescent="0.2">
      <c r="A113" s="77">
        <v>13044</v>
      </c>
      <c r="B113" s="1" t="str">
        <f>VLOOKUP(A113,Suministros!$A:$B,2,0)</f>
        <v>Arandela de Presión de Acero galvanizado Ø16 mm (5/8")</v>
      </c>
      <c r="C113" s="5" t="str">
        <f>""&amp;VLOOKUP(A113,Suministros!$A:$C,3,0)</f>
        <v>und</v>
      </c>
      <c r="D113" s="5">
        <v>2</v>
      </c>
      <c r="E113" s="5">
        <v>2</v>
      </c>
      <c r="F113" s="5">
        <v>2</v>
      </c>
      <c r="G113" s="5">
        <v>10</v>
      </c>
      <c r="H113" s="5">
        <v>10</v>
      </c>
      <c r="I113" s="5">
        <v>11</v>
      </c>
      <c r="J113" s="5">
        <v>11</v>
      </c>
      <c r="K113" s="5">
        <v>6</v>
      </c>
      <c r="L113" s="5">
        <v>4</v>
      </c>
      <c r="M113" s="5">
        <v>2</v>
      </c>
      <c r="N113" s="5">
        <v>12</v>
      </c>
      <c r="O113" s="5">
        <v>6</v>
      </c>
      <c r="P113" s="5">
        <v>11</v>
      </c>
      <c r="Q113" s="5">
        <v>12</v>
      </c>
      <c r="R113" s="5">
        <v>14</v>
      </c>
      <c r="S113" s="5"/>
      <c r="T113" s="5"/>
      <c r="U113" s="5">
        <v>14</v>
      </c>
      <c r="V113" s="5">
        <v>10</v>
      </c>
      <c r="W113" s="5">
        <v>2</v>
      </c>
      <c r="X113" s="5">
        <v>2</v>
      </c>
      <c r="Y113" s="5"/>
      <c r="Z113" s="5">
        <v>7</v>
      </c>
      <c r="AA113" s="5">
        <v>12</v>
      </c>
      <c r="AB113" s="5">
        <v>18</v>
      </c>
      <c r="AC113" s="5">
        <v>10</v>
      </c>
      <c r="AD113" s="5"/>
      <c r="AE113" s="5">
        <v>12</v>
      </c>
      <c r="AF113" s="5">
        <v>14</v>
      </c>
      <c r="AG113" s="5"/>
      <c r="AH113" s="5">
        <v>4</v>
      </c>
      <c r="AI113" s="5">
        <v>2</v>
      </c>
      <c r="AJ113" s="5"/>
      <c r="AK113" s="5">
        <v>8</v>
      </c>
      <c r="AL113" s="5">
        <v>14</v>
      </c>
      <c r="AM113" s="5">
        <v>2</v>
      </c>
      <c r="AN113" s="5">
        <v>12</v>
      </c>
      <c r="AO113" s="5">
        <v>14</v>
      </c>
      <c r="AP113" s="5">
        <v>14</v>
      </c>
      <c r="AQ113" s="5">
        <v>20</v>
      </c>
      <c r="AR113" s="5">
        <v>14</v>
      </c>
      <c r="AS113" s="5">
        <v>32</v>
      </c>
      <c r="AT113" s="5">
        <v>14</v>
      </c>
    </row>
    <row r="114" spans="1:46" x14ac:dyDescent="0.2">
      <c r="A114" s="77">
        <v>13045</v>
      </c>
      <c r="B114" s="1" t="str">
        <f>VLOOKUP(A114,Suministros!$A:$B,2,0)</f>
        <v>Arandela Plana Redonda de Acero galvanizado Ø16 mm (5/8")</v>
      </c>
      <c r="C114" s="5" t="str">
        <f>""&amp;VLOOKUP(A114,Suministros!$A:$C,3,0)</f>
        <v>und</v>
      </c>
      <c r="D114" s="5"/>
      <c r="E114" s="5">
        <v>2</v>
      </c>
      <c r="F114" s="5">
        <v>2</v>
      </c>
      <c r="G114" s="5">
        <v>10</v>
      </c>
      <c r="H114" s="5">
        <v>10</v>
      </c>
      <c r="I114" s="5">
        <v>11</v>
      </c>
      <c r="J114" s="5">
        <v>11</v>
      </c>
      <c r="K114" s="5">
        <v>6</v>
      </c>
      <c r="L114" s="5">
        <v>4</v>
      </c>
      <c r="M114" s="5">
        <v>2</v>
      </c>
      <c r="N114" s="5">
        <v>12</v>
      </c>
      <c r="O114" s="5">
        <v>6</v>
      </c>
      <c r="P114" s="5">
        <v>11</v>
      </c>
      <c r="Q114" s="5">
        <v>12</v>
      </c>
      <c r="R114" s="5">
        <v>14</v>
      </c>
      <c r="S114" s="5"/>
      <c r="T114" s="5"/>
      <c r="U114" s="5">
        <v>14</v>
      </c>
      <c r="V114" s="5">
        <v>10</v>
      </c>
      <c r="W114" s="5">
        <v>2</v>
      </c>
      <c r="X114" s="5">
        <v>2</v>
      </c>
      <c r="Y114" s="5"/>
      <c r="Z114" s="5">
        <v>7</v>
      </c>
      <c r="AA114" s="5">
        <v>12</v>
      </c>
      <c r="AB114" s="5"/>
      <c r="AC114" s="5">
        <v>10</v>
      </c>
      <c r="AD114" s="5">
        <v>4</v>
      </c>
      <c r="AE114" s="5">
        <v>12</v>
      </c>
      <c r="AF114" s="5">
        <v>14</v>
      </c>
      <c r="AG114" s="5"/>
      <c r="AH114" s="5">
        <v>4</v>
      </c>
      <c r="AI114" s="5">
        <v>2</v>
      </c>
      <c r="AJ114" s="5"/>
      <c r="AK114" s="5">
        <v>8</v>
      </c>
      <c r="AL114" s="5">
        <v>14</v>
      </c>
      <c r="AM114" s="5">
        <v>2</v>
      </c>
      <c r="AN114" s="5">
        <v>12</v>
      </c>
      <c r="AO114" s="5">
        <v>14</v>
      </c>
      <c r="AP114" s="5">
        <v>14</v>
      </c>
      <c r="AQ114" s="5">
        <v>20</v>
      </c>
      <c r="AR114" s="5">
        <v>14</v>
      </c>
      <c r="AS114" s="5">
        <v>32</v>
      </c>
      <c r="AT114" s="5">
        <v>14</v>
      </c>
    </row>
    <row r="115" spans="1:46" x14ac:dyDescent="0.2">
      <c r="A115" s="77">
        <v>13046</v>
      </c>
      <c r="B115" s="1" t="str">
        <f>VLOOKUP(A115,Suministros!$A:$B,2,0)</f>
        <v>Arandela Cuadrada Acero Galv. Ø 16 x 63.5 mm (5/8" x 2 1/2")</v>
      </c>
      <c r="C115" s="5" t="str">
        <f>""&amp;VLOOKUP(A115,Suministros!$A:$C,3,0)</f>
        <v>und</v>
      </c>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v>1</v>
      </c>
      <c r="AF115" s="5"/>
      <c r="AG115" s="5">
        <v>1</v>
      </c>
      <c r="AH115" s="5"/>
      <c r="AI115" s="5"/>
      <c r="AJ115" s="5"/>
      <c r="AK115" s="5"/>
      <c r="AL115" s="5"/>
      <c r="AM115" s="5"/>
      <c r="AN115" s="5"/>
      <c r="AO115" s="5"/>
      <c r="AP115" s="5"/>
      <c r="AQ115" s="5"/>
      <c r="AR115" s="5"/>
      <c r="AS115" s="5"/>
      <c r="AT115" s="5"/>
    </row>
    <row r="116" spans="1:46" x14ac:dyDescent="0.2">
      <c r="A116" s="77">
        <v>13047</v>
      </c>
      <c r="B116" s="1" t="str">
        <f>VLOOKUP(A116,Suministros!$A:$B,2,0)</f>
        <v>Abrazadera de dos salidas. Diámetro según norma RA05</v>
      </c>
      <c r="C116" s="5" t="str">
        <f>""&amp;VLOOKUP(A116,Suministros!$A:$C,3,0)</f>
        <v>und</v>
      </c>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row>
    <row r="117" spans="1:46" x14ac:dyDescent="0.2">
      <c r="A117" s="77">
        <v>13048</v>
      </c>
      <c r="B117" s="1" t="str">
        <f>VLOOKUP(A117,Suministros!$A:$B,2,0)</f>
        <v>Perno Máquina de Acero Galv. 1/2" x 2"</v>
      </c>
      <c r="C117" s="5" t="str">
        <f>""&amp;VLOOKUP(A117,Suministros!$A:$C,3,0)</f>
        <v>und</v>
      </c>
      <c r="D117" s="5"/>
      <c r="E117" s="5"/>
      <c r="F117" s="5"/>
      <c r="G117" s="5"/>
      <c r="H117" s="5"/>
      <c r="I117" s="5"/>
      <c r="J117" s="5"/>
      <c r="K117" s="5"/>
      <c r="L117" s="5"/>
      <c r="M117" s="5"/>
      <c r="N117" s="5"/>
      <c r="O117" s="5"/>
      <c r="P117" s="5"/>
      <c r="Q117" s="5"/>
      <c r="R117" s="5"/>
      <c r="S117" s="5"/>
      <c r="T117" s="5"/>
      <c r="U117" s="5"/>
      <c r="V117" s="5">
        <v>1</v>
      </c>
      <c r="W117" s="5"/>
      <c r="X117" s="5"/>
      <c r="Y117" s="5"/>
      <c r="Z117" s="5">
        <v>1</v>
      </c>
      <c r="AA117" s="5"/>
      <c r="AB117" s="5"/>
      <c r="AC117" s="5">
        <v>2</v>
      </c>
      <c r="AD117" s="5"/>
      <c r="AE117" s="5">
        <v>4</v>
      </c>
      <c r="AF117" s="5"/>
      <c r="AG117" s="5"/>
      <c r="AH117" s="5"/>
      <c r="AI117" s="5"/>
      <c r="AJ117" s="5"/>
      <c r="AK117" s="5"/>
      <c r="AL117" s="5"/>
      <c r="AM117" s="5"/>
      <c r="AN117" s="5"/>
      <c r="AO117" s="5"/>
      <c r="AP117" s="5"/>
      <c r="AQ117" s="5"/>
      <c r="AR117" s="5"/>
      <c r="AS117" s="5"/>
      <c r="AT117" s="5"/>
    </row>
    <row r="118" spans="1:46" x14ac:dyDescent="0.2">
      <c r="A118" s="77">
        <v>13049</v>
      </c>
      <c r="B118" s="1" t="str">
        <f>VLOOKUP(A118,Suministros!$A:$B,2,0)</f>
        <v>Perno Máquina de Acero Galv. 5/8" x 1 1/2"</v>
      </c>
      <c r="C118" s="5" t="str">
        <f>""&amp;VLOOKUP(A118,Suministros!$A:$C,3,0)</f>
        <v>und</v>
      </c>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row>
    <row r="119" spans="1:46" x14ac:dyDescent="0.2">
      <c r="A119" s="77">
        <v>13050</v>
      </c>
      <c r="B119" s="1" t="str">
        <f>VLOOKUP(A119,Suministros!$A:$B,2,0)</f>
        <v>Perno Máquina de Acero Galv. 3/4" x 2" C/T</v>
      </c>
      <c r="C119" s="5" t="str">
        <f>""&amp;VLOOKUP(A119,Suministros!$A:$C,3,0)</f>
        <v>und</v>
      </c>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row>
    <row r="120" spans="1:46" x14ac:dyDescent="0.2">
      <c r="A120" s="77">
        <v>13051</v>
      </c>
      <c r="B120" s="1" t="str">
        <f>VLOOKUP(A120,Suministros!$A:$B,2,0)</f>
        <v>Perno U para red semiaislada 1/2" x 108 mm</v>
      </c>
      <c r="C120" s="5" t="str">
        <f>""&amp;VLOOKUP(A120,Suministros!$A:$C,3,0)</f>
        <v>und</v>
      </c>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row>
    <row r="121" spans="1:46" x14ac:dyDescent="0.2">
      <c r="A121" s="77">
        <v>13052</v>
      </c>
      <c r="B121" s="1" t="str">
        <f>VLOOKUP(A121,Suministros!$A:$B,2,0)</f>
        <v>Grapa de desvío para red semiaislada</v>
      </c>
      <c r="C121" s="5" t="str">
        <f>""&amp;VLOOKUP(A121,Suministros!$A:$C,3,0)</f>
        <v>und</v>
      </c>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row>
    <row r="122" spans="1:46" x14ac:dyDescent="0.2">
      <c r="A122" s="77">
        <v>13053</v>
      </c>
      <c r="B122" s="1" t="str">
        <f>VLOOKUP(A122,Suministros!$A:$B,2,0)</f>
        <v>Abrazaderas deacuerdo a diámetro de poste</v>
      </c>
      <c r="C122" s="5" t="str">
        <f>""&amp;VLOOKUP(A122,Suministros!$A:$C,3,0)</f>
        <v>und</v>
      </c>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row>
    <row r="123" spans="1:46" x14ac:dyDescent="0.2">
      <c r="A123" s="77">
        <v>13054</v>
      </c>
      <c r="B123" s="1" t="str">
        <f>VLOOKUP(A123,Suministros!$A:$B,2,0)</f>
        <v>Perno rosca corrida de acero galvanizado 5/8" x 12"</v>
      </c>
      <c r="C123" s="5" t="str">
        <f>""&amp;VLOOKUP(A123,Suministros!$A:$C,3,0)</f>
        <v>und</v>
      </c>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row>
    <row r="124" spans="1:46" x14ac:dyDescent="0.2">
      <c r="A124" s="77">
        <v>13055</v>
      </c>
      <c r="B124" s="1" t="str">
        <f>VLOOKUP(A124,Suministros!$A:$B,2,0)</f>
        <v>Guardacabos para retención cable de acero Ø 9,5 mm (3/8")</v>
      </c>
      <c r="C124" s="5" t="str">
        <f>""&amp;VLOOKUP(A124,Suministros!$A:$C,3,0)</f>
        <v>und</v>
      </c>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row>
    <row r="125" spans="1:46" x14ac:dyDescent="0.2">
      <c r="A125" s="77">
        <v>13056</v>
      </c>
      <c r="B125" s="1" t="str">
        <f>VLOOKUP(A125,Suministros!$A:$B,2,0)</f>
        <v>Cubo metálico galvanizado 3" x 3" para soporte de protecciones -CM</v>
      </c>
      <c r="C125" s="5" t="str">
        <f>""&amp;VLOOKUP(A125,Suministros!$A:$C,3,0)</f>
        <v>und</v>
      </c>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row>
    <row r="126" spans="1:46" x14ac:dyDescent="0.2">
      <c r="A126" s="77">
        <v>13057</v>
      </c>
      <c r="B126" s="1" t="str">
        <f>VLOOKUP(A126,Suministros!$A:$B,2,0)</f>
        <v>Platina acanalada de doble armazón 24" -O15</v>
      </c>
      <c r="C126" s="5" t="str">
        <f>""&amp;VLOOKUP(A126,Suministros!$A:$C,3,0)</f>
        <v>und</v>
      </c>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row>
    <row r="127" spans="1:46" x14ac:dyDescent="0.2">
      <c r="A127" s="77">
        <v>13058</v>
      </c>
      <c r="B127" s="1" t="str">
        <f>VLOOKUP(A127,Suministros!$A:$B,2,0)</f>
        <v>Percha secundaria para 1 alambre</v>
      </c>
      <c r="C127" s="5" t="str">
        <f>""&amp;VLOOKUP(A127,Suministros!$A:$C,3,0)</f>
        <v>und</v>
      </c>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row>
    <row r="128" spans="1:46" x14ac:dyDescent="0.2">
      <c r="A128" s="77">
        <v>13059</v>
      </c>
      <c r="B128" s="1" t="str">
        <f>VLOOKUP(A128,Suministros!$A:$B,2,0)</f>
        <v>Bayoneta recta para hilo de guarda</v>
      </c>
      <c r="C128" s="5" t="str">
        <f>""&amp;VLOOKUP(A128,Suministros!$A:$C,3,0)</f>
        <v>und</v>
      </c>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row>
    <row r="129" spans="1:46" x14ac:dyDescent="0.2">
      <c r="A129" s="77">
        <v>13060</v>
      </c>
      <c r="B129" s="1" t="str">
        <f>VLOOKUP(A129,Suministros!$A:$B,2,0)</f>
        <v>Bayoneta en ángulo para hilo de guarda</v>
      </c>
      <c r="C129" s="5" t="str">
        <f>""&amp;VLOOKUP(A129,Suministros!$A:$C,3,0)</f>
        <v>und</v>
      </c>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row>
    <row r="130" spans="1:46" x14ac:dyDescent="0.2">
      <c r="A130" s="77">
        <v>13061</v>
      </c>
      <c r="B130" s="1" t="str">
        <f>VLOOKUP(A130,Suministros!$A:$B,2,0)</f>
        <v>Grapa tipo grillete</v>
      </c>
      <c r="C130" s="5" t="str">
        <f>""&amp;VLOOKUP(A130,Suministros!$A:$C,3,0)</f>
        <v>und</v>
      </c>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row>
    <row r="131" spans="1:46" x14ac:dyDescent="0.2">
      <c r="A131" s="77">
        <v>13062</v>
      </c>
      <c r="B131" s="1" t="str">
        <f>VLOOKUP(A131,Suministros!$A:$B,2,0)</f>
        <v>Grapa Terminal Pistola dos pernos (No 2 - No 1/0) AWG</v>
      </c>
      <c r="C131" s="5" t="str">
        <f>""&amp;VLOOKUP(A131,Suministros!$A:$C,3,0)</f>
        <v>und</v>
      </c>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row>
    <row r="132" spans="1:46" x14ac:dyDescent="0.2">
      <c r="A132" s="77">
        <v>13067</v>
      </c>
      <c r="B132" s="1" t="str">
        <f>VLOOKUP(A132,Suministros!$A:$B,2,0)</f>
        <v>Tornillo Carruaje Ø 15,9 x 89 mm (5/8" x 3 1/2") con tuerca hexagonal (tipo 5)</v>
      </c>
      <c r="C132" s="5" t="str">
        <f>""&amp;VLOOKUP(A132,Suministros!$A:$C,3,0)</f>
        <v>und</v>
      </c>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row>
    <row r="133" spans="1:46" x14ac:dyDescent="0.2">
      <c r="A133" s="77">
        <v>13068</v>
      </c>
      <c r="B133" s="1" t="str">
        <f>VLOOKUP(A133,Suministros!$A:$B,2,0)</f>
        <v>Guardacabos con horquilla Ø 15,9 (5/8") de acero galvanizado</v>
      </c>
      <c r="C133" s="5" t="str">
        <f>""&amp;VLOOKUP(A133,Suministros!$A:$C,3,0)</f>
        <v>und</v>
      </c>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row>
    <row r="134" spans="1:46" x14ac:dyDescent="0.2">
      <c r="A134" s="77">
        <v>13066</v>
      </c>
      <c r="B134" s="1" t="str">
        <f>VLOOKUP(A134,Suministros!$A:$B,2,0)</f>
        <v>Abrazadera de una salida para Transformador de 200 mm</v>
      </c>
      <c r="C134" s="5" t="str">
        <f>""&amp;VLOOKUP(A134,Suministros!$A:$C,3,0)</f>
        <v>und</v>
      </c>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row>
    <row r="135" spans="1:46" x14ac:dyDescent="0.2">
      <c r="A135" s="77">
        <v>9501</v>
      </c>
      <c r="B135" s="1" t="str">
        <f>VLOOKUP(A135,Suministros!$A:$B,2,0)</f>
        <v>Conductor ACSR 1/0 AWG (RAVEN)</v>
      </c>
      <c r="C135" s="5" t="str">
        <f>""&amp;VLOOKUP(A135,Suministros!$A:$C,3,0)</f>
        <v>m</v>
      </c>
      <c r="D135" s="5"/>
      <c r="E135" s="5"/>
      <c r="F135" s="5"/>
      <c r="G135" s="5"/>
      <c r="H135" s="5"/>
      <c r="I135" s="5"/>
      <c r="J135" s="5"/>
      <c r="K135" s="5"/>
      <c r="L135" s="5"/>
      <c r="M135" s="5"/>
      <c r="N135" s="5"/>
      <c r="O135" s="5"/>
      <c r="P135" s="5"/>
      <c r="Q135" s="5"/>
      <c r="R135" s="5"/>
      <c r="S135" s="5"/>
      <c r="T135" s="5"/>
      <c r="U135" s="5"/>
      <c r="V135" s="5"/>
      <c r="W135" s="5">
        <v>9</v>
      </c>
      <c r="X135" s="5">
        <v>6</v>
      </c>
      <c r="Y135" s="5"/>
      <c r="Z135" s="5"/>
      <c r="AA135" s="5"/>
      <c r="AB135" s="5"/>
      <c r="AC135" s="5"/>
      <c r="AD135" s="5"/>
      <c r="AE135" s="5"/>
      <c r="AF135" s="5"/>
      <c r="AG135" s="5"/>
      <c r="AH135" s="5"/>
      <c r="AI135" s="5"/>
      <c r="AJ135" s="5"/>
      <c r="AK135" s="5"/>
      <c r="AL135" s="5"/>
      <c r="AM135" s="5"/>
      <c r="AN135" s="5"/>
      <c r="AO135" s="5"/>
      <c r="AP135" s="5"/>
      <c r="AQ135" s="5"/>
      <c r="AR135" s="5"/>
      <c r="AS135" s="5"/>
      <c r="AT135" s="5"/>
    </row>
    <row r="136" spans="1:46" x14ac:dyDescent="0.2">
      <c r="A136" s="77">
        <v>13070</v>
      </c>
      <c r="B136" s="1" t="str">
        <f>VLOOKUP(A136,Suministros!$A:$B,2,0)</f>
        <v>Cable encauchetado 3 x 12 AWG</v>
      </c>
      <c r="C136" s="5" t="str">
        <f>""&amp;VLOOKUP(A136,Suministros!$A:$C,3,0)</f>
        <v>m</v>
      </c>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row>
    <row r="137" spans="1:46" x14ac:dyDescent="0.2">
      <c r="A137" s="79">
        <v>13072</v>
      </c>
      <c r="B137" s="1" t="str">
        <f>VLOOKUP(A137,Suministros!$A:$B,2,0)</f>
        <v>Tornillo máquina galvanizado de Ø 5/8" x 5" (15,8 mm  x 127 mm), con Tuerca y  Contratuerca</v>
      </c>
      <c r="C137" s="5" t="str">
        <f>""&amp;VLOOKUP(A137,Suministros!$A:$C,3,0)</f>
        <v>und</v>
      </c>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row>
    <row r="138" spans="1:46" x14ac:dyDescent="0.2">
      <c r="A138" s="79">
        <v>13073</v>
      </c>
      <c r="B138" s="1" t="str">
        <f>VLOOKUP(A138,Suministros!$A:$B,2,0)</f>
        <v>Grapa Terminal recta para cables entre 3/0 AWG - 266,8 kcmil</v>
      </c>
      <c r="C138" s="5" t="str">
        <f>""&amp;VLOOKUP(A138,Suministros!$A:$C,3,0)</f>
        <v>und</v>
      </c>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row>
    <row r="139" spans="1:46" x14ac:dyDescent="0.2">
      <c r="A139" s="79">
        <v>13074</v>
      </c>
      <c r="B139" s="1" t="str">
        <f>VLOOKUP(A139,Suministros!$A:$B,2,0)</f>
        <v>Perno Ojo tipo 5 de A°G° de Ø 5/8" x 21.5" (16 mm  x 545 mm), con Tuerca y Contratuerca</v>
      </c>
      <c r="C139" s="5" t="str">
        <f>""&amp;VLOOKUP(A139,Suministros!$A:$C,3,0)</f>
        <v>und</v>
      </c>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row>
    <row r="140" spans="1:46" x14ac:dyDescent="0.2">
      <c r="A140" s="79">
        <v>13075</v>
      </c>
      <c r="B140" s="1" t="str">
        <f>VLOOKUP(A140,Suministros!$A:$B,2,0)</f>
        <v>Tornillo Carruaje tipo 2 de Ø 5/8" x 1 1/2" (15,9 x 38,1 mm) con tuerca hexagonal</v>
      </c>
      <c r="C140" s="5" t="str">
        <f>""&amp;VLOOKUP(A140,Suministros!$A:$C,3,0)</f>
        <v>und</v>
      </c>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row>
    <row r="141" spans="1:46" x14ac:dyDescent="0.2">
      <c r="A141" s="79">
        <v>13076</v>
      </c>
      <c r="B141" s="1" t="str">
        <f>VLOOKUP(A141,Suministros!$A:$B,2,0)</f>
        <v>Abrazadera de una salida tipo 4, 200 mm</v>
      </c>
      <c r="C141" s="5" t="str">
        <f>""&amp;VLOOKUP(A141,Suministros!$A:$C,3,0)</f>
        <v>und</v>
      </c>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row>
    <row r="142" spans="1:46" x14ac:dyDescent="0.2">
      <c r="A142" s="79">
        <v>13077</v>
      </c>
      <c r="B142" s="1" t="str">
        <f>VLOOKUP(A142,Suministros!$A:$B,2,0)</f>
        <v>Abrazadera en U tipo 1, 150 mm</v>
      </c>
      <c r="C142" s="5" t="str">
        <f>""&amp;VLOOKUP(A142,Suministros!$A:$C,3,0)</f>
        <v>und</v>
      </c>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row>
    <row r="143" spans="1:46" x14ac:dyDescent="0.2">
      <c r="A143" s="79">
        <v>13078</v>
      </c>
      <c r="B143" s="1" t="str">
        <f>VLOOKUP(A143,Suministros!$A:$B,2,0)</f>
        <v>Abrazadera en U tipo 2, 180 mm</v>
      </c>
      <c r="C143" s="5" t="str">
        <f>""&amp;VLOOKUP(A143,Suministros!$A:$C,3,0)</f>
        <v>und</v>
      </c>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row>
    <row r="144" spans="1:46" x14ac:dyDescent="0.2">
      <c r="A144" s="79">
        <v>13079</v>
      </c>
      <c r="B144" s="1" t="str">
        <f>VLOOKUP(A144,Suministros!$A:$B,2,0)</f>
        <v>Abrazadera de una salida tipo 3, 180 mm</v>
      </c>
      <c r="C144" s="5" t="str">
        <f>""&amp;VLOOKUP(A144,Suministros!$A:$C,3,0)</f>
        <v>und</v>
      </c>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row>
    <row r="145" spans="1:46" x14ac:dyDescent="0.2">
      <c r="A145" s="79">
        <v>13080</v>
      </c>
      <c r="B145" s="1" t="str">
        <f>VLOOKUP(A145,Suministros!$A:$B,2,0)</f>
        <v>Grapa Terminal recta para cables entre 6 AWG - 3/0 AWG</v>
      </c>
      <c r="C145" s="5" t="str">
        <f>""&amp;VLOOKUP(A145,Suministros!$A:$C,3,0)</f>
        <v>und</v>
      </c>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row>
    <row r="146" spans="1:46" x14ac:dyDescent="0.2">
      <c r="A146" s="79">
        <v>13081</v>
      </c>
      <c r="B146" s="1" t="str">
        <f>VLOOKUP(A146,Suministros!$A:$B,2,0)</f>
        <v>Abrazadera en U tipo 3, 210 mm</v>
      </c>
      <c r="C146" s="5" t="str">
        <f>""&amp;VLOOKUP(A146,Suministros!$A:$C,3,0)</f>
        <v>und</v>
      </c>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row>
    <row r="147" spans="1:46" x14ac:dyDescent="0.2">
      <c r="A147" s="79">
        <v>13082</v>
      </c>
      <c r="B147" s="1" t="str">
        <f>VLOOKUP(A147,Suministros!$A:$B,2,0)</f>
        <v>Abrazadera en U tipo 4</v>
      </c>
      <c r="C147" s="5" t="str">
        <f>""&amp;VLOOKUP(A147,Suministros!$A:$C,3,0)</f>
        <v>und</v>
      </c>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row>
    <row r="148" spans="1:46" x14ac:dyDescent="0.2">
      <c r="A148" s="79">
        <v>13083</v>
      </c>
      <c r="B148" s="1" t="str">
        <f>VLOOKUP(A148,Suministros!$A:$B,2,0)</f>
        <v xml:space="preserve">Abrazadera de dos salidas tipo 4 de 1 1/2" x 1/4", 200 mm </v>
      </c>
      <c r="C148" s="5" t="str">
        <f>""&amp;VLOOKUP(A148,Suministros!$A:$C,3,0)</f>
        <v>und</v>
      </c>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row>
    <row r="149" spans="1:46" x14ac:dyDescent="0.2">
      <c r="A149" s="79">
        <v>13084</v>
      </c>
      <c r="B149" s="1" t="str">
        <f>VLOOKUP(A149,Suministros!$A:$B,2,0)</f>
        <v>Tuerca hexagonal de acero galvanizado de 1/2"</v>
      </c>
      <c r="C149" s="5" t="str">
        <f>""&amp;VLOOKUP(A149,Suministros!$A:$C,3,0)</f>
        <v>und</v>
      </c>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row>
    <row r="150" spans="1:46" x14ac:dyDescent="0.2">
      <c r="A150" s="79">
        <v>13085</v>
      </c>
      <c r="B150" s="1" t="str">
        <f>VLOOKUP(A150,Suministros!$A:$B,2,0)</f>
        <v>Abrazadera de dos salidas tipo 3, 180 mm</v>
      </c>
      <c r="C150" s="5" t="str">
        <f>""&amp;VLOOKUP(A150,Suministros!$A:$C,3,0)</f>
        <v>und</v>
      </c>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row>
    <row r="151" spans="1:46" x14ac:dyDescent="0.2">
      <c r="A151" s="79">
        <v>13086</v>
      </c>
      <c r="B151" s="1" t="str">
        <f>VLOOKUP(A151,Suministros!$A:$B,2,0)</f>
        <v>Abrazadera de una salida tipo 2, 140 mm</v>
      </c>
      <c r="C151" s="5" t="str">
        <f>""&amp;VLOOKUP(A151,Suministros!$A:$C,3,0)</f>
        <v>und</v>
      </c>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row>
    <row r="152" spans="1:46" x14ac:dyDescent="0.2">
      <c r="A152" s="79">
        <v>13087</v>
      </c>
      <c r="B152" s="1" t="str">
        <f>VLOOKUP(A152,Suministros!$A:$B,2,0)</f>
        <v>Abrazadera de dos salidas tipo 2, 140 mm</v>
      </c>
      <c r="C152" s="5" t="str">
        <f>""&amp;VLOOKUP(A152,Suministros!$A:$C,3,0)</f>
        <v>und</v>
      </c>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row>
    <row r="153" spans="1:46" x14ac:dyDescent="0.2">
      <c r="A153" s="79">
        <v>13088</v>
      </c>
      <c r="B153" s="1" t="str">
        <f>VLOOKUP(A153,Suministros!$A:$B,2,0)</f>
        <v>Tornillo Carruaje Ø 15,9 x 25 mm (5/8" x 1") con tuerca hexagonal</v>
      </c>
      <c r="C153" s="5" t="str">
        <f>""&amp;VLOOKUP(A153,Suministros!$A:$C,3,0)</f>
        <v>und</v>
      </c>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row>
    <row r="154" spans="1:46" x14ac:dyDescent="0.2">
      <c r="A154" s="79">
        <v>13090</v>
      </c>
      <c r="B154" s="1" t="str">
        <f>VLOOKUP(A154,Suministros!$A:$B,2,0)</f>
        <v>Tornillo máquina galvanizado de Ø 1/2" x 5" (13 mm Ø x 127 mm), provisto de Tuerca y  Contratuerca</v>
      </c>
      <c r="C154" s="5" t="str">
        <f>""&amp;VLOOKUP(A154,Suministros!$A:$C,3,0)</f>
        <v>und</v>
      </c>
      <c r="D154" s="5"/>
      <c r="E154" s="5">
        <v>2</v>
      </c>
      <c r="F154" s="5">
        <v>2</v>
      </c>
      <c r="G154" s="5">
        <v>2</v>
      </c>
      <c r="H154" s="5">
        <v>4</v>
      </c>
      <c r="I154" s="5">
        <v>4</v>
      </c>
      <c r="J154" s="5">
        <v>4</v>
      </c>
      <c r="K154" s="5"/>
      <c r="L154" s="5">
        <v>2</v>
      </c>
      <c r="M154" s="5">
        <v>1</v>
      </c>
      <c r="N154" s="5">
        <v>4</v>
      </c>
      <c r="O154" s="5">
        <v>2</v>
      </c>
      <c r="P154" s="5">
        <v>4</v>
      </c>
      <c r="Q154" s="5">
        <v>4</v>
      </c>
      <c r="R154" s="5">
        <v>2</v>
      </c>
      <c r="S154" s="5">
        <v>4</v>
      </c>
      <c r="T154" s="5"/>
      <c r="U154" s="5">
        <v>2</v>
      </c>
      <c r="V154" s="5">
        <v>4</v>
      </c>
      <c r="W154" s="5">
        <v>2</v>
      </c>
      <c r="X154" s="5">
        <v>2</v>
      </c>
      <c r="Y154" s="5">
        <v>2</v>
      </c>
      <c r="Z154" s="5">
        <v>2</v>
      </c>
      <c r="AA154" s="5">
        <v>4</v>
      </c>
      <c r="AB154" s="5">
        <v>4</v>
      </c>
      <c r="AC154" s="5">
        <v>2</v>
      </c>
      <c r="AD154" s="5">
        <v>4</v>
      </c>
      <c r="AE154" s="5">
        <v>4</v>
      </c>
      <c r="AF154" s="5">
        <v>4</v>
      </c>
      <c r="AG154" s="5">
        <v>4</v>
      </c>
      <c r="AH154" s="5"/>
      <c r="AI154" s="5"/>
      <c r="AJ154" s="5"/>
      <c r="AK154" s="5"/>
      <c r="AL154" s="5"/>
      <c r="AM154" s="5"/>
      <c r="AN154" s="5"/>
      <c r="AO154" s="5"/>
      <c r="AP154" s="5"/>
      <c r="AQ154" s="5"/>
      <c r="AR154" s="5"/>
      <c r="AS154" s="5"/>
      <c r="AT154" s="5"/>
    </row>
    <row r="155" spans="1:46" x14ac:dyDescent="0.2">
      <c r="A155" s="87">
        <v>13094</v>
      </c>
      <c r="B155" s="1" t="str">
        <f>VLOOKUP(A155,Suministros!$A:$B,2,0)</f>
        <v>Arandela de presión de acero galvanizado 13 mm (1/2") Ø</v>
      </c>
      <c r="C155" s="5" t="str">
        <f>""&amp;VLOOKUP(A155,Suministros!$A:$C,3,0)</f>
        <v>und</v>
      </c>
      <c r="D155" s="5"/>
      <c r="E155" s="5">
        <v>2</v>
      </c>
      <c r="F155" s="5">
        <v>2</v>
      </c>
      <c r="G155" s="5">
        <v>4</v>
      </c>
      <c r="H155" s="5">
        <v>4</v>
      </c>
      <c r="I155" s="5">
        <v>4</v>
      </c>
      <c r="J155" s="5">
        <v>4</v>
      </c>
      <c r="K155" s="5"/>
      <c r="L155" s="5">
        <v>2</v>
      </c>
      <c r="M155" s="5">
        <v>1</v>
      </c>
      <c r="N155" s="5">
        <v>4</v>
      </c>
      <c r="O155" s="5">
        <v>2</v>
      </c>
      <c r="P155" s="5">
        <v>4</v>
      </c>
      <c r="Q155" s="5">
        <v>4</v>
      </c>
      <c r="R155" s="5">
        <v>2</v>
      </c>
      <c r="S155" s="5">
        <v>4</v>
      </c>
      <c r="T155" s="5"/>
      <c r="U155" s="5">
        <v>2</v>
      </c>
      <c r="V155" s="5">
        <v>4</v>
      </c>
      <c r="W155" s="5">
        <v>2</v>
      </c>
      <c r="X155" s="5">
        <v>2</v>
      </c>
      <c r="Y155" s="5">
        <v>2</v>
      </c>
      <c r="Z155" s="5">
        <v>1</v>
      </c>
      <c r="AA155" s="5">
        <v>4</v>
      </c>
      <c r="AB155" s="5">
        <v>4</v>
      </c>
      <c r="AC155" s="5"/>
      <c r="AD155" s="5"/>
      <c r="AE155" s="5">
        <v>4</v>
      </c>
      <c r="AF155" s="5">
        <v>4</v>
      </c>
      <c r="AG155" s="5"/>
      <c r="AH155" s="5"/>
      <c r="AI155" s="5"/>
      <c r="AJ155" s="5"/>
      <c r="AK155" s="5"/>
      <c r="AL155" s="5"/>
      <c r="AM155" s="5"/>
      <c r="AN155" s="5"/>
      <c r="AO155" s="5"/>
      <c r="AP155" s="5"/>
      <c r="AQ155" s="5"/>
      <c r="AR155" s="5"/>
      <c r="AS155" s="5"/>
      <c r="AT155" s="5"/>
    </row>
    <row r="156" spans="1:46" x14ac:dyDescent="0.2">
      <c r="A156" s="87">
        <v>13095</v>
      </c>
      <c r="B156" s="1" t="str">
        <f>VLOOKUP(A156,Suministros!$A:$B,2,0)</f>
        <v>Arandela plana redonda de acero galvanizado 13 mm (1/2") Ø</v>
      </c>
      <c r="C156" s="5" t="str">
        <f>""&amp;VLOOKUP(A156,Suministros!$A:$C,3,0)</f>
        <v>und</v>
      </c>
      <c r="D156" s="5"/>
      <c r="E156" s="5">
        <v>2</v>
      </c>
      <c r="F156" s="5">
        <v>2</v>
      </c>
      <c r="G156" s="5">
        <v>4</v>
      </c>
      <c r="H156" s="5">
        <v>4</v>
      </c>
      <c r="I156" s="5">
        <v>4</v>
      </c>
      <c r="J156" s="5">
        <v>4</v>
      </c>
      <c r="K156" s="5"/>
      <c r="L156" s="5">
        <v>2</v>
      </c>
      <c r="M156" s="5">
        <v>1</v>
      </c>
      <c r="N156" s="5">
        <v>4</v>
      </c>
      <c r="O156" s="5">
        <v>2</v>
      </c>
      <c r="P156" s="5">
        <v>4</v>
      </c>
      <c r="Q156" s="5">
        <v>4</v>
      </c>
      <c r="R156" s="5">
        <v>2</v>
      </c>
      <c r="S156" s="5">
        <v>4</v>
      </c>
      <c r="T156" s="5"/>
      <c r="U156" s="5">
        <v>2</v>
      </c>
      <c r="V156" s="5">
        <v>4</v>
      </c>
      <c r="W156" s="5">
        <v>2</v>
      </c>
      <c r="X156" s="5">
        <v>2</v>
      </c>
      <c r="Y156" s="5">
        <v>2</v>
      </c>
      <c r="Z156" s="5">
        <v>1</v>
      </c>
      <c r="AA156" s="5">
        <v>4</v>
      </c>
      <c r="AB156" s="5"/>
      <c r="AC156" s="5">
        <v>2</v>
      </c>
      <c r="AD156" s="5">
        <v>4</v>
      </c>
      <c r="AE156" s="5">
        <v>4</v>
      </c>
      <c r="AF156" s="5">
        <v>4</v>
      </c>
      <c r="AG156" s="5">
        <v>4</v>
      </c>
      <c r="AH156" s="5"/>
      <c r="AI156" s="5"/>
      <c r="AJ156" s="5"/>
      <c r="AK156" s="5"/>
      <c r="AL156" s="5"/>
      <c r="AM156" s="5"/>
      <c r="AN156" s="5"/>
      <c r="AO156" s="5"/>
      <c r="AP156" s="5"/>
      <c r="AQ156" s="5"/>
      <c r="AR156" s="5"/>
      <c r="AS156" s="5"/>
      <c r="AT156" s="5"/>
    </row>
    <row r="157" spans="1:46" x14ac:dyDescent="0.2">
      <c r="A157" s="87">
        <v>13096</v>
      </c>
      <c r="B157" s="1" t="str">
        <f>VLOOKUP(A157,Suministros!$A:$B,2,0)</f>
        <v>Perno Ojo de A°G° de Ø 5/8" x 4" (16 mm x 102 mm), con Tuerca y Contratuerca</v>
      </c>
      <c r="C157" s="5" t="str">
        <f>""&amp;VLOOKUP(A157,Suministros!$A:$C,3,0)</f>
        <v>und</v>
      </c>
      <c r="D157" s="5"/>
      <c r="E157" s="5"/>
      <c r="F157" s="5"/>
      <c r="G157" s="5"/>
      <c r="H157" s="5"/>
      <c r="I157" s="5"/>
      <c r="J157" s="5"/>
      <c r="K157" s="5"/>
      <c r="L157" s="5"/>
      <c r="M157" s="5"/>
      <c r="N157" s="5"/>
      <c r="O157" s="5"/>
      <c r="P157" s="5"/>
      <c r="Q157" s="5"/>
      <c r="R157" s="5"/>
      <c r="S157" s="5"/>
      <c r="T157" s="5"/>
      <c r="U157" s="5"/>
      <c r="V157" s="5">
        <v>1</v>
      </c>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row>
    <row r="158" spans="1:46" x14ac:dyDescent="0.2">
      <c r="A158" s="77">
        <v>13102</v>
      </c>
      <c r="B158" s="1" t="str">
        <f>VLOOKUP(A158,Suministros!$A:$B,2,0)</f>
        <v>Cartucho azul para herramienta de Cuña</v>
      </c>
      <c r="C158" s="5" t="str">
        <f>""&amp;VLOOKUP(A158,Suministros!$A:$C,3,0)</f>
        <v>und</v>
      </c>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row>
    <row r="159" spans="1:46" x14ac:dyDescent="0.2">
      <c r="A159" s="64" t="s">
        <v>1185</v>
      </c>
      <c r="B159" s="17" t="str">
        <f>VLOOKUP(A159,Suministros!$A:$B,2,0)</f>
        <v>TEMPLETES</v>
      </c>
      <c r="C159" s="5" t="str">
        <f>""&amp;VLOOKUP(A159,Suministros!$A:$C,3,0)</f>
        <v/>
      </c>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row>
    <row r="160" spans="1:46" x14ac:dyDescent="0.2">
      <c r="A160" s="65">
        <v>14019</v>
      </c>
      <c r="B160" s="60" t="str">
        <f>VLOOKUP(A160,Suministros!$A:$B,2,0)</f>
        <v>Cable de Acero Galvanizado para retenida, Ø 9,5 mm (3/8")</v>
      </c>
      <c r="C160" s="5" t="str">
        <f>""&amp;VLOOKUP(A160,Suministros!$A:$C,3,0)</f>
        <v>m</v>
      </c>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row>
    <row r="161" spans="1:46" x14ac:dyDescent="0.2">
      <c r="A161" s="79">
        <v>14021</v>
      </c>
      <c r="B161" s="60" t="str">
        <f>VLOOKUP(A161,Suministros!$A:$B,2,0)</f>
        <v>Grapa prensora de acero galvanizado con 3 tornillos para cable Ø 6,35 mm (1/4")</v>
      </c>
      <c r="C161" s="5" t="str">
        <f>""&amp;VLOOKUP(A161,Suministros!$A:$C,3,0)</f>
        <v>und</v>
      </c>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row>
    <row r="162" spans="1:46" x14ac:dyDescent="0.2">
      <c r="A162" s="77">
        <v>14028</v>
      </c>
      <c r="B162" s="60" t="str">
        <f>VLOOKUP(A162,Suministros!$A:$B,2,0)</f>
        <v>Alambre aluminio aislado #4 para amarre de red semiaislada</v>
      </c>
      <c r="C162" s="5" t="str">
        <f>""&amp;VLOOKUP(A162,Suministros!$A:$C,3,0)</f>
        <v>m</v>
      </c>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row>
    <row r="163" spans="1:46" x14ac:dyDescent="0.2">
      <c r="A163" s="77">
        <v>14029</v>
      </c>
      <c r="B163" s="60" t="str">
        <f>VLOOKUP(A163,Suministros!$A:$B,2,0)</f>
        <v>Alambre aluminio aislado #8 AWG, 600V</v>
      </c>
      <c r="C163" s="5" t="str">
        <f>""&amp;VLOOKUP(A163,Suministros!$A:$C,3,0)</f>
        <v>m</v>
      </c>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row>
    <row r="164" spans="1:46" x14ac:dyDescent="0.2">
      <c r="A164" s="64" t="s">
        <v>61</v>
      </c>
      <c r="B164" s="17" t="str">
        <f>VLOOKUP(A164,Suministros!$A:$B,2,0)</f>
        <v>MATERIAL PARA PUESTA A TIERRA</v>
      </c>
      <c r="C164" s="5" t="str">
        <f>""&amp;VLOOKUP(A164,Suministros!$A:$C,3,0)</f>
        <v/>
      </c>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row>
    <row r="165" spans="1:46" x14ac:dyDescent="0.2">
      <c r="A165" s="77">
        <v>15013</v>
      </c>
      <c r="B165" s="1" t="str">
        <f>VLOOKUP(A165,Suministros!$A:$B,2,0)</f>
        <v>Varilla puesta a tierra Ø 15,9 mm x 2400 mm (5/8" x 8') Copperweld</v>
      </c>
      <c r="C165" s="5" t="str">
        <f>""&amp;VLOOKUP(A165,Suministros!$A:$C,3,0)</f>
        <v>und</v>
      </c>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row>
    <row r="166" spans="1:46" x14ac:dyDescent="0.2">
      <c r="A166" s="77">
        <v>15014</v>
      </c>
      <c r="B166" s="1" t="str">
        <f>VLOOKUP(A166,Suministros!$A:$B,2,0)</f>
        <v>Grapa conexión doble cable tierra</v>
      </c>
      <c r="C166" s="5" t="str">
        <f>""&amp;VLOOKUP(A166,Suministros!$A:$C,3,0)</f>
        <v>und</v>
      </c>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row>
    <row r="167" spans="1:46" x14ac:dyDescent="0.2">
      <c r="A167" s="77">
        <v>15015</v>
      </c>
      <c r="B167" s="1" t="str">
        <f>VLOOKUP(A167,Suministros!$A:$B,2,0)</f>
        <v>Conector cuña a presión p varilla PAT Ø15,9 mm (5/8") a Cu #2 AWG</v>
      </c>
      <c r="C167" s="5" t="str">
        <f>""&amp;VLOOKUP(A167,Suministros!$A:$C,3,0)</f>
        <v>und</v>
      </c>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row>
    <row r="168" spans="1:46" x14ac:dyDescent="0.2">
      <c r="A168" s="77">
        <v>15016</v>
      </c>
      <c r="B168" s="1" t="str">
        <f>VLOOKUP(A168,Suministros!$A:$B,2,0)</f>
        <v>Conector tipo cuña Cu-Cu #2 a #2</v>
      </c>
      <c r="C168" s="5" t="str">
        <f>""&amp;VLOOKUP(A168,Suministros!$A:$C,3,0)</f>
        <v>und</v>
      </c>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row>
    <row r="169" spans="1:46" x14ac:dyDescent="0.2">
      <c r="A169" s="79">
        <v>15017</v>
      </c>
      <c r="B169" s="1" t="str">
        <f>VLOOKUP(A169,Suministros!$A:$B,2,0)</f>
        <v>Conector tipo tornillo para puesta a tierra</v>
      </c>
      <c r="C169" s="5" t="str">
        <f>""&amp;VLOOKUP(A169,Suministros!$A:$C,3,0)</f>
        <v>und</v>
      </c>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row>
    <row r="170" spans="1:46" x14ac:dyDescent="0.2">
      <c r="A170" s="79">
        <v>15018</v>
      </c>
      <c r="B170" s="1" t="str">
        <f>VLOOKUP(A170,Suministros!$A:$B,2,0)</f>
        <v>Conector tipo cuña P=120 D=120mm2 (4/0 - 4/0 AWG)</v>
      </c>
      <c r="C170" s="5" t="str">
        <f>""&amp;VLOOKUP(A170,Suministros!$A:$C,3,0)</f>
        <v>und</v>
      </c>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row>
    <row r="171" spans="1:46" x14ac:dyDescent="0.2">
      <c r="A171" s="79">
        <v>15019</v>
      </c>
      <c r="B171" s="1" t="str">
        <f>VLOOKUP(A171,Suministros!$A:$B,2,0)</f>
        <v>Boquilla de A°G° de 6"</v>
      </c>
      <c r="C171" s="5" t="str">
        <f>""&amp;VLOOKUP(A171,Suministros!$A:$C,3,0)</f>
        <v>und</v>
      </c>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row>
    <row r="172" spans="1:46" x14ac:dyDescent="0.2">
      <c r="A172" s="79">
        <v>15020</v>
      </c>
      <c r="B172" s="1" t="str">
        <f>VLOOKUP(A172,Suministros!$A:$B,2,0)</f>
        <v>Codo de A°G° de 6" x 90</v>
      </c>
      <c r="C172" s="5" t="str">
        <f>""&amp;VLOOKUP(A172,Suministros!$A:$C,3,0)</f>
        <v>und</v>
      </c>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row>
    <row r="173" spans="1:46" x14ac:dyDescent="0.2">
      <c r="A173" s="79">
        <v>15021</v>
      </c>
      <c r="B173" s="1" t="str">
        <f>VLOOKUP(A173,Suministros!$A:$B,2,0)</f>
        <v>Uniones de A°G° de 6"</v>
      </c>
      <c r="C173" s="5" t="str">
        <f>""&amp;VLOOKUP(A173,Suministros!$A:$C,3,0)</f>
        <v>und</v>
      </c>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row>
    <row r="174" spans="1:46" x14ac:dyDescent="0.2">
      <c r="A174" s="79">
        <v>15022</v>
      </c>
      <c r="B174" s="1" t="str">
        <f>VLOOKUP(A174,Suministros!$A:$B,2,0)</f>
        <v>Tubo de A°G° de 6"</v>
      </c>
      <c r="C174" s="5" t="str">
        <f>""&amp;VLOOKUP(A174,Suministros!$A:$C,3,0)</f>
        <v>m</v>
      </c>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row>
    <row r="175" spans="1:46" x14ac:dyDescent="0.2">
      <c r="A175" s="79">
        <v>15023</v>
      </c>
      <c r="B175" s="1" t="str">
        <f>VLOOKUP(A175,Suministros!$A:$B,2,0)</f>
        <v>Terminal preformado uso interior 35 kV para cable 2/0 AWG</v>
      </c>
      <c r="C175" s="5" t="str">
        <f>""&amp;VLOOKUP(A175,Suministros!$A:$C,3,0)</f>
        <v>und</v>
      </c>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row>
    <row r="176" spans="1:46" x14ac:dyDescent="0.2">
      <c r="A176" s="64" t="s">
        <v>65</v>
      </c>
      <c r="B176" s="17" t="str">
        <f>VLOOKUP(A176,Suministros!$A:$B,2,0)</f>
        <v>EQUIPO DE MEDICION EN MEDIA TENSION</v>
      </c>
      <c r="C176" s="5" t="str">
        <f>""&amp;VLOOKUP(A176,Suministros!$A:$C,3,0)</f>
        <v/>
      </c>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row>
    <row r="177" spans="1:46" x14ac:dyDescent="0.2">
      <c r="A177" s="77">
        <v>17015</v>
      </c>
      <c r="B177" s="1" t="str">
        <f>VLOOKUP(A177,Suministros!$A:$B,2,0)</f>
        <v>Tensor acero de gancho para cable Ø3/8"</v>
      </c>
      <c r="C177" s="5" t="str">
        <f>""&amp;VLOOKUP(A177,Suministros!$A:$C,3,0)</f>
        <v>und</v>
      </c>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row>
    <row r="178" spans="1:46" x14ac:dyDescent="0.2">
      <c r="A178" s="77">
        <v>17017</v>
      </c>
      <c r="B178" s="1" t="str">
        <f>VLOOKUP(A178,Suministros!$A:$B,2,0)</f>
        <v>Transformador monofásico Auxiliar 0,5 kVA 13,2/0,24-0,12 kV</v>
      </c>
      <c r="C178" s="5" t="str">
        <f>""&amp;VLOOKUP(A178,Suministros!$A:$C,3,0)</f>
        <v>und</v>
      </c>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row>
    <row r="179" spans="1:46" x14ac:dyDescent="0.2">
      <c r="A179" s="77">
        <v>17018</v>
      </c>
      <c r="B179" s="1" t="str">
        <f>VLOOKUP(A179,Suministros!$A:$B,2,0)</f>
        <v>Transformador monofásico Auxiliar 0,5 kVA 34,5/0,24-0,12 kV</v>
      </c>
      <c r="C179" s="5" t="str">
        <f>""&amp;VLOOKUP(A179,Suministros!$A:$C,3,0)</f>
        <v>und</v>
      </c>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row>
    <row r="180" spans="1:46" x14ac:dyDescent="0.2">
      <c r="A180" s="79">
        <v>17019</v>
      </c>
      <c r="B180" s="1" t="str">
        <f>VLOOKUP(A180,Suministros!$A:$B,2,0)</f>
        <v>Hebilla para cinta de acero inox. 13mm (1/2")</v>
      </c>
      <c r="C180" s="5" t="str">
        <f>""&amp;VLOOKUP(A180,Suministros!$A:$C,3,0)</f>
        <v>und</v>
      </c>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row>
    <row r="181" spans="1:46" x14ac:dyDescent="0.2">
      <c r="A181" s="79">
        <v>17020</v>
      </c>
      <c r="B181" s="1" t="str">
        <f>VLOOKUP(A181,Suministros!$A:$B,2,0)</f>
        <v>Cinta de acero inox. de 13 mm (1/2")</v>
      </c>
      <c r="C181" s="5" t="str">
        <f>""&amp;VLOOKUP(A181,Suministros!$A:$C,3,0)</f>
        <v>und</v>
      </c>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row>
    <row r="182" spans="1:46" x14ac:dyDescent="0.2">
      <c r="A182" s="79">
        <v>17021</v>
      </c>
      <c r="B182" s="1" t="str">
        <f>VLOOKUP(A182,Suministros!$A:$B,2,0)</f>
        <v>Tablero de control tipo RVE</v>
      </c>
      <c r="C182" s="5" t="str">
        <f>""&amp;VLOOKUP(A182,Suministros!$A:$C,3,0)</f>
        <v>und</v>
      </c>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row>
    <row r="183" spans="1:46" x14ac:dyDescent="0.2">
      <c r="A183" s="79">
        <v>17022</v>
      </c>
      <c r="B183" s="1" t="str">
        <f>VLOOKUP(A183,Suministros!$A:$B,2,0)</f>
        <v>Transformador de Potencial 34,5/Raiz cuadrada(3) kV – 200/Raiz cuadrada(3) V</v>
      </c>
      <c r="C183" s="5" t="str">
        <f>""&amp;VLOOKUP(A183,Suministros!$A:$C,3,0)</f>
        <v>und</v>
      </c>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row>
    <row r="184" spans="1:46" x14ac:dyDescent="0.2">
      <c r="A184" s="64" t="s">
        <v>160</v>
      </c>
      <c r="B184" s="17" t="str">
        <f>VLOOKUP(A184,Suministros!$A:$B,2,0)</f>
        <v>CABLES Y CONDUCTORES DE COBRE</v>
      </c>
      <c r="C184" s="5" t="str">
        <f>""&amp;VLOOKUP(A184,Suministros!$A:$C,3,0)</f>
        <v/>
      </c>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row>
    <row r="185" spans="1:46" x14ac:dyDescent="0.2">
      <c r="A185" s="77">
        <v>25007</v>
      </c>
      <c r="B185" s="1" t="str">
        <f>VLOOKUP(A185,Suministros!$A:$B,2,0)</f>
        <v>Cable de cobre desnudo #2 AWG</v>
      </c>
      <c r="C185" s="5" t="str">
        <f>""&amp;VLOOKUP(A185,Suministros!$A:$C,3,0)</f>
        <v>m</v>
      </c>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row>
    <row r="186" spans="1:46" x14ac:dyDescent="0.2">
      <c r="A186" s="79">
        <v>25010</v>
      </c>
      <c r="B186" s="1" t="str">
        <f>VLOOKUP(A186,Suministros!$A:$B,2,0)</f>
        <v>Cable de cobre desnudo #12 AWG</v>
      </c>
      <c r="C186" s="5" t="str">
        <f>""&amp;VLOOKUP(A186,Suministros!$A:$C,3,0)</f>
        <v>m</v>
      </c>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row>
    <row r="187" spans="1:46" x14ac:dyDescent="0.2">
      <c r="A187" s="64" t="s">
        <v>70</v>
      </c>
      <c r="B187" s="17" t="str">
        <f>VLOOKUP(A187,Suministros!$A:$B,2,0)</f>
        <v>EQUIPO DE PROTECCION Y MANIOBRA</v>
      </c>
      <c r="C187" s="5" t="str">
        <f>""&amp;VLOOKUP(A187,Suministros!$A:$C,3,0)</f>
        <v/>
      </c>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row>
    <row r="188" spans="1:46" x14ac:dyDescent="0.2">
      <c r="A188" s="77">
        <v>16040</v>
      </c>
      <c r="B188" s="1" t="str">
        <f>VLOOKUP(A188,Suministros!$A:$B,2,0)</f>
        <v>Pararrayos autovalvula 13.2 kV - 10 kA-SN</v>
      </c>
      <c r="C188" s="5" t="str">
        <f>""&amp;VLOOKUP(A188,Suministros!$A:$C,3,0)</f>
        <v>und</v>
      </c>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row>
    <row r="189" spans="1:46" x14ac:dyDescent="0.2">
      <c r="A189" s="77">
        <v>16042</v>
      </c>
      <c r="B189" s="1" t="str">
        <f>VLOOKUP(A189,Suministros!$A:$B,2,0)</f>
        <v>Base cortacircuitos fusible 15 kV, 200 A</v>
      </c>
      <c r="C189" s="5" t="str">
        <f>""&amp;VLOOKUP(A189,Suministros!$A:$C,3,0)</f>
        <v>und</v>
      </c>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row>
    <row r="190" spans="1:46" x14ac:dyDescent="0.2">
      <c r="A190" s="77">
        <v>16043</v>
      </c>
      <c r="B190" s="1" t="str">
        <f>VLOOKUP(A190,Suministros!$A:$B,2,0)</f>
        <v>Tubo portafusible expulsión 15 kV, 100 A</v>
      </c>
      <c r="C190" s="5" t="str">
        <f>""&amp;VLOOKUP(A190,Suministros!$A:$C,3,0)</f>
        <v>und</v>
      </c>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row>
    <row r="191" spans="1:46" x14ac:dyDescent="0.2">
      <c r="A191" s="77">
        <v>16044</v>
      </c>
      <c r="B191" s="1" t="str">
        <f>VLOOKUP(A191,Suministros!$A:$B,2,0)</f>
        <v>DPS baja tensión para secundario de transformadores</v>
      </c>
      <c r="C191" s="5" t="str">
        <f>""&amp;VLOOKUP(A191,Suministros!$A:$C,3,0)</f>
        <v>und</v>
      </c>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row>
    <row r="192" spans="1:46" x14ac:dyDescent="0.2">
      <c r="A192" s="77">
        <v>16045</v>
      </c>
      <c r="B192" s="1" t="str">
        <f>VLOOKUP(A192,Suministros!$A:$B,2,0)</f>
        <v>Pararrayos polimérico DPS 12 kV, 10 kA</v>
      </c>
      <c r="C192" s="5" t="str">
        <f>""&amp;VLOOKUP(A192,Suministros!$A:$C,3,0)</f>
        <v>und</v>
      </c>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row>
    <row r="193" spans="1:46" x14ac:dyDescent="0.2">
      <c r="A193" s="77">
        <v>16046</v>
      </c>
      <c r="B193" s="1" t="str">
        <f>VLOOKUP(A193,Suministros!$A:$B,2,0)</f>
        <v>Pararrayos polimérico DPS 30 kV, 10 kA</v>
      </c>
      <c r="C193" s="5" t="str">
        <f>""&amp;VLOOKUP(A193,Suministros!$A:$C,3,0)</f>
        <v>und</v>
      </c>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row>
    <row r="194" spans="1:46" x14ac:dyDescent="0.2">
      <c r="A194" s="77">
        <v>16047</v>
      </c>
      <c r="B194" s="1" t="str">
        <f>VLOOKUP(A194,Suministros!$A:$B,2,0)</f>
        <v>Seccionador monofásico tipo cuchilla, 15 kV, 600 A</v>
      </c>
      <c r="C194" s="5" t="str">
        <f>""&amp;VLOOKUP(A194,Suministros!$A:$C,3,0)</f>
        <v>und</v>
      </c>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row>
    <row r="195" spans="1:46" x14ac:dyDescent="0.2">
      <c r="A195" s="77">
        <v>16048</v>
      </c>
      <c r="B195" s="1" t="str">
        <f>VLOOKUP(A195,Suministros!$A:$B,2,0)</f>
        <v>Seccionador monofásico tipo cuchilla, 34,5 kV, 600 A</v>
      </c>
      <c r="C195" s="5" t="str">
        <f>""&amp;VLOOKUP(A195,Suministros!$A:$C,3,0)</f>
        <v>und</v>
      </c>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row>
    <row r="196" spans="1:46" x14ac:dyDescent="0.2">
      <c r="A196" s="77">
        <v>16049</v>
      </c>
      <c r="B196" s="1" t="str">
        <f>VLOOKUP(A196,Suministros!$A:$B,2,0)</f>
        <v>Base cortacircuitos fusible 36 kV, 200 A</v>
      </c>
      <c r="C196" s="5" t="str">
        <f>""&amp;VLOOKUP(A196,Suministros!$A:$C,3,0)</f>
        <v>und</v>
      </c>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row>
    <row r="197" spans="1:46" x14ac:dyDescent="0.2">
      <c r="A197" s="77">
        <v>16050</v>
      </c>
      <c r="B197" s="1" t="str">
        <f>VLOOKUP(A197,Suministros!$A:$B,2,0)</f>
        <v>Tubo portafusible expulsión 36 kV, 100 A</v>
      </c>
      <c r="C197" s="5" t="str">
        <f>""&amp;VLOOKUP(A197,Suministros!$A:$C,3,0)</f>
        <v>und</v>
      </c>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row>
    <row r="198" spans="1:46" x14ac:dyDescent="0.2">
      <c r="A198" s="77">
        <v>16051</v>
      </c>
      <c r="B198" s="1" t="str">
        <f>VLOOKUP(A198,Suministros!$A:$B,2,0)</f>
        <v>Seccionador monopolar tipo cuchilla, 15 kV, 400 A</v>
      </c>
      <c r="C198" s="5" t="str">
        <f>""&amp;VLOOKUP(A198,Suministros!$A:$C,3,0)</f>
        <v>und</v>
      </c>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row>
    <row r="199" spans="1:46" x14ac:dyDescent="0.2">
      <c r="A199" s="77">
        <v>16052</v>
      </c>
      <c r="B199" s="1" t="str">
        <f>VLOOKUP(A199,Suministros!$A:$B,2,0)</f>
        <v>Seccionador monopolar tipo cuchilla, 36 kV, 600 A</v>
      </c>
      <c r="C199" s="5" t="str">
        <f>""&amp;VLOOKUP(A199,Suministros!$A:$C,3,0)</f>
        <v>und</v>
      </c>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row>
    <row r="200" spans="1:46" x14ac:dyDescent="0.2">
      <c r="A200" s="79">
        <v>16023</v>
      </c>
      <c r="B200" s="1" t="str">
        <f>VLOOKUP(A200,Suministros!$A:$B,2,0)</f>
        <v>Descargador de sobretensiones de óxido metálico, 30 kV, 10 KA Clase 1</v>
      </c>
      <c r="C200" s="5" t="str">
        <f>""&amp;VLOOKUP(A200,Suministros!$A:$C,3,0)</f>
        <v>und</v>
      </c>
      <c r="D200" s="5"/>
      <c r="AE200" s="5"/>
      <c r="AF200" s="5"/>
      <c r="AG200" s="5"/>
      <c r="AH200" s="5"/>
      <c r="AI200" s="5"/>
      <c r="AJ200" s="5"/>
      <c r="AK200" s="5"/>
      <c r="AL200" s="5"/>
      <c r="AM200" s="5"/>
      <c r="AN200" s="5"/>
      <c r="AO200" s="5"/>
      <c r="AP200" s="5"/>
      <c r="AQ200" s="5"/>
      <c r="AR200" s="5"/>
      <c r="AS200" s="5"/>
      <c r="AT200" s="5"/>
    </row>
    <row r="201" spans="1:46" x14ac:dyDescent="0.2">
      <c r="A201" s="79">
        <v>16053</v>
      </c>
      <c r="B201" s="1" t="str">
        <f>VLOOKUP(A201,Suministros!$A:$B,2,0)</f>
        <v>Corta circuito de cañuela 100 A, 38 kV</v>
      </c>
      <c r="C201" s="5" t="str">
        <f>""&amp;VLOOKUP(A201,Suministros!$A:$C,3,0)</f>
        <v>und</v>
      </c>
      <c r="D201" s="5"/>
      <c r="AE201" s="5"/>
      <c r="AF201" s="5"/>
      <c r="AG201" s="5"/>
      <c r="AH201" s="5"/>
      <c r="AI201" s="5"/>
      <c r="AJ201" s="5"/>
      <c r="AK201" s="5"/>
      <c r="AL201" s="5"/>
      <c r="AM201" s="5"/>
      <c r="AN201" s="5"/>
      <c r="AO201" s="5"/>
      <c r="AP201" s="5"/>
      <c r="AQ201" s="5"/>
      <c r="AR201" s="5"/>
      <c r="AS201" s="5"/>
      <c r="AT201" s="5"/>
    </row>
    <row r="202" spans="1:46" x14ac:dyDescent="0.2">
      <c r="A202" s="79">
        <v>16054</v>
      </c>
      <c r="B202" s="1" t="str">
        <f>VLOOKUP(A202,Suministros!$A:$B,2,0)</f>
        <v>Corta circuito de cañuela 100 A, 15 kV</v>
      </c>
      <c r="C202" s="5" t="str">
        <f>""&amp;VLOOKUP(A202,Suministros!$A:$C,3,0)</f>
        <v>und</v>
      </c>
      <c r="D202" s="5"/>
    </row>
    <row r="203" spans="1:46" x14ac:dyDescent="0.2">
      <c r="A203" s="79">
        <v>16056</v>
      </c>
      <c r="B203" s="1" t="str">
        <f>VLOOKUP(A203,Suministros!$A:$B,2,0)</f>
        <v>Seccionador 13,2 kV / 11,4 kV</v>
      </c>
      <c r="C203" s="5" t="str">
        <f>""&amp;VLOOKUP(A203,Suministros!$A:$C,3,0)</f>
        <v>und</v>
      </c>
      <c r="D203" s="5"/>
    </row>
    <row r="204" spans="1:46" x14ac:dyDescent="0.2">
      <c r="A204" s="77">
        <v>16057</v>
      </c>
      <c r="B204" s="1" t="str">
        <f>VLOOKUP(A204,Suministros!$A:$B,2,0)</f>
        <v>Fusible tipo NH2 – 250 A</v>
      </c>
      <c r="C204" s="5" t="str">
        <f>""&amp;VLOOKUP(A204,Suministros!$A:$C,3,0)</f>
        <v>und</v>
      </c>
      <c r="D204" s="5"/>
      <c r="W204" s="5">
        <v>3</v>
      </c>
      <c r="X204" s="5">
        <v>2</v>
      </c>
    </row>
    <row r="205" spans="1:46" x14ac:dyDescent="0.2">
      <c r="A205" s="87">
        <v>16061</v>
      </c>
      <c r="B205" s="1" t="str">
        <f>VLOOKUP(A205,Suministros!$A:$B,2,0)</f>
        <v>Corta circuito monopolar</v>
      </c>
      <c r="C205" s="5" t="str">
        <f>""&amp;VLOOKUP(A205,Suministros!$A:$C,3,0)</f>
        <v>und</v>
      </c>
      <c r="D205" s="5"/>
      <c r="W205" s="5">
        <v>3</v>
      </c>
      <c r="X205" s="5">
        <v>2</v>
      </c>
    </row>
  </sheetData>
  <phoneticPr fontId="5" type="noConversion"/>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45540-F376-4476-97C4-B1003B1FC929}">
  <sheetPr>
    <tabColor rgb="FF00B0F0"/>
  </sheetPr>
  <dimension ref="A1:EK164"/>
  <sheetViews>
    <sheetView zoomScale="85" zoomScaleNormal="85"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2" defaultRowHeight="12.75" x14ac:dyDescent="0.2"/>
  <cols>
    <col min="1" max="1" width="10.42578125" style="1" customWidth="1"/>
    <col min="2" max="2" width="66.28515625" style="1" customWidth="1"/>
    <col min="3" max="3" width="9.85546875" style="1" customWidth="1"/>
    <col min="4" max="138" width="10.28515625" style="1" customWidth="1"/>
    <col min="139" max="16384" width="12" style="1"/>
  </cols>
  <sheetData>
    <row r="1" spans="1:139" x14ac:dyDescent="0.2">
      <c r="A1" s="1" t="s">
        <v>569</v>
      </c>
      <c r="B1" s="1">
        <v>1</v>
      </c>
      <c r="C1" s="218" t="s">
        <v>3014</v>
      </c>
      <c r="D1" s="219"/>
      <c r="E1" s="219"/>
      <c r="F1" s="219"/>
      <c r="G1" s="220"/>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W1" s="83"/>
      <c r="BX1" s="83"/>
      <c r="BY1" s="83"/>
      <c r="BZ1" s="83"/>
      <c r="CA1" s="83"/>
      <c r="CB1" s="83"/>
      <c r="CC1" s="83"/>
      <c r="CD1" s="83"/>
      <c r="CE1" s="83"/>
      <c r="CF1" s="83"/>
      <c r="CG1" s="83"/>
      <c r="CH1" s="83"/>
      <c r="CI1" s="83"/>
      <c r="CJ1" s="83"/>
      <c r="CK1" s="83"/>
      <c r="CL1" s="83"/>
      <c r="CM1" s="83"/>
      <c r="CN1" s="83"/>
      <c r="CO1" s="83"/>
      <c r="CP1" s="83"/>
      <c r="CQ1" s="83"/>
      <c r="CV1" s="83"/>
      <c r="CW1" s="83"/>
    </row>
    <row r="2" spans="1:139" x14ac:dyDescent="0.2">
      <c r="A2" s="1" t="s">
        <v>43</v>
      </c>
      <c r="B2" s="1" t="s">
        <v>44</v>
      </c>
      <c r="D2" s="205" t="s">
        <v>2718</v>
      </c>
      <c r="E2" s="206"/>
      <c r="F2" s="206"/>
      <c r="G2" s="205"/>
      <c r="H2" s="163"/>
      <c r="I2" s="135"/>
      <c r="J2" s="137"/>
      <c r="K2" s="163"/>
      <c r="L2" s="163"/>
      <c r="M2" s="137"/>
      <c r="N2" s="137"/>
      <c r="O2" s="137"/>
      <c r="P2" s="163"/>
      <c r="Q2" s="137"/>
      <c r="R2" s="137"/>
      <c r="S2" s="137"/>
      <c r="T2" s="137"/>
      <c r="U2" s="137"/>
      <c r="V2" s="137"/>
      <c r="W2" s="137"/>
      <c r="X2" s="137"/>
      <c r="Y2" s="137"/>
      <c r="Z2" s="137"/>
      <c r="AA2" s="137"/>
      <c r="AB2" s="137"/>
      <c r="AC2" s="137"/>
      <c r="AD2" s="137"/>
      <c r="AE2" s="137"/>
      <c r="AF2" s="137"/>
      <c r="AG2" s="137"/>
      <c r="AH2" s="137"/>
      <c r="AI2" s="137"/>
      <c r="AJ2" s="137"/>
      <c r="AK2" s="137"/>
      <c r="AL2" s="137"/>
      <c r="AM2" s="163"/>
      <c r="AN2" s="163"/>
      <c r="AO2" s="135"/>
      <c r="AP2" s="163"/>
      <c r="AQ2" s="163"/>
      <c r="AR2" s="135"/>
      <c r="AS2" s="135"/>
      <c r="AT2" s="163"/>
      <c r="AU2" s="163"/>
      <c r="AV2" s="135"/>
      <c r="AW2" s="135"/>
      <c r="AX2" s="135"/>
      <c r="AY2" s="135"/>
      <c r="AZ2" s="135"/>
      <c r="BA2" s="135"/>
      <c r="BB2" s="135"/>
      <c r="BC2" s="135"/>
      <c r="BD2" s="135"/>
      <c r="BE2" s="135"/>
      <c r="BF2" s="135"/>
      <c r="BG2" s="135"/>
      <c r="BH2" s="135"/>
      <c r="BI2" s="135"/>
      <c r="BJ2" s="135"/>
      <c r="BK2" s="135"/>
      <c r="BL2" s="135"/>
      <c r="BM2" s="155" t="s">
        <v>2719</v>
      </c>
      <c r="BN2" s="155"/>
      <c r="BO2" s="155"/>
      <c r="BP2" s="155"/>
      <c r="BQ2" s="155"/>
      <c r="BR2" s="155"/>
      <c r="BS2" s="157"/>
      <c r="BT2" s="157"/>
      <c r="BU2" s="157"/>
      <c r="BV2" s="157"/>
      <c r="BW2" s="155"/>
      <c r="BX2" s="155"/>
      <c r="BY2" s="155"/>
      <c r="BZ2" s="155"/>
      <c r="CA2" s="155"/>
      <c r="CB2" s="155"/>
      <c r="CC2" s="155"/>
      <c r="CD2" s="155"/>
      <c r="CE2" s="155"/>
      <c r="CF2" s="155"/>
      <c r="CG2" s="155"/>
      <c r="CH2" s="155"/>
      <c r="CI2" s="155"/>
      <c r="CJ2" s="155"/>
      <c r="CK2" s="155"/>
      <c r="CL2" s="155"/>
      <c r="CM2" s="155"/>
      <c r="CN2" s="155"/>
      <c r="CO2" s="155"/>
      <c r="CP2" s="155"/>
      <c r="CQ2" s="160"/>
      <c r="CR2" s="160"/>
      <c r="CS2" s="160"/>
      <c r="CT2" s="160"/>
      <c r="CU2" s="160"/>
      <c r="CV2" s="160"/>
      <c r="CW2" s="160"/>
      <c r="CX2" s="160"/>
      <c r="CY2" s="160"/>
      <c r="CZ2" s="160"/>
      <c r="DA2" s="160"/>
      <c r="DB2" s="161"/>
      <c r="DC2" s="157"/>
      <c r="DD2" s="157"/>
      <c r="DE2" s="160"/>
      <c r="DF2" s="160"/>
      <c r="DG2" s="160"/>
      <c r="DH2" s="160"/>
      <c r="DI2" s="160"/>
      <c r="DJ2" s="160"/>
      <c r="DK2" s="160"/>
      <c r="DL2" s="160"/>
      <c r="DM2" s="160"/>
      <c r="DN2" s="161"/>
      <c r="DO2" s="157"/>
      <c r="DP2" s="157"/>
      <c r="DQ2" s="160"/>
      <c r="DR2" s="161"/>
      <c r="DS2" s="157"/>
      <c r="DT2" s="157"/>
      <c r="DU2" s="157"/>
      <c r="DV2" s="160"/>
      <c r="DW2" s="161"/>
      <c r="DX2" s="157"/>
      <c r="DY2" s="156"/>
      <c r="DZ2" s="156"/>
      <c r="EA2" s="156"/>
      <c r="EB2" s="156"/>
      <c r="EC2" s="156"/>
      <c r="ED2" s="167"/>
      <c r="EE2" s="156"/>
      <c r="EF2" s="156"/>
      <c r="EG2" s="156"/>
      <c r="EH2" s="168"/>
    </row>
    <row r="3" spans="1:139" ht="30" customHeight="1" x14ac:dyDescent="0.2">
      <c r="A3" s="13" t="s">
        <v>1</v>
      </c>
      <c r="B3" s="13" t="s">
        <v>45</v>
      </c>
      <c r="C3" s="14" t="s">
        <v>550</v>
      </c>
      <c r="D3" s="162" t="s">
        <v>2643</v>
      </c>
      <c r="E3" s="162" t="s">
        <v>2645</v>
      </c>
      <c r="F3" s="162" t="s">
        <v>2648</v>
      </c>
      <c r="G3" s="162" t="s">
        <v>2649</v>
      </c>
      <c r="H3" s="162" t="s">
        <v>2694</v>
      </c>
      <c r="I3" s="162" t="s">
        <v>2695</v>
      </c>
      <c r="J3" s="162" t="s">
        <v>2696</v>
      </c>
      <c r="K3" s="162" t="s">
        <v>2697</v>
      </c>
      <c r="L3" s="162" t="s">
        <v>2907</v>
      </c>
      <c r="M3" s="162" t="s">
        <v>3002</v>
      </c>
      <c r="N3" s="162" t="s">
        <v>2699</v>
      </c>
      <c r="O3" s="162" t="s">
        <v>2700</v>
      </c>
      <c r="P3" s="162" t="s">
        <v>2701</v>
      </c>
      <c r="Q3" s="162" t="s">
        <v>2702</v>
      </c>
      <c r="R3" s="162" t="s">
        <v>2704</v>
      </c>
      <c r="S3" s="162" t="s">
        <v>2908</v>
      </c>
      <c r="T3" s="162" t="s">
        <v>2965</v>
      </c>
      <c r="U3" s="162" t="s">
        <v>2909</v>
      </c>
      <c r="V3" s="162" t="s">
        <v>2966</v>
      </c>
      <c r="W3" s="162" t="s">
        <v>2910</v>
      </c>
      <c r="X3" s="162" t="s">
        <v>2967</v>
      </c>
      <c r="Y3" s="162" t="s">
        <v>2911</v>
      </c>
      <c r="Z3" s="162" t="s">
        <v>2968</v>
      </c>
      <c r="AA3" s="162" t="s">
        <v>2705</v>
      </c>
      <c r="AB3" s="162" t="s">
        <v>2912</v>
      </c>
      <c r="AC3" s="162" t="s">
        <v>2969</v>
      </c>
      <c r="AD3" s="162" t="s">
        <v>2707</v>
      </c>
      <c r="AE3" s="162" t="s">
        <v>2913</v>
      </c>
      <c r="AF3" s="162" t="s">
        <v>2970</v>
      </c>
      <c r="AG3" s="162" t="s">
        <v>2914</v>
      </c>
      <c r="AH3" s="162" t="s">
        <v>2971</v>
      </c>
      <c r="AI3" s="162" t="s">
        <v>2915</v>
      </c>
      <c r="AJ3" s="162" t="s">
        <v>2972</v>
      </c>
      <c r="AK3" s="162" t="s">
        <v>2916</v>
      </c>
      <c r="AL3" s="162" t="s">
        <v>2973</v>
      </c>
      <c r="AM3" s="162" t="s">
        <v>2917</v>
      </c>
      <c r="AN3" s="162" t="s">
        <v>2974</v>
      </c>
      <c r="AO3" s="162" t="s">
        <v>2918</v>
      </c>
      <c r="AP3" s="162" t="s">
        <v>2975</v>
      </c>
      <c r="AQ3" s="162" t="s">
        <v>2919</v>
      </c>
      <c r="AR3" s="162" t="s">
        <v>2976</v>
      </c>
      <c r="AS3" s="162" t="s">
        <v>2920</v>
      </c>
      <c r="AT3" s="162" t="s">
        <v>2921</v>
      </c>
      <c r="AU3" s="162" t="s">
        <v>2977</v>
      </c>
      <c r="AV3" s="162" t="s">
        <v>2922</v>
      </c>
      <c r="AW3" s="162" t="s">
        <v>2978</v>
      </c>
      <c r="AX3" s="162" t="s">
        <v>3003</v>
      </c>
      <c r="AY3" s="162" t="s">
        <v>3004</v>
      </c>
      <c r="AZ3" s="162" t="s">
        <v>2923</v>
      </c>
      <c r="BA3" s="162" t="s">
        <v>2979</v>
      </c>
      <c r="BB3" s="162" t="s">
        <v>2924</v>
      </c>
      <c r="BC3" s="162" t="s">
        <v>2925</v>
      </c>
      <c r="BD3" s="162" t="s">
        <v>2926</v>
      </c>
      <c r="BE3" s="162" t="s">
        <v>2927</v>
      </c>
      <c r="BF3" s="162" t="s">
        <v>2928</v>
      </c>
      <c r="BG3" s="162" t="s">
        <v>2929</v>
      </c>
      <c r="BH3" s="162" t="s">
        <v>2930</v>
      </c>
      <c r="BI3" s="162" t="s">
        <v>2931</v>
      </c>
      <c r="BJ3" s="162" t="s">
        <v>2932</v>
      </c>
      <c r="BK3" s="162" t="s">
        <v>2933</v>
      </c>
      <c r="BL3" s="162" t="s">
        <v>2934</v>
      </c>
      <c r="BM3" s="158" t="s">
        <v>2935</v>
      </c>
      <c r="BN3" s="158" t="s">
        <v>2980</v>
      </c>
      <c r="BO3" s="158" t="s">
        <v>2936</v>
      </c>
      <c r="BP3" s="158" t="s">
        <v>2981</v>
      </c>
      <c r="BQ3" s="158" t="s">
        <v>2937</v>
      </c>
      <c r="BR3" s="158" t="s">
        <v>2982</v>
      </c>
      <c r="BS3" s="158" t="s">
        <v>2938</v>
      </c>
      <c r="BT3" s="158" t="s">
        <v>2983</v>
      </c>
      <c r="BU3" s="158" t="s">
        <v>2939</v>
      </c>
      <c r="BV3" s="158" t="s">
        <v>2984</v>
      </c>
      <c r="BW3" s="158" t="s">
        <v>2940</v>
      </c>
      <c r="BX3" s="158" t="s">
        <v>2985</v>
      </c>
      <c r="BY3" s="158" t="s">
        <v>2941</v>
      </c>
      <c r="BZ3" s="158" t="s">
        <v>2942</v>
      </c>
      <c r="CA3" s="158" t="s">
        <v>2943</v>
      </c>
      <c r="CB3" s="158" t="s">
        <v>2944</v>
      </c>
      <c r="CC3" s="158" t="s">
        <v>2945</v>
      </c>
      <c r="CD3" s="158" t="s">
        <v>2946</v>
      </c>
      <c r="CE3" s="158" t="s">
        <v>2947</v>
      </c>
      <c r="CF3" s="158" t="s">
        <v>3005</v>
      </c>
      <c r="CG3" s="158" t="s">
        <v>2948</v>
      </c>
      <c r="CH3" s="158" t="s">
        <v>2986</v>
      </c>
      <c r="CI3" s="158" t="s">
        <v>2949</v>
      </c>
      <c r="CJ3" s="158" t="s">
        <v>2987</v>
      </c>
      <c r="CK3" s="158" t="s">
        <v>2950</v>
      </c>
      <c r="CL3" s="158" t="s">
        <v>2988</v>
      </c>
      <c r="CM3" s="158" t="s">
        <v>2724</v>
      </c>
      <c r="CN3" s="158" t="s">
        <v>2725</v>
      </c>
      <c r="CO3" s="158" t="s">
        <v>2726</v>
      </c>
      <c r="CP3" s="158" t="s">
        <v>2732</v>
      </c>
      <c r="CQ3" s="158" t="s">
        <v>2733</v>
      </c>
      <c r="CR3" s="158" t="s">
        <v>2734</v>
      </c>
      <c r="CS3" s="158" t="s">
        <v>2735</v>
      </c>
      <c r="CT3" s="158" t="s">
        <v>2736</v>
      </c>
      <c r="CU3" s="158" t="s">
        <v>2737</v>
      </c>
      <c r="CV3" s="158" t="s">
        <v>2738</v>
      </c>
      <c r="CW3" s="158" t="s">
        <v>2739</v>
      </c>
      <c r="CX3" s="158" t="s">
        <v>2740</v>
      </c>
      <c r="CY3" s="158" t="s">
        <v>2900</v>
      </c>
      <c r="CZ3" s="158" t="s">
        <v>2741</v>
      </c>
      <c r="DA3" s="158" t="s">
        <v>2742</v>
      </c>
      <c r="DB3" s="158" t="s">
        <v>2951</v>
      </c>
      <c r="DC3" s="158" t="s">
        <v>2989</v>
      </c>
      <c r="DD3" s="158" t="s">
        <v>2952</v>
      </c>
      <c r="DE3" s="158" t="s">
        <v>2990</v>
      </c>
      <c r="DF3" s="158" t="s">
        <v>2953</v>
      </c>
      <c r="DG3" s="158" t="s">
        <v>2991</v>
      </c>
      <c r="DH3" s="158" t="s">
        <v>2954</v>
      </c>
      <c r="DI3" s="158" t="s">
        <v>2992</v>
      </c>
      <c r="DJ3" s="158" t="s">
        <v>2955</v>
      </c>
      <c r="DK3" s="158" t="s">
        <v>2993</v>
      </c>
      <c r="DL3" s="158" t="s">
        <v>2901</v>
      </c>
      <c r="DM3" s="158" t="s">
        <v>2902</v>
      </c>
      <c r="DN3" s="158" t="s">
        <v>2905</v>
      </c>
      <c r="DO3" s="158" t="s">
        <v>2903</v>
      </c>
      <c r="DP3" s="158" t="s">
        <v>2904</v>
      </c>
      <c r="DQ3" s="158" t="s">
        <v>2956</v>
      </c>
      <c r="DR3" s="158" t="s">
        <v>2994</v>
      </c>
      <c r="DS3" s="158" t="s">
        <v>2906</v>
      </c>
      <c r="DT3" s="158" t="s">
        <v>2957</v>
      </c>
      <c r="DU3" s="158" t="s">
        <v>2995</v>
      </c>
      <c r="DV3" s="158" t="s">
        <v>2958</v>
      </c>
      <c r="DW3" s="158" t="s">
        <v>2959</v>
      </c>
      <c r="DX3" s="158" t="s">
        <v>2996</v>
      </c>
      <c r="DY3" s="158" t="s">
        <v>2960</v>
      </c>
      <c r="DZ3" s="158" t="s">
        <v>2997</v>
      </c>
      <c r="EA3" s="158" t="s">
        <v>2961</v>
      </c>
      <c r="EB3" s="158" t="s">
        <v>2998</v>
      </c>
      <c r="EC3" s="158" t="s">
        <v>2962</v>
      </c>
      <c r="ED3" s="158" t="s">
        <v>2999</v>
      </c>
      <c r="EE3" s="158" t="s">
        <v>2963</v>
      </c>
      <c r="EF3" s="158" t="s">
        <v>3000</v>
      </c>
      <c r="EG3" s="158" t="s">
        <v>2964</v>
      </c>
      <c r="EH3" s="158" t="s">
        <v>3001</v>
      </c>
      <c r="EI3" s="272" t="s">
        <v>3077</v>
      </c>
    </row>
    <row r="4" spans="1:139" x14ac:dyDescent="0.2">
      <c r="A4" s="64" t="s">
        <v>577</v>
      </c>
      <c r="B4" s="17" t="str">
        <f>VLOOKUP(A4,Suministros!$A:$B,2,0)</f>
        <v>CRUCETAS DE METAL</v>
      </c>
      <c r="C4" s="5" t="str">
        <f>""&amp;VLOOKUP(A4,Suministros!$A:$C,3,0)</f>
        <v/>
      </c>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DC4" s="5"/>
      <c r="DD4" s="5"/>
      <c r="DO4" s="5"/>
      <c r="DP4" s="5"/>
      <c r="DS4" s="5"/>
      <c r="DT4" s="5"/>
      <c r="DU4" s="5"/>
      <c r="DX4" s="5"/>
      <c r="DY4" s="5"/>
      <c r="DZ4" s="5"/>
      <c r="EA4" s="5"/>
      <c r="EB4" s="5"/>
      <c r="EC4" s="5"/>
      <c r="ED4" s="5"/>
      <c r="EE4" s="5"/>
      <c r="EF4" s="5"/>
      <c r="EG4" s="5"/>
      <c r="EH4" s="5"/>
    </row>
    <row r="5" spans="1:139" x14ac:dyDescent="0.2">
      <c r="A5" s="77">
        <v>1012</v>
      </c>
      <c r="B5" s="60" t="str">
        <f>VLOOKUP(A5,Suministros!$A:$B,2,0)</f>
        <v>Cruceta angular metálica galvanizada 1400 mm</v>
      </c>
      <c r="C5" s="5" t="str">
        <f>""&amp;VLOOKUP(A5,Suministros!$A:$C,3,0)</f>
        <v>und</v>
      </c>
      <c r="L5" s="1">
        <v>1</v>
      </c>
      <c r="N5" s="1">
        <v>2</v>
      </c>
      <c r="O5" s="1">
        <v>1</v>
      </c>
      <c r="P5">
        <v>2</v>
      </c>
      <c r="Q5">
        <v>2</v>
      </c>
      <c r="R5">
        <v>2</v>
      </c>
      <c r="S5"/>
      <c r="T5"/>
      <c r="AA5" s="1">
        <v>4</v>
      </c>
      <c r="AT5" s="1">
        <v>2</v>
      </c>
      <c r="AU5" s="1">
        <v>2</v>
      </c>
      <c r="AX5" s="1">
        <v>2</v>
      </c>
      <c r="AY5">
        <v>2</v>
      </c>
      <c r="AZ5" s="1">
        <v>2</v>
      </c>
      <c r="BB5" s="1">
        <v>2</v>
      </c>
      <c r="BE5" s="1">
        <v>2</v>
      </c>
      <c r="BF5" s="1">
        <v>4</v>
      </c>
      <c r="BG5">
        <v>2</v>
      </c>
      <c r="BH5">
        <v>4</v>
      </c>
      <c r="BK5">
        <v>4</v>
      </c>
      <c r="BL5">
        <v>8</v>
      </c>
      <c r="BY5" s="1">
        <v>2</v>
      </c>
      <c r="BZ5" s="1">
        <v>1</v>
      </c>
      <c r="CA5" s="1">
        <v>2</v>
      </c>
      <c r="CB5">
        <v>2</v>
      </c>
      <c r="CC5">
        <v>4</v>
      </c>
      <c r="CD5">
        <v>2</v>
      </c>
      <c r="CE5">
        <v>2</v>
      </c>
      <c r="CF5"/>
      <c r="CI5">
        <v>2</v>
      </c>
      <c r="CK5" s="1">
        <v>2</v>
      </c>
      <c r="DL5"/>
      <c r="DQ5" s="1">
        <v>1</v>
      </c>
    </row>
    <row r="6" spans="1:139" x14ac:dyDescent="0.2">
      <c r="A6" s="77">
        <v>1013</v>
      </c>
      <c r="B6" s="60" t="str">
        <f>VLOOKUP(A6,Suministros!$A:$B,2,0)</f>
        <v>Cruceta angular metálica galvanizada 2.50 m</v>
      </c>
      <c r="C6" s="5" t="str">
        <f>""&amp;VLOOKUP(A6,Suministros!$A:$C,3,0)</f>
        <v>und</v>
      </c>
      <c r="S6" s="1">
        <v>2</v>
      </c>
      <c r="U6" s="1">
        <v>1</v>
      </c>
      <c r="W6" s="1">
        <v>2</v>
      </c>
      <c r="Y6" s="1">
        <v>2</v>
      </c>
      <c r="AB6" s="1">
        <v>2</v>
      </c>
      <c r="AC6" s="1">
        <v>2</v>
      </c>
      <c r="BA6" s="1">
        <v>2</v>
      </c>
      <c r="BM6" s="1">
        <v>2</v>
      </c>
      <c r="BO6" s="1">
        <v>1</v>
      </c>
      <c r="BQ6" s="1">
        <v>2</v>
      </c>
      <c r="BS6" s="1">
        <v>2</v>
      </c>
      <c r="BU6" s="1">
        <v>2</v>
      </c>
      <c r="BW6" s="1">
        <v>2</v>
      </c>
      <c r="CJ6" s="1">
        <v>2</v>
      </c>
      <c r="CL6" s="1">
        <v>2</v>
      </c>
      <c r="CN6" s="1">
        <v>2</v>
      </c>
      <c r="DR6" s="1">
        <v>1</v>
      </c>
      <c r="DS6" s="1">
        <v>2</v>
      </c>
      <c r="DT6" s="1">
        <v>2</v>
      </c>
      <c r="DV6">
        <v>2</v>
      </c>
      <c r="DW6">
        <v>2</v>
      </c>
      <c r="DY6">
        <v>2</v>
      </c>
      <c r="EA6">
        <v>2</v>
      </c>
      <c r="EC6" s="1">
        <v>2</v>
      </c>
      <c r="EE6" s="1">
        <v>2</v>
      </c>
      <c r="EF6">
        <v>2</v>
      </c>
      <c r="EI6" s="1">
        <v>3</v>
      </c>
    </row>
    <row r="7" spans="1:139" x14ac:dyDescent="0.2">
      <c r="A7" s="77">
        <v>1014</v>
      </c>
      <c r="B7" s="60" t="str">
        <f>VLOOKUP(A7,Suministros!$A:$B,2,0)</f>
        <v>Cruceta angular metálica galvanizada 101 x 101 x 9,5 x 3000 mm (4" x 4" x 3/8" x 3,00 m)</v>
      </c>
      <c r="C7" s="5" t="str">
        <f>""&amp;VLOOKUP(A7,Suministros!$A:$C,3,0)</f>
        <v>und</v>
      </c>
      <c r="T7" s="1">
        <v>2</v>
      </c>
      <c r="V7" s="1">
        <v>1</v>
      </c>
      <c r="X7" s="1">
        <v>2</v>
      </c>
      <c r="Z7" s="1">
        <v>2</v>
      </c>
      <c r="BN7" s="1">
        <v>2</v>
      </c>
      <c r="BP7" s="1">
        <v>1</v>
      </c>
      <c r="BR7" s="1">
        <v>2</v>
      </c>
      <c r="BT7" s="1">
        <v>2</v>
      </c>
      <c r="BV7" s="1">
        <v>2</v>
      </c>
      <c r="BX7" s="1">
        <v>2</v>
      </c>
      <c r="CO7" s="1">
        <v>2</v>
      </c>
      <c r="CQ7" s="5">
        <v>1</v>
      </c>
      <c r="CR7" s="5"/>
      <c r="CS7" s="5"/>
      <c r="CT7" s="5"/>
      <c r="CU7" s="5"/>
      <c r="CV7" s="5"/>
      <c r="CW7" s="5"/>
      <c r="CX7" s="5"/>
      <c r="CY7" s="5"/>
      <c r="CZ7" s="5"/>
      <c r="DA7" s="5"/>
      <c r="DB7" s="5"/>
      <c r="DE7" s="5"/>
      <c r="DF7" s="5"/>
      <c r="DG7" s="5"/>
      <c r="DH7" s="5"/>
      <c r="DI7" s="5"/>
      <c r="DJ7" s="5"/>
      <c r="DK7" s="5"/>
      <c r="DL7" s="5"/>
      <c r="DM7" s="5"/>
      <c r="DN7" s="5"/>
      <c r="DQ7" s="5"/>
      <c r="DR7" s="5"/>
      <c r="DU7" s="1">
        <v>2</v>
      </c>
      <c r="DV7" s="5"/>
      <c r="DW7" s="5"/>
      <c r="DX7" s="1">
        <v>2</v>
      </c>
      <c r="DZ7" s="1">
        <v>1</v>
      </c>
      <c r="EB7" s="1">
        <v>2</v>
      </c>
      <c r="ED7" s="1">
        <v>2</v>
      </c>
    </row>
    <row r="8" spans="1:139" x14ac:dyDescent="0.2">
      <c r="A8" s="77">
        <v>1015</v>
      </c>
      <c r="B8" s="60" t="str">
        <f>VLOOKUP(A8,Suministros!$A:$B,2,0)</f>
        <v>Cruceta metálica galvanizada 76 x 76 x 9,5 x 2400 mm (3" x 3" x 3/8" x 2,40 m)</v>
      </c>
      <c r="C8" s="5" t="str">
        <f>""&amp;VLOOKUP(A8,Suministros!$A:$C,3,0)</f>
        <v>und</v>
      </c>
      <c r="D8" s="1">
        <v>2</v>
      </c>
      <c r="E8" s="1">
        <v>1</v>
      </c>
      <c r="F8" s="1">
        <v>2</v>
      </c>
      <c r="G8">
        <v>2</v>
      </c>
      <c r="H8" s="1">
        <v>2</v>
      </c>
      <c r="I8">
        <v>1</v>
      </c>
      <c r="J8">
        <v>2</v>
      </c>
      <c r="K8">
        <v>2</v>
      </c>
      <c r="M8">
        <v>1</v>
      </c>
      <c r="Y8"/>
      <c r="CF8" s="1">
        <v>2</v>
      </c>
      <c r="CP8" s="1">
        <v>1</v>
      </c>
      <c r="CR8" s="1">
        <v>2</v>
      </c>
      <c r="CT8" s="1">
        <v>2</v>
      </c>
      <c r="CV8" s="1">
        <v>2</v>
      </c>
      <c r="CW8">
        <v>1</v>
      </c>
      <c r="CX8">
        <v>2</v>
      </c>
      <c r="CY8">
        <v>2</v>
      </c>
      <c r="CZ8">
        <v>2</v>
      </c>
      <c r="DA8">
        <v>1</v>
      </c>
    </row>
    <row r="9" spans="1:139" x14ac:dyDescent="0.2">
      <c r="A9" s="77">
        <v>1016</v>
      </c>
      <c r="B9" s="60" t="str">
        <f>VLOOKUP(A9,Suministros!$A:$B,2,0)</f>
        <v>Cruceta metálica galvanizada 76 x 76 x 9,5 x 4000 mm (3" x 3" x 3/8" x 4,00 m)</v>
      </c>
      <c r="C9" s="5" t="str">
        <f>""&amp;VLOOKUP(A9,Suministros!$A:$C,3,0)</f>
        <v>und</v>
      </c>
    </row>
    <row r="10" spans="1:139" x14ac:dyDescent="0.2">
      <c r="A10" s="77">
        <v>1017</v>
      </c>
      <c r="B10" s="60" t="str">
        <f>VLOOKUP(A10,Suministros!$A:$B,2,0)</f>
        <v>Cruceta metálica galvanizada 101 x 101 x 9,5 x 6000 mm (4" x 4" x 3/8" x 6,00 m)</v>
      </c>
      <c r="C10" s="5" t="str">
        <f>""&amp;VLOOKUP(A10,Suministros!$A:$C,3,0)</f>
        <v>und</v>
      </c>
    </row>
    <row r="11" spans="1:139" x14ac:dyDescent="0.2">
      <c r="A11" s="77">
        <v>1018</v>
      </c>
      <c r="B11" s="60" t="str">
        <f>VLOOKUP(A11,Suministros!$A:$B,2,0)</f>
        <v>Cruceta metálica galvanizada 76 x 76 x 7,9 x 2400 mm (3" x 3" x 5/16" x 2,40 m)</v>
      </c>
      <c r="C11" s="5" t="str">
        <f>""&amp;VLOOKUP(A11,Suministros!$A:$C,3,0)</f>
        <v>und</v>
      </c>
    </row>
    <row r="12" spans="1:139" x14ac:dyDescent="0.2">
      <c r="A12" s="77">
        <v>1019</v>
      </c>
      <c r="B12" s="60" t="str">
        <f>VLOOKUP(A12,Suministros!$A:$B,2,0)</f>
        <v>Cruceta metálica galvanizada 76 x 76 x 7,9 x 3000 mm (3" x 3" x 5/16" x 3,00 m)</v>
      </c>
      <c r="C12" s="5" t="str">
        <f>""&amp;VLOOKUP(A12,Suministros!$A:$C,3,0)</f>
        <v>und</v>
      </c>
      <c r="CS12" s="1">
        <v>2</v>
      </c>
      <c r="CU12" s="1">
        <v>2</v>
      </c>
    </row>
    <row r="13" spans="1:139" x14ac:dyDescent="0.2">
      <c r="A13" s="77">
        <v>1020</v>
      </c>
      <c r="B13" s="60" t="str">
        <f>VLOOKUP(A13,Suministros!$A:$B,2,0)</f>
        <v>Cruceta metálica galvanizada 101 x 101 x 7,9 x 3000 mm (4" x 4" x 5/16" x 3,00 m)</v>
      </c>
      <c r="C13" s="5" t="str">
        <f>""&amp;VLOOKUP(A13,Suministros!$A:$C,3,0)</f>
        <v>und</v>
      </c>
    </row>
    <row r="14" spans="1:139" x14ac:dyDescent="0.2">
      <c r="A14" s="77">
        <v>1031</v>
      </c>
      <c r="B14" s="60" t="str">
        <f>VLOOKUP(A14,Suministros!$A:$B,2,0)</f>
        <v>Cruceta de madera inmunizada de 3.5 m</v>
      </c>
      <c r="C14" s="5" t="str">
        <f>""&amp;VLOOKUP(A14,Suministros!$A:$C,3,0)</f>
        <v>und</v>
      </c>
      <c r="EI14" s="1">
        <v>3</v>
      </c>
    </row>
    <row r="15" spans="1:139" x14ac:dyDescent="0.2">
      <c r="A15" s="64" t="s">
        <v>51</v>
      </c>
      <c r="B15" s="17" t="str">
        <f>VLOOKUP(A15,Suministros!$A:$B,2,0)</f>
        <v>AISLADORES Y ACCESORIOS</v>
      </c>
      <c r="C15" s="5" t="str">
        <f>""&amp;VLOOKUP(A15,Suministros!$A:$C,3,0)</f>
        <v/>
      </c>
    </row>
    <row r="16" spans="1:139" x14ac:dyDescent="0.2">
      <c r="A16" s="77">
        <v>7013</v>
      </c>
      <c r="B16" s="1" t="str">
        <f>VLOOKUP(A16,Suministros!$A:$B,2,0)</f>
        <v>Aislador de Porcelana Line Post, Clase ANSI 57-1 13,2 kV</v>
      </c>
      <c r="C16" s="5" t="str">
        <f>""&amp;VLOOKUP(A16,Suministros!$A:$C,3,0)</f>
        <v>und</v>
      </c>
      <c r="L16" s="1">
        <v>3</v>
      </c>
      <c r="O16" s="1">
        <v>2</v>
      </c>
      <c r="P16" s="1">
        <v>4</v>
      </c>
      <c r="U16" s="1">
        <v>3</v>
      </c>
      <c r="W16" s="1">
        <v>6</v>
      </c>
      <c r="Y16" s="1">
        <v>1</v>
      </c>
      <c r="Z16"/>
      <c r="AA16" s="1">
        <v>1</v>
      </c>
      <c r="AB16">
        <v>1</v>
      </c>
      <c r="AC16"/>
      <c r="AE16" s="1">
        <v>2</v>
      </c>
      <c r="AM16" s="1">
        <v>3</v>
      </c>
      <c r="AS16" s="1">
        <v>2</v>
      </c>
      <c r="AV16" s="1">
        <v>3</v>
      </c>
      <c r="AX16" s="1">
        <v>6</v>
      </c>
      <c r="AZ16" s="1">
        <v>1</v>
      </c>
      <c r="BM16" s="1">
        <v>6</v>
      </c>
      <c r="BO16" s="1">
        <v>3</v>
      </c>
      <c r="BQ16" s="1">
        <v>6</v>
      </c>
      <c r="BS16" s="1">
        <v>1</v>
      </c>
      <c r="BU16" s="1">
        <v>2</v>
      </c>
      <c r="BW16" s="1">
        <v>1</v>
      </c>
      <c r="BZ16" s="1">
        <v>2</v>
      </c>
      <c r="CA16" s="1">
        <v>2</v>
      </c>
      <c r="CC16" s="1">
        <v>1</v>
      </c>
      <c r="CG16" s="1">
        <v>3</v>
      </c>
      <c r="CI16" s="1">
        <v>6</v>
      </c>
      <c r="CK16" s="1">
        <v>1</v>
      </c>
      <c r="CM16" s="1">
        <v>2</v>
      </c>
      <c r="CP16" s="1">
        <v>3</v>
      </c>
      <c r="CR16" s="1">
        <v>6</v>
      </c>
      <c r="CT16" s="1">
        <v>3</v>
      </c>
      <c r="CU16">
        <v>3</v>
      </c>
      <c r="CW16">
        <v>1</v>
      </c>
      <c r="CX16">
        <v>4</v>
      </c>
      <c r="CY16">
        <v>2</v>
      </c>
      <c r="DA16">
        <v>1</v>
      </c>
      <c r="DD16" s="1">
        <v>3</v>
      </c>
      <c r="DJ16" s="1">
        <v>3</v>
      </c>
      <c r="DM16" s="1">
        <v>2</v>
      </c>
      <c r="DP16" s="1">
        <v>2</v>
      </c>
      <c r="DQ16" s="1">
        <v>3</v>
      </c>
      <c r="DY16" s="1">
        <v>3</v>
      </c>
      <c r="EA16" s="1">
        <v>6</v>
      </c>
      <c r="EC16" s="1">
        <v>1</v>
      </c>
      <c r="EE16" s="1">
        <v>1</v>
      </c>
      <c r="EI16" s="1">
        <v>3</v>
      </c>
    </row>
    <row r="17" spans="1:139" x14ac:dyDescent="0.2">
      <c r="A17" s="77">
        <v>7014</v>
      </c>
      <c r="B17" s="1" t="str">
        <f>VLOOKUP(A17,Suministros!$A:$B,2,0)</f>
        <v>Aislador de Porcelana Line Post, Clase ANSI 57-3 34,5 kV</v>
      </c>
      <c r="C17" s="5" t="str">
        <f>""&amp;VLOOKUP(A17,Suministros!$A:$C,3,0)</f>
        <v>und</v>
      </c>
      <c r="M17" s="1">
        <v>3</v>
      </c>
      <c r="V17" s="1">
        <v>3</v>
      </c>
      <c r="X17" s="1">
        <v>6</v>
      </c>
      <c r="Z17" s="1">
        <v>1</v>
      </c>
      <c r="AC17" s="1">
        <v>1</v>
      </c>
      <c r="AF17" s="1">
        <v>2</v>
      </c>
      <c r="AN17" s="1">
        <v>3</v>
      </c>
      <c r="AW17" s="1">
        <v>3</v>
      </c>
      <c r="AY17" s="1">
        <v>6</v>
      </c>
      <c r="BA17" s="1">
        <v>1</v>
      </c>
      <c r="BN17" s="1">
        <v>6</v>
      </c>
      <c r="BP17" s="1">
        <v>3</v>
      </c>
      <c r="BR17" s="1">
        <v>6</v>
      </c>
      <c r="BT17" s="1">
        <v>1</v>
      </c>
      <c r="BV17" s="1">
        <v>2</v>
      </c>
      <c r="BX17" s="1">
        <v>1</v>
      </c>
      <c r="CH17" s="1">
        <v>3</v>
      </c>
      <c r="CJ17" s="1">
        <v>6</v>
      </c>
      <c r="CL17" s="1">
        <v>1</v>
      </c>
      <c r="CQ17" s="1">
        <v>3</v>
      </c>
      <c r="CS17" s="1">
        <v>6</v>
      </c>
      <c r="DE17" s="1">
        <v>3</v>
      </c>
      <c r="DK17" s="1">
        <v>3</v>
      </c>
      <c r="DR17" s="1">
        <v>3</v>
      </c>
      <c r="DZ17" s="1">
        <v>3</v>
      </c>
      <c r="EB17" s="1">
        <v>6</v>
      </c>
      <c r="ED17" s="1">
        <v>1</v>
      </c>
      <c r="EF17" s="1">
        <v>1</v>
      </c>
    </row>
    <row r="18" spans="1:139" x14ac:dyDescent="0.2">
      <c r="A18" s="77">
        <v>7015</v>
      </c>
      <c r="B18" s="1" t="str">
        <f>VLOOKUP(A18,Suministros!$A:$B,2,0)</f>
        <v>Soporte Lateral para Aislador tipo Poste</v>
      </c>
      <c r="C18" s="5" t="str">
        <f>""&amp;VLOOKUP(A18,Suministros!$A:$C,3,0)</f>
        <v>und</v>
      </c>
      <c r="AE18" s="1">
        <v>2</v>
      </c>
      <c r="AF18" s="1">
        <v>2</v>
      </c>
      <c r="AM18" s="1">
        <v>3</v>
      </c>
      <c r="AN18" s="1">
        <v>3</v>
      </c>
      <c r="AS18" s="1">
        <v>2</v>
      </c>
      <c r="AV18" s="1">
        <v>2</v>
      </c>
      <c r="AW18" s="1">
        <v>2</v>
      </c>
      <c r="BE18" s="1">
        <v>1</v>
      </c>
      <c r="BG18" s="1">
        <v>1</v>
      </c>
      <c r="BK18" s="1">
        <v>2</v>
      </c>
      <c r="CG18" s="1">
        <v>2</v>
      </c>
      <c r="CH18" s="1">
        <v>2</v>
      </c>
      <c r="CM18" s="1">
        <v>2</v>
      </c>
      <c r="DD18" s="1">
        <v>3</v>
      </c>
      <c r="DJ18" s="1">
        <v>2</v>
      </c>
      <c r="DK18" s="1">
        <v>2</v>
      </c>
      <c r="DM18" s="1">
        <v>2</v>
      </c>
      <c r="DP18" s="1">
        <v>1</v>
      </c>
    </row>
    <row r="19" spans="1:139" x14ac:dyDescent="0.2">
      <c r="A19" s="77">
        <v>7016</v>
      </c>
      <c r="B19" s="1" t="str">
        <f>VLOOKUP(A19,Suministros!$A:$B,2,0)</f>
        <v>Tornapunta cruceta volada dist. h. 92" B4</v>
      </c>
      <c r="C19" s="5" t="str">
        <f>""&amp;VLOOKUP(A19,Suministros!$A:$C,3,0)</f>
        <v>und</v>
      </c>
      <c r="CM19"/>
      <c r="CP19"/>
    </row>
    <row r="20" spans="1:139" x14ac:dyDescent="0.2">
      <c r="A20" s="77">
        <v>7017</v>
      </c>
      <c r="B20" s="1" t="str">
        <f>VLOOKUP(A20,Suministros!$A:$B,2,0)</f>
        <v>Soporte tangencial conduc. en acero para red semiaislada compacta 15 kV</v>
      </c>
      <c r="C20" s="5" t="str">
        <f>""&amp;VLOOKUP(A20,Suministros!$A:$C,3,0)</f>
        <v>und</v>
      </c>
      <c r="BI20" s="1">
        <v>2</v>
      </c>
      <c r="EI20" s="1">
        <v>3</v>
      </c>
    </row>
    <row r="21" spans="1:139" x14ac:dyDescent="0.2">
      <c r="A21" s="77">
        <v>7018</v>
      </c>
      <c r="B21" s="1" t="str">
        <f>VLOOKUP(A21,Suministros!$A:$B,2,0)</f>
        <v>Soporte tangencial conduc. en acero para red semiaislada compacta 35 kV</v>
      </c>
      <c r="C21" s="5" t="str">
        <f>""&amp;VLOOKUP(A21,Suministros!$A:$C,3,0)</f>
        <v>und</v>
      </c>
      <c r="BB21" s="1">
        <v>1</v>
      </c>
      <c r="BP21"/>
    </row>
    <row r="22" spans="1:139" x14ac:dyDescent="0.2">
      <c r="A22" s="77">
        <v>7019</v>
      </c>
      <c r="B22" s="1" t="str">
        <f>VLOOKUP(A22,Suministros!$A:$B,2,0)</f>
        <v>Espaciador ángular polimérico para red semiaislada compacta, 15 kV. Con grapa de amarre tipo cremallera</v>
      </c>
      <c r="C22" s="5" t="str">
        <f>""&amp;VLOOKUP(A22,Suministros!$A:$C,3,0)</f>
        <v>und</v>
      </c>
    </row>
    <row r="23" spans="1:139" x14ac:dyDescent="0.2">
      <c r="A23" s="77">
        <v>7020</v>
      </c>
      <c r="B23" s="1" t="str">
        <f>VLOOKUP(A23,Suministros!$A:$B,2,0)</f>
        <v>Espaciador ángular polimérico para red semiaislada compacta, 35 kV. Con grapa de amarre tipo cremallera</v>
      </c>
      <c r="C23" s="5" t="str">
        <f>""&amp;VLOOKUP(A23,Suministros!$A:$C,3,0)</f>
        <v>und</v>
      </c>
    </row>
    <row r="24" spans="1:139" x14ac:dyDescent="0.2">
      <c r="A24" s="77">
        <v>7021</v>
      </c>
      <c r="B24" s="1" t="str">
        <f>VLOOKUP(A24,Suministros!$A:$B,2,0)</f>
        <v>Brazo antibalanceo para espaciadores, red semiaislada compacta, 15 kV</v>
      </c>
      <c r="C24" s="5" t="str">
        <f>""&amp;VLOOKUP(A24,Suministros!$A:$C,3,0)</f>
        <v>und</v>
      </c>
      <c r="BB24" s="1">
        <v>1</v>
      </c>
      <c r="BI24" s="1">
        <v>2</v>
      </c>
    </row>
    <row r="25" spans="1:139" x14ac:dyDescent="0.2">
      <c r="A25" s="77">
        <v>7022</v>
      </c>
      <c r="B25" s="1" t="str">
        <f>VLOOKUP(A25,Suministros!$A:$B,2,0)</f>
        <v>Brazo antibalanceo para espaciadores, red semiaislada compacta, 34.5 kV</v>
      </c>
      <c r="C25" s="5" t="str">
        <f>""&amp;VLOOKUP(A25,Suministros!$A:$C,3,0)</f>
        <v>und</v>
      </c>
    </row>
    <row r="26" spans="1:139" x14ac:dyDescent="0.2">
      <c r="A26" s="77">
        <v>7023</v>
      </c>
      <c r="B26" s="1" t="str">
        <f>VLOOKUP(A26,Suministros!$A:$B,2,0)</f>
        <v>Soporte en ángulo tipo 2 conduct. Para red semiaislada compacta 15 kV</v>
      </c>
      <c r="C26" s="5" t="str">
        <f>""&amp;VLOOKUP(A26,Suministros!$A:$C,3,0)</f>
        <v>und</v>
      </c>
    </row>
    <row r="27" spans="1:139" x14ac:dyDescent="0.2">
      <c r="A27" s="77">
        <v>7024</v>
      </c>
      <c r="B27" s="1" t="str">
        <f>VLOOKUP(A27,Suministros!$A:$B,2,0)</f>
        <v>Soporte en ángulo tipo 2 conduct. Para red semiaislada compacta 34,5 kV</v>
      </c>
      <c r="C27" s="5" t="str">
        <f>""&amp;VLOOKUP(A27,Suministros!$A:$C,3,0)</f>
        <v>und</v>
      </c>
    </row>
    <row r="28" spans="1:139" x14ac:dyDescent="0.2">
      <c r="A28" s="77">
        <v>7025</v>
      </c>
      <c r="B28" s="1" t="str">
        <f>VLOOKUP(A28,Suministros!$A:$B,2,0)</f>
        <v>Pin para aislador polimérico tipo poste 13.2 kV</v>
      </c>
      <c r="C28" s="5" t="str">
        <f>""&amp;VLOOKUP(A28,Suministros!$A:$C,3,0)</f>
        <v>und</v>
      </c>
    </row>
    <row r="29" spans="1:139" x14ac:dyDescent="0.2">
      <c r="A29" s="77">
        <v>7026</v>
      </c>
      <c r="B29" s="1" t="str">
        <f>VLOOKUP(A29,Suministros!$A:$B,2,0)</f>
        <v>Aislador compuesto tipo Pin 13.2 kV</v>
      </c>
      <c r="C29" s="5" t="str">
        <f>""&amp;VLOOKUP(A29,Suministros!$A:$C,3,0)</f>
        <v>und</v>
      </c>
    </row>
    <row r="30" spans="1:139" x14ac:dyDescent="0.2">
      <c r="A30" s="77">
        <v>7027</v>
      </c>
      <c r="B30" s="1" t="str">
        <f>VLOOKUP(A30,Suministros!$A:$B,2,0)</f>
        <v>Grapa de retención tipo pistola de conductor 1/0 AWG</v>
      </c>
      <c r="C30" s="5" t="str">
        <f>""&amp;VLOOKUP(A30,Suministros!$A:$C,3,0)</f>
        <v>und</v>
      </c>
      <c r="Y30"/>
      <c r="Z30"/>
      <c r="CP30"/>
      <c r="EC30" s="1">
        <v>2</v>
      </c>
      <c r="EE30" s="1">
        <v>2</v>
      </c>
      <c r="EF30" s="1">
        <v>2</v>
      </c>
      <c r="EG30">
        <v>2</v>
      </c>
      <c r="EH30">
        <v>2</v>
      </c>
    </row>
    <row r="31" spans="1:139" x14ac:dyDescent="0.2">
      <c r="A31" s="175">
        <v>7097</v>
      </c>
      <c r="B31" s="1" t="str">
        <f>VLOOKUP(A31,Suministros!$A:$B,2,0)</f>
        <v>Grapa de retención recta de conductor 1/0 AWG</v>
      </c>
      <c r="C31" s="5" t="str">
        <f>""&amp;VLOOKUP(A31,Suministros!$A:$C,3,0)</f>
        <v>und</v>
      </c>
      <c r="Q31" s="1">
        <v>4</v>
      </c>
      <c r="R31" s="1">
        <v>4</v>
      </c>
      <c r="S31" s="1">
        <v>3</v>
      </c>
      <c r="T31" s="1">
        <v>3</v>
      </c>
      <c r="Y31" s="1">
        <v>6</v>
      </c>
      <c r="Z31" s="1">
        <v>6</v>
      </c>
      <c r="AB31" s="1">
        <v>6</v>
      </c>
      <c r="AD31">
        <v>2</v>
      </c>
      <c r="AI31" s="1">
        <v>4</v>
      </c>
      <c r="AK31" s="1">
        <v>3</v>
      </c>
      <c r="AQ31" s="1">
        <v>6</v>
      </c>
      <c r="AT31" s="1">
        <v>3</v>
      </c>
      <c r="AZ31" s="1">
        <v>6</v>
      </c>
      <c r="BG31" s="1">
        <v>3</v>
      </c>
      <c r="BU31" s="1">
        <v>6</v>
      </c>
      <c r="BY31" s="1">
        <v>2</v>
      </c>
      <c r="CC31" s="1">
        <v>1</v>
      </c>
      <c r="CE31" s="1">
        <v>3</v>
      </c>
      <c r="CF31" s="1">
        <v>3</v>
      </c>
      <c r="DB31" s="1">
        <v>3</v>
      </c>
      <c r="DF31" s="1">
        <v>3</v>
      </c>
      <c r="DH31" s="1">
        <v>6</v>
      </c>
      <c r="DJ31" s="1">
        <v>4</v>
      </c>
      <c r="DO31" s="1">
        <v>4</v>
      </c>
      <c r="DS31" s="1">
        <v>4</v>
      </c>
      <c r="DT31" s="1">
        <v>6</v>
      </c>
      <c r="DV31" s="1">
        <v>4</v>
      </c>
      <c r="DW31">
        <v>6</v>
      </c>
      <c r="EE31" s="1">
        <v>6</v>
      </c>
      <c r="EG31" s="1">
        <v>6</v>
      </c>
    </row>
    <row r="32" spans="1:139" x14ac:dyDescent="0.2">
      <c r="A32" s="175">
        <v>7098</v>
      </c>
      <c r="B32" s="1" t="str">
        <f>VLOOKUP(A32,Suministros!$A:$B,2,0)</f>
        <v>Grapa de retención recta de conductor 4/0 AWG</v>
      </c>
      <c r="C32" s="5" t="str">
        <f>""&amp;VLOOKUP(A32,Suministros!$A:$C,3,0)</f>
        <v>und</v>
      </c>
      <c r="AC32" s="1">
        <v>6</v>
      </c>
      <c r="AJ32" s="1">
        <v>4</v>
      </c>
      <c r="AL32" s="1">
        <v>3</v>
      </c>
      <c r="AR32" s="1">
        <v>6</v>
      </c>
      <c r="AU32" s="1">
        <v>3</v>
      </c>
      <c r="BA32" s="1">
        <v>6</v>
      </c>
      <c r="BS32" s="1">
        <v>6</v>
      </c>
      <c r="BT32" s="1">
        <v>6</v>
      </c>
      <c r="BV32" s="1">
        <v>6</v>
      </c>
      <c r="BW32">
        <v>6</v>
      </c>
      <c r="BX32">
        <v>6</v>
      </c>
      <c r="CB32" s="1">
        <v>4</v>
      </c>
      <c r="CD32" s="1">
        <v>4</v>
      </c>
      <c r="CK32" s="1">
        <v>6</v>
      </c>
      <c r="CL32" s="1">
        <v>6</v>
      </c>
      <c r="CN32" s="1">
        <v>3</v>
      </c>
      <c r="CO32">
        <v>3</v>
      </c>
      <c r="CT32" s="1">
        <v>6</v>
      </c>
      <c r="CU32" s="1">
        <v>6</v>
      </c>
      <c r="CV32" s="1">
        <v>2</v>
      </c>
      <c r="CY32">
        <v>4</v>
      </c>
      <c r="CZ32">
        <v>1</v>
      </c>
      <c r="DC32" s="1">
        <v>3</v>
      </c>
      <c r="DG32" s="1">
        <v>3</v>
      </c>
      <c r="DI32" s="1">
        <v>6</v>
      </c>
      <c r="DK32" s="1">
        <v>4</v>
      </c>
      <c r="DL32">
        <v>2</v>
      </c>
      <c r="DP32" s="1">
        <v>4</v>
      </c>
      <c r="DU32" s="1">
        <v>6</v>
      </c>
      <c r="DX32" s="1">
        <v>6</v>
      </c>
      <c r="ED32" s="1">
        <v>6</v>
      </c>
      <c r="EF32" s="1">
        <v>6</v>
      </c>
      <c r="EH32" s="1">
        <v>6</v>
      </c>
    </row>
    <row r="33" spans="1:120" x14ac:dyDescent="0.2">
      <c r="A33" s="175">
        <v>7100</v>
      </c>
      <c r="B33" s="1" t="str">
        <f>VLOOKUP(A33,Suministros!$A:$B,2,0)</f>
        <v>Grapa para soporte tangencial 15kV</v>
      </c>
      <c r="C33" s="5" t="str">
        <f>""&amp;VLOOKUP(A33,Suministros!$A:$C,3,0)</f>
        <v>und</v>
      </c>
      <c r="BG33"/>
      <c r="BI33" s="1">
        <v>2</v>
      </c>
    </row>
    <row r="34" spans="1:120" x14ac:dyDescent="0.2">
      <c r="A34" s="77">
        <v>7028</v>
      </c>
      <c r="B34" s="1" t="str">
        <f>VLOOKUP(A34,Suministros!$A:$B,2,0)</f>
        <v>Soporte auxiliar en ángulo para red semiaislada</v>
      </c>
      <c r="C34" s="5" t="str">
        <f>""&amp;VLOOKUP(A34,Suministros!$A:$C,3,0)</f>
        <v>und</v>
      </c>
      <c r="CP34"/>
    </row>
    <row r="35" spans="1:120" x14ac:dyDescent="0.2">
      <c r="A35" s="77">
        <v>7029</v>
      </c>
      <c r="B35" s="1" t="str">
        <f>VLOOKUP(A35,Suministros!$A:$B,2,0)</f>
        <v>Soporte vertical de chapa para aislador tipo poste</v>
      </c>
      <c r="C35" s="5" t="str">
        <f>""&amp;VLOOKUP(A35,Suministros!$A:$C,3,0)</f>
        <v>und</v>
      </c>
      <c r="L35" s="1">
        <v>1</v>
      </c>
      <c r="M35" s="1">
        <v>1</v>
      </c>
      <c r="AV35" s="1">
        <v>1</v>
      </c>
      <c r="AW35" s="1">
        <v>1</v>
      </c>
      <c r="AX35" s="1">
        <v>2</v>
      </c>
      <c r="AY35">
        <v>2</v>
      </c>
      <c r="AZ35" s="1">
        <v>2</v>
      </c>
      <c r="BA35">
        <v>2</v>
      </c>
      <c r="CG35" s="1">
        <v>1</v>
      </c>
      <c r="CH35" s="1">
        <v>1</v>
      </c>
      <c r="CI35" s="1">
        <v>2</v>
      </c>
      <c r="CJ35">
        <v>2</v>
      </c>
      <c r="CK35">
        <v>1</v>
      </c>
      <c r="CL35">
        <v>1</v>
      </c>
      <c r="DJ35" s="1">
        <v>1</v>
      </c>
      <c r="DK35" s="1">
        <v>1</v>
      </c>
      <c r="DP35" s="1">
        <v>1</v>
      </c>
    </row>
    <row r="36" spans="1:120" x14ac:dyDescent="0.2">
      <c r="A36" s="77">
        <v>7030</v>
      </c>
      <c r="B36" s="1" t="str">
        <f>VLOOKUP(A36,Suministros!$A:$B,2,0)</f>
        <v>Espigo recto acanalado para Line Post</v>
      </c>
      <c r="C36" s="5" t="str">
        <f>""&amp;VLOOKUP(A36,Suministros!$A:$C,3,0)</f>
        <v>und</v>
      </c>
    </row>
    <row r="37" spans="1:120" x14ac:dyDescent="0.2">
      <c r="A37" s="77">
        <v>7031</v>
      </c>
      <c r="B37" s="1" t="str">
        <f>VLOOKUP(A37,Suministros!$A:$B,2,0)</f>
        <v>Espigo para aislador Line Post 19 x 25.4 + 15.9 x 47.6 mm (3/4" x 1" + 5/8" x 1 7/8")</v>
      </c>
      <c r="C37" s="5" t="str">
        <f>""&amp;VLOOKUP(A37,Suministros!$A:$C,3,0)</f>
        <v>und</v>
      </c>
    </row>
    <row r="38" spans="1:120" x14ac:dyDescent="0.2">
      <c r="A38" s="77">
        <v>7032</v>
      </c>
      <c r="B38" s="1" t="str">
        <f>VLOOKUP(A38,Suministros!$A:$B,2,0)</f>
        <v>Diagonal en L para bandera, 51 x 51 x 6 x 2.337 mm (2" x 2" x 1/4" x 92")</v>
      </c>
      <c r="C38" s="5" t="str">
        <f>""&amp;VLOOKUP(A38,Suministros!$A:$C,3,0)</f>
        <v>und</v>
      </c>
    </row>
    <row r="39" spans="1:120" x14ac:dyDescent="0.2">
      <c r="A39" s="77">
        <v>7033</v>
      </c>
      <c r="B39" s="1" t="str">
        <f>VLOOKUP(A39,Suministros!$A:$B,2,0)</f>
        <v>Espaciador vertical en ángulo 51 x 51 x 6,35 x 1100 mm (2" x  2" x 1/4" x 1,10m)</v>
      </c>
      <c r="C39" s="5" t="str">
        <f>""&amp;VLOOKUP(A39,Suministros!$A:$C,3,0)</f>
        <v>und</v>
      </c>
    </row>
    <row r="40" spans="1:120" x14ac:dyDescent="0.2">
      <c r="A40" s="175">
        <v>7099</v>
      </c>
      <c r="B40" s="1" t="str">
        <f>VLOOKUP(A40,Suministros!$A:$B,2,0)</f>
        <v>Espaciador Romboidal 15kV</v>
      </c>
      <c r="C40" s="5" t="str">
        <f>""&amp;VLOOKUP(A40,Suministros!$A:$C,3,0)</f>
        <v>und</v>
      </c>
      <c r="BC40" s="1">
        <v>1</v>
      </c>
      <c r="BI40" s="1">
        <v>2</v>
      </c>
    </row>
    <row r="41" spans="1:120" x14ac:dyDescent="0.2">
      <c r="A41" s="77">
        <v>7036</v>
      </c>
      <c r="B41" s="1" t="str">
        <f>VLOOKUP(A41,Suministros!$A:$B,2,0)</f>
        <v>Aislador polietileno tipo pin ANSI 55-4, 15 kV</v>
      </c>
      <c r="C41" s="5" t="str">
        <f>""&amp;VLOOKUP(A41,Suministros!$A:$C,3,0)</f>
        <v>und</v>
      </c>
      <c r="E41" s="1">
        <v>2</v>
      </c>
      <c r="F41" s="1">
        <v>4</v>
      </c>
      <c r="G41" s="1">
        <v>2</v>
      </c>
      <c r="I41" s="1">
        <v>3</v>
      </c>
      <c r="J41" s="1">
        <v>6</v>
      </c>
      <c r="K41">
        <v>3</v>
      </c>
    </row>
    <row r="42" spans="1:120" x14ac:dyDescent="0.2">
      <c r="A42" s="77">
        <v>7037</v>
      </c>
      <c r="B42" s="1" t="str">
        <f>VLOOKUP(A42,Suministros!$A:$B,2,0)</f>
        <v>Aislador polietileno tipo pin ANSI 55-6, 34.5 kV</v>
      </c>
      <c r="C42" s="5" t="str">
        <f>""&amp;VLOOKUP(A42,Suministros!$A:$C,3,0)</f>
        <v>und</v>
      </c>
    </row>
    <row r="43" spans="1:120" x14ac:dyDescent="0.2">
      <c r="A43" s="77">
        <v>7038</v>
      </c>
      <c r="B43" s="1" t="str">
        <f>VLOOKUP(A43,Suministros!$A:$B,2,0)</f>
        <v>Espigo para aislador pin polimérico, 13.2 kV</v>
      </c>
      <c r="C43" s="5" t="str">
        <f>""&amp;VLOOKUP(A43,Suministros!$A:$C,3,0)</f>
        <v>und</v>
      </c>
    </row>
    <row r="44" spans="1:120" x14ac:dyDescent="0.2">
      <c r="A44" s="77">
        <v>7039</v>
      </c>
      <c r="B44" s="1" t="str">
        <f>VLOOKUP(A44,Suministros!$A:$B,2,0)</f>
        <v>Espigo para aislador pin polimérico, 34.5 kV</v>
      </c>
      <c r="C44" s="5" t="str">
        <f>""&amp;VLOOKUP(A44,Suministros!$A:$C,3,0)</f>
        <v>und</v>
      </c>
      <c r="DK44"/>
    </row>
    <row r="45" spans="1:120" x14ac:dyDescent="0.2">
      <c r="A45" s="77">
        <v>7040</v>
      </c>
      <c r="B45" s="1" t="str">
        <f>VLOOKUP(A45,Suministros!$A:$B,2,0)</f>
        <v>Conexión estribo a cable semiaislado con conector DBH y reposición de aislamiento del cable semiaislado</v>
      </c>
      <c r="C45" s="5" t="str">
        <f>""&amp;VLOOKUP(A45,Suministros!$A:$C,3,0)</f>
        <v>und</v>
      </c>
    </row>
    <row r="46" spans="1:120" x14ac:dyDescent="0.2">
      <c r="A46" s="77">
        <v>7041</v>
      </c>
      <c r="B46" s="1" t="str">
        <f>VLOOKUP(A46,Suministros!$A:$B,2,0)</f>
        <v>Empalme cable semiaislado con conector DBH y reposición de aislamiento del cable semiaislado</v>
      </c>
      <c r="C46" s="5" t="str">
        <f>""&amp;VLOOKUP(A46,Suministros!$A:$C,3,0)</f>
        <v>und</v>
      </c>
    </row>
    <row r="47" spans="1:120" x14ac:dyDescent="0.2">
      <c r="A47" s="77">
        <v>7042</v>
      </c>
      <c r="B47" s="1" t="str">
        <f>VLOOKUP(A47,Suministros!$A:$B,2,0)</f>
        <v>Estribo para soporte tangencial</v>
      </c>
      <c r="C47" s="5" t="str">
        <f>""&amp;VLOOKUP(A47,Suministros!$A:$C,3,0)</f>
        <v>und</v>
      </c>
      <c r="BC47" s="1">
        <v>1</v>
      </c>
      <c r="BI47" s="1">
        <v>2</v>
      </c>
    </row>
    <row r="48" spans="1:120" x14ac:dyDescent="0.2">
      <c r="A48" s="77">
        <v>7043</v>
      </c>
      <c r="B48" s="1" t="str">
        <f>VLOOKUP(A48,Suministros!$A:$B,2,0)</f>
        <v>Soporte en ángulo tipo "C" para red semiaislada compacta, 15 kV</v>
      </c>
      <c r="C48" s="5" t="str">
        <f>""&amp;VLOOKUP(A48,Suministros!$A:$C,3,0)</f>
        <v>und</v>
      </c>
      <c r="BD48" s="1">
        <v>1</v>
      </c>
      <c r="BJ48" s="1">
        <v>2</v>
      </c>
    </row>
    <row r="49" spans="1:138" x14ac:dyDescent="0.2">
      <c r="A49" s="77">
        <v>7044</v>
      </c>
      <c r="B49" s="1" t="str">
        <f>VLOOKUP(A49,Suministros!$A:$B,2,0)</f>
        <v>Soporte en ángulo tipo "C" para red semiaislada compacta, 34.5 kV</v>
      </c>
      <c r="C49" s="5" t="str">
        <f>""&amp;VLOOKUP(A49,Suministros!$A:$C,3,0)</f>
        <v>und</v>
      </c>
    </row>
    <row r="50" spans="1:138" x14ac:dyDescent="0.2">
      <c r="A50" s="77">
        <v>7045</v>
      </c>
      <c r="B50" s="1" t="str">
        <f>VLOOKUP(A50,Suministros!$A:$B,2,0)</f>
        <v>Grapa mordaza para soporte tangencial</v>
      </c>
      <c r="C50" s="5" t="str">
        <f>""&amp;VLOOKUP(A50,Suministros!$A:$C,3,0)</f>
        <v>und</v>
      </c>
      <c r="N50" s="1">
        <v>2</v>
      </c>
      <c r="BC50" s="1">
        <v>1</v>
      </c>
    </row>
    <row r="51" spans="1:138" x14ac:dyDescent="0.2">
      <c r="A51" s="77">
        <v>7046</v>
      </c>
      <c r="B51" s="1" t="str">
        <f>VLOOKUP(A51,Suministros!$A:$B,2,0)</f>
        <v>Soporte para dos aisladores estructura en ángulo red semiaislada compacta</v>
      </c>
      <c r="C51" s="5" t="str">
        <f>""&amp;VLOOKUP(A51,Suministros!$A:$C,3,0)</f>
        <v>und</v>
      </c>
      <c r="DL51"/>
    </row>
    <row r="52" spans="1:138" x14ac:dyDescent="0.2">
      <c r="A52" s="77">
        <v>7047</v>
      </c>
      <c r="B52" s="1" t="str">
        <f>VLOOKUP(A52,Suministros!$A:$B,2,0)</f>
        <v>Soporte auxiliar para herraje terminal en C, red compacta</v>
      </c>
      <c r="C52" s="5" t="str">
        <f>""&amp;VLOOKUP(A52,Suministros!$A:$C,3,0)</f>
        <v>und</v>
      </c>
    </row>
    <row r="53" spans="1:138" x14ac:dyDescent="0.2">
      <c r="A53" s="79">
        <v>7077</v>
      </c>
      <c r="B53" s="1" t="str">
        <f>VLOOKUP(A53,Suministros!$A:$B,2,0)</f>
        <v>Diagonal metálica en ángulo tipo 3 L=7 pies (2200mm)</v>
      </c>
      <c r="C53" s="5" t="str">
        <f>""&amp;VLOOKUP(A53,Suministros!$A:$C,3,0)</f>
        <v>und</v>
      </c>
      <c r="D53" s="1">
        <v>2</v>
      </c>
      <c r="G53" s="1">
        <v>2</v>
      </c>
      <c r="H53" s="1">
        <v>2</v>
      </c>
      <c r="I53">
        <v>1</v>
      </c>
      <c r="K53">
        <v>2</v>
      </c>
      <c r="CN53" s="1">
        <v>2</v>
      </c>
      <c r="CP53" s="1">
        <v>1</v>
      </c>
      <c r="CR53" s="1">
        <v>2</v>
      </c>
      <c r="CT53" s="1">
        <v>2</v>
      </c>
      <c r="CV53" s="1">
        <v>2</v>
      </c>
      <c r="CW53">
        <v>1</v>
      </c>
      <c r="CX53">
        <v>2</v>
      </c>
      <c r="CY53">
        <v>2</v>
      </c>
      <c r="CZ53">
        <v>2</v>
      </c>
      <c r="DA53">
        <v>1</v>
      </c>
      <c r="DS53" s="1">
        <v>2</v>
      </c>
      <c r="DT53" s="1">
        <v>2</v>
      </c>
      <c r="DU53" s="1">
        <v>2</v>
      </c>
    </row>
    <row r="54" spans="1:138" x14ac:dyDescent="0.2">
      <c r="A54" s="175">
        <v>7101</v>
      </c>
      <c r="B54" s="1" t="str">
        <f>VLOOKUP(A54,Suministros!$A:$B,2,0)</f>
        <v>Diagonal metálica en ángulo L=9 pies (2740 mm)</v>
      </c>
      <c r="C54" s="5" t="str">
        <f>""&amp;VLOOKUP(A54,Suministros!$A:$C,3,0)</f>
        <v>und</v>
      </c>
      <c r="I54"/>
      <c r="K54"/>
      <c r="CO54" s="1">
        <v>2</v>
      </c>
      <c r="CQ54" s="1">
        <v>1</v>
      </c>
      <c r="CS54" s="1">
        <v>2</v>
      </c>
      <c r="CU54" s="1">
        <v>2</v>
      </c>
    </row>
    <row r="55" spans="1:138" x14ac:dyDescent="0.2">
      <c r="A55" s="175">
        <v>7095</v>
      </c>
      <c r="B55" s="1" t="str">
        <f>VLOOKUP(A55,Suministros!$A:$B,2,0)</f>
        <v>Pin para Aislador de Polietileno para Red Forrada</v>
      </c>
      <c r="C55" s="5" t="str">
        <f>""&amp;VLOOKUP(A55,Suministros!$A:$C,3,0)</f>
        <v>und</v>
      </c>
      <c r="E55" s="1">
        <v>2</v>
      </c>
      <c r="F55" s="1">
        <v>4</v>
      </c>
      <c r="G55" s="1">
        <v>2</v>
      </c>
      <c r="I55">
        <v>3</v>
      </c>
      <c r="J55">
        <v>6</v>
      </c>
      <c r="K55">
        <v>3</v>
      </c>
      <c r="BD55" s="1">
        <v>3</v>
      </c>
      <c r="BE55" s="1">
        <v>2</v>
      </c>
      <c r="BF55" s="1">
        <v>1</v>
      </c>
      <c r="BG55">
        <v>2</v>
      </c>
      <c r="BJ55">
        <v>6</v>
      </c>
      <c r="BK55">
        <v>4</v>
      </c>
      <c r="BL55">
        <v>2</v>
      </c>
    </row>
    <row r="56" spans="1:138" x14ac:dyDescent="0.2">
      <c r="A56" s="175">
        <v>7096</v>
      </c>
      <c r="B56" s="1" t="str">
        <f>VLOOKUP(A56,Suministros!$A:$B,2,0)</f>
        <v>Aislador Pin para Red Forrada</v>
      </c>
      <c r="C56" s="5" t="str">
        <f>""&amp;VLOOKUP(A56,Suministros!$A:$C,3,0)</f>
        <v>und</v>
      </c>
      <c r="BD56" s="1">
        <v>3</v>
      </c>
      <c r="BE56" s="1">
        <v>2</v>
      </c>
      <c r="BF56" s="1">
        <v>1</v>
      </c>
      <c r="BG56">
        <v>2</v>
      </c>
      <c r="BI56"/>
      <c r="BJ56">
        <v>6</v>
      </c>
      <c r="BK56">
        <v>4</v>
      </c>
      <c r="BL56">
        <v>2</v>
      </c>
    </row>
    <row r="57" spans="1:138" x14ac:dyDescent="0.2">
      <c r="A57" s="64" t="s">
        <v>54</v>
      </c>
      <c r="B57" s="17" t="str">
        <f>VLOOKUP(A57,Suministros!$A:$B,2,0)</f>
        <v>AISLADORES DE SUSPENSIÓN Y ACCESORIOS</v>
      </c>
      <c r="C57" s="5" t="str">
        <f>""&amp;VLOOKUP(A57,Suministros!$A:$C,3,0)</f>
        <v/>
      </c>
    </row>
    <row r="58" spans="1:138" x14ac:dyDescent="0.2">
      <c r="A58" s="77">
        <v>8008</v>
      </c>
      <c r="B58" s="1" t="str">
        <f>VLOOKUP(A58,Suministros!$A:$B,2,0)</f>
        <v>Aislador composite tipo suspensión 13.2 kV ANSI DS-15 70 kN</v>
      </c>
      <c r="C58" s="5" t="str">
        <f>""&amp;VLOOKUP(A58,Suministros!$A:$C,3,0)</f>
        <v>und</v>
      </c>
      <c r="D58" s="1">
        <v>2</v>
      </c>
      <c r="G58" s="1">
        <v>4</v>
      </c>
      <c r="H58" s="1">
        <v>3</v>
      </c>
      <c r="I58">
        <v>3</v>
      </c>
      <c r="K58">
        <v>6</v>
      </c>
      <c r="L58" s="10"/>
      <c r="M58"/>
      <c r="N58">
        <v>2</v>
      </c>
      <c r="Q58">
        <v>4</v>
      </c>
      <c r="R58"/>
      <c r="S58">
        <v>3</v>
      </c>
      <c r="T58"/>
      <c r="Y58" s="1">
        <v>6</v>
      </c>
      <c r="AA58" s="1">
        <v>4</v>
      </c>
      <c r="AB58" s="1">
        <v>6</v>
      </c>
      <c r="AC58" s="1">
        <v>6</v>
      </c>
      <c r="AD58">
        <v>2</v>
      </c>
      <c r="AG58">
        <v>6</v>
      </c>
      <c r="AH58"/>
      <c r="AI58" s="1">
        <v>4</v>
      </c>
      <c r="AK58" s="1">
        <v>3</v>
      </c>
      <c r="AO58" s="1">
        <v>3</v>
      </c>
      <c r="AQ58" s="1">
        <v>6</v>
      </c>
      <c r="AT58" s="1">
        <v>3</v>
      </c>
      <c r="AZ58" s="1">
        <v>6</v>
      </c>
      <c r="BB58" s="1">
        <v>3</v>
      </c>
      <c r="BE58" s="1">
        <v>6</v>
      </c>
      <c r="BF58" s="1">
        <v>6</v>
      </c>
      <c r="BG58">
        <v>6</v>
      </c>
      <c r="BH58">
        <v>6</v>
      </c>
      <c r="BK58">
        <v>12</v>
      </c>
      <c r="BL58">
        <v>12</v>
      </c>
      <c r="BS58" s="1">
        <v>6</v>
      </c>
      <c r="BU58" s="1">
        <v>6</v>
      </c>
      <c r="BW58" s="1">
        <v>6</v>
      </c>
      <c r="BY58" s="1">
        <v>2</v>
      </c>
      <c r="CB58" s="1">
        <v>4</v>
      </c>
      <c r="CC58" s="1">
        <v>4</v>
      </c>
      <c r="CD58">
        <v>4</v>
      </c>
      <c r="CE58">
        <v>3</v>
      </c>
      <c r="CF58"/>
      <c r="CK58" s="1">
        <v>4</v>
      </c>
      <c r="CN58" s="1">
        <v>3</v>
      </c>
      <c r="CT58" s="1">
        <v>6</v>
      </c>
      <c r="CU58" s="1">
        <v>6</v>
      </c>
      <c r="CV58" s="1">
        <v>2</v>
      </c>
      <c r="CY58">
        <v>4</v>
      </c>
      <c r="CZ58">
        <v>1</v>
      </c>
      <c r="DF58" s="1">
        <v>3</v>
      </c>
      <c r="DH58" s="1">
        <v>6</v>
      </c>
      <c r="DJ58" s="1">
        <v>6</v>
      </c>
      <c r="DL58" s="1">
        <v>2</v>
      </c>
      <c r="DN58" s="1">
        <v>2</v>
      </c>
      <c r="DO58">
        <v>4</v>
      </c>
      <c r="DP58">
        <v>4</v>
      </c>
      <c r="DS58">
        <v>4</v>
      </c>
      <c r="DT58">
        <v>6</v>
      </c>
      <c r="DU58"/>
      <c r="DV58" s="1">
        <v>4</v>
      </c>
      <c r="DW58">
        <v>6</v>
      </c>
      <c r="EC58" s="1">
        <v>6</v>
      </c>
      <c r="EG58" s="1">
        <v>6</v>
      </c>
    </row>
    <row r="59" spans="1:138" x14ac:dyDescent="0.2">
      <c r="A59" s="77">
        <v>8009</v>
      </c>
      <c r="B59" s="1" t="str">
        <f>VLOOKUP(A59,Suministros!$A:$B,2,0)</f>
        <v>Aislador composite tipo suspensión 34.5 kV ANSI DS-35 70 kN</v>
      </c>
      <c r="C59" s="5" t="str">
        <f>""&amp;VLOOKUP(A59,Suministros!$A:$C,3,0)</f>
        <v>und</v>
      </c>
      <c r="T59" s="1">
        <v>3</v>
      </c>
      <c r="Z59" s="1">
        <v>6</v>
      </c>
      <c r="AH59" s="1">
        <v>6</v>
      </c>
      <c r="AJ59" s="1">
        <v>4</v>
      </c>
      <c r="AL59" s="1">
        <v>3</v>
      </c>
      <c r="AP59" s="1">
        <v>3</v>
      </c>
      <c r="AR59" s="1">
        <v>6</v>
      </c>
      <c r="AU59" s="1">
        <v>3</v>
      </c>
      <c r="BA59" s="1">
        <v>6</v>
      </c>
      <c r="BT59" s="1">
        <v>6</v>
      </c>
      <c r="BV59" s="1">
        <v>6</v>
      </c>
      <c r="BX59" s="1">
        <v>6</v>
      </c>
      <c r="CF59" s="1">
        <v>3</v>
      </c>
      <c r="CL59" s="1">
        <v>4</v>
      </c>
      <c r="CO59" s="1">
        <v>3</v>
      </c>
      <c r="DB59" s="1">
        <v>3</v>
      </c>
      <c r="DC59" s="1">
        <v>3</v>
      </c>
      <c r="DG59" s="1">
        <v>3</v>
      </c>
      <c r="DI59" s="1">
        <v>6</v>
      </c>
      <c r="DK59">
        <v>6</v>
      </c>
      <c r="DU59" s="1">
        <v>6</v>
      </c>
      <c r="DX59" s="1">
        <v>6</v>
      </c>
      <c r="ED59" s="1">
        <v>6</v>
      </c>
      <c r="EH59" s="1">
        <v>6</v>
      </c>
    </row>
    <row r="60" spans="1:138" x14ac:dyDescent="0.2">
      <c r="A60" s="77">
        <v>8010</v>
      </c>
      <c r="B60" s="1" t="str">
        <f>VLOOKUP(A60,Suministros!$A:$B,2,0)</f>
        <v>Tornillo armazón doble (espárrago) de Ø15,9 mm (5/8") y longitud deacuerdo a norma RA05A</v>
      </c>
      <c r="C60" s="5" t="str">
        <f>""&amp;VLOOKUP(A60,Suministros!$A:$C,3,0)</f>
        <v>und</v>
      </c>
      <c r="DL60"/>
    </row>
    <row r="61" spans="1:138" x14ac:dyDescent="0.2">
      <c r="A61" s="77">
        <v>8011</v>
      </c>
      <c r="B61" s="1" t="str">
        <f>VLOOKUP(A61,Suministros!$A:$B,2,0)</f>
        <v>Grillete de A°G° Largo Recto Ø 16 mm (5/8"), 11.300 kg</v>
      </c>
      <c r="C61" s="5" t="str">
        <f>""&amp;VLOOKUP(A61,Suministros!$A:$C,3,0)</f>
        <v>und</v>
      </c>
      <c r="D61" s="1">
        <v>2</v>
      </c>
      <c r="G61" s="1">
        <v>4</v>
      </c>
      <c r="H61" s="1">
        <v>3</v>
      </c>
      <c r="K61" s="1">
        <v>6</v>
      </c>
      <c r="N61" s="1">
        <v>2</v>
      </c>
      <c r="Q61" s="1">
        <v>4</v>
      </c>
      <c r="R61" s="1">
        <v>4</v>
      </c>
      <c r="S61">
        <v>3</v>
      </c>
      <c r="T61">
        <v>3</v>
      </c>
      <c r="Y61">
        <v>6</v>
      </c>
      <c r="Z61">
        <v>6</v>
      </c>
      <c r="AA61" s="1">
        <v>4</v>
      </c>
      <c r="AB61">
        <v>6</v>
      </c>
      <c r="AC61">
        <v>6</v>
      </c>
      <c r="AT61" s="1">
        <v>2</v>
      </c>
      <c r="AU61" s="1">
        <v>2</v>
      </c>
      <c r="AZ61" s="1">
        <v>4</v>
      </c>
      <c r="BA61">
        <v>4</v>
      </c>
      <c r="BB61">
        <v>2</v>
      </c>
      <c r="BC61"/>
      <c r="BE61">
        <v>4</v>
      </c>
      <c r="BF61" s="1">
        <v>4</v>
      </c>
      <c r="BG61">
        <v>4</v>
      </c>
      <c r="BH61">
        <v>4</v>
      </c>
      <c r="BK61">
        <v>8</v>
      </c>
      <c r="BL61">
        <v>8</v>
      </c>
      <c r="BM61" s="1">
        <v>3</v>
      </c>
      <c r="BN61" s="1">
        <v>3</v>
      </c>
      <c r="BS61" s="1">
        <v>6</v>
      </c>
      <c r="BT61" s="1">
        <v>6</v>
      </c>
      <c r="BU61" s="1">
        <v>6</v>
      </c>
      <c r="BV61">
        <v>6</v>
      </c>
      <c r="BW61">
        <v>6</v>
      </c>
      <c r="BX61">
        <v>6</v>
      </c>
      <c r="BY61">
        <v>2</v>
      </c>
      <c r="CB61">
        <v>4</v>
      </c>
      <c r="CC61">
        <v>4</v>
      </c>
      <c r="CD61">
        <v>4</v>
      </c>
      <c r="CE61">
        <v>2</v>
      </c>
      <c r="CF61">
        <v>2</v>
      </c>
      <c r="CI61"/>
      <c r="CJ61"/>
      <c r="CK61" s="1">
        <v>4</v>
      </c>
      <c r="CL61" s="1">
        <v>4</v>
      </c>
      <c r="CN61" s="1">
        <v>3</v>
      </c>
      <c r="CO61">
        <v>3</v>
      </c>
      <c r="CV61" s="1">
        <v>2</v>
      </c>
      <c r="CZ61" s="1">
        <v>1</v>
      </c>
      <c r="DL61"/>
      <c r="DT61" s="1">
        <v>6</v>
      </c>
      <c r="DU61" s="1">
        <v>6</v>
      </c>
      <c r="DV61" s="1">
        <v>4</v>
      </c>
      <c r="DW61">
        <v>6</v>
      </c>
      <c r="DX61">
        <v>6</v>
      </c>
      <c r="EE61" s="1">
        <v>6</v>
      </c>
      <c r="EF61" s="1">
        <v>6</v>
      </c>
    </row>
    <row r="62" spans="1:138" x14ac:dyDescent="0.2">
      <c r="A62" s="77">
        <v>8012</v>
      </c>
      <c r="B62" s="1" t="str">
        <f>VLOOKUP(A62,Suministros!$A:$B,2,0)</f>
        <v>Pin para aislador Line Post 3/4" x 1" x 1 1/2"</v>
      </c>
      <c r="C62" s="5" t="str">
        <f>""&amp;VLOOKUP(A62,Suministros!$A:$C,3,0)</f>
        <v>und</v>
      </c>
    </row>
    <row r="63" spans="1:138" x14ac:dyDescent="0.2">
      <c r="A63" s="77">
        <v>8013</v>
      </c>
      <c r="B63" s="1" t="str">
        <f>VLOOKUP(A63,Suministros!$A:$B,2,0)</f>
        <v>Grapa de suspensión aluminio conductor AWG 1/0 (RAVEN)</v>
      </c>
      <c r="C63" s="5" t="str">
        <f>""&amp;VLOOKUP(A63,Suministros!$A:$C,3,0)</f>
        <v>und</v>
      </c>
      <c r="AG63" s="1">
        <v>2</v>
      </c>
      <c r="AH63" s="1">
        <v>2</v>
      </c>
      <c r="AO63" s="1">
        <v>3</v>
      </c>
      <c r="CJ63"/>
      <c r="DN63" s="1">
        <v>2</v>
      </c>
    </row>
    <row r="64" spans="1:138" x14ac:dyDescent="0.2">
      <c r="A64" s="175">
        <v>8029</v>
      </c>
      <c r="B64" s="1" t="str">
        <f>VLOOKUP(A64,Suministros!$A:$B,2,0)</f>
        <v>Grapa de suspensión aluminio conductor AWG 4/0</v>
      </c>
      <c r="C64" s="5" t="str">
        <f>""&amp;VLOOKUP(A64,Suministros!$A:$C,3,0)</f>
        <v>und</v>
      </c>
      <c r="AP64" s="1">
        <v>3</v>
      </c>
      <c r="CJ64"/>
    </row>
    <row r="65" spans="1:136" x14ac:dyDescent="0.2">
      <c r="A65" s="77">
        <v>8014</v>
      </c>
      <c r="B65" s="1" t="str">
        <f>VLOOKUP(A65,Suministros!$A:$B,2,0)</f>
        <v>Grapa de suspensión para soporte de mensajero red compacta</v>
      </c>
      <c r="C65" s="5" t="str">
        <f>""&amp;VLOOKUP(A65,Suministros!$A:$C,3,0)</f>
        <v>und</v>
      </c>
      <c r="DY65" s="1">
        <v>1</v>
      </c>
      <c r="DZ65" s="1">
        <v>1</v>
      </c>
      <c r="EB65" s="1">
        <v>1</v>
      </c>
    </row>
    <row r="66" spans="1:136" x14ac:dyDescent="0.2">
      <c r="A66" s="175">
        <v>8030</v>
      </c>
      <c r="B66" s="1" t="str">
        <f>VLOOKUP(A66,Suministros!$A:$B,2,0)</f>
        <v>Grillete normal de A°G° Largo Recto Ø 22 mm (7/8")</v>
      </c>
      <c r="C66" s="5" t="str">
        <f>""&amp;VLOOKUP(A66,Suministros!$A:$C,3,0)</f>
        <v>und</v>
      </c>
      <c r="DY66" s="1">
        <v>1</v>
      </c>
      <c r="DZ66" s="1">
        <v>1</v>
      </c>
      <c r="EA66" s="1">
        <v>1</v>
      </c>
      <c r="EB66">
        <v>1</v>
      </c>
      <c r="EC66">
        <v>6</v>
      </c>
      <c r="ED66">
        <v>2</v>
      </c>
      <c r="EE66" s="1">
        <v>2</v>
      </c>
      <c r="EF66">
        <v>2</v>
      </c>
    </row>
    <row r="67" spans="1:136" x14ac:dyDescent="0.2">
      <c r="A67" s="64" t="s">
        <v>135</v>
      </c>
      <c r="B67" s="17" t="str">
        <f>VLOOKUP(A67,Suministros!$A:$B,2,0)</f>
        <v>CONDUCTOR DE ALEACIÓN DE ALUMINIO</v>
      </c>
      <c r="C67" s="5" t="str">
        <f>""&amp;VLOOKUP(A67,Suministros!$A:$C,3,0)</f>
        <v/>
      </c>
    </row>
    <row r="68" spans="1:136" x14ac:dyDescent="0.2">
      <c r="A68" s="65">
        <v>9001</v>
      </c>
      <c r="B68" s="1" t="str">
        <f>VLOOKUP(A68,Suministros!$A:$B,2,0)</f>
        <v>Conductor AAAC 123,3 kcmil (AZUSA)</v>
      </c>
      <c r="C68" s="5" t="str">
        <f>""&amp;VLOOKUP(A68,Suministros!$A:$C,3,0)</f>
        <v>m</v>
      </c>
      <c r="BG68"/>
      <c r="BH68"/>
      <c r="BK68"/>
      <c r="BL68"/>
      <c r="BO68"/>
      <c r="BU68" s="1">
        <v>6</v>
      </c>
      <c r="BV68" s="1">
        <v>6</v>
      </c>
      <c r="CC68" s="1">
        <v>4</v>
      </c>
      <c r="DH68" s="1">
        <v>6</v>
      </c>
      <c r="DO68" s="1">
        <v>4</v>
      </c>
    </row>
    <row r="69" spans="1:136" x14ac:dyDescent="0.2">
      <c r="A69" s="65">
        <v>9002</v>
      </c>
      <c r="B69" s="1" t="str">
        <f>VLOOKUP(A69,Suministros!$A:$B,2,0)</f>
        <v>Conductor AAAC 246,9 kcmil (ALLIANCE)</v>
      </c>
      <c r="C69" s="5" t="str">
        <f>""&amp;VLOOKUP(A69,Suministros!$A:$C,3,0)</f>
        <v>m</v>
      </c>
      <c r="BG69"/>
      <c r="BH69"/>
      <c r="BK69"/>
      <c r="BL69"/>
      <c r="BO69"/>
      <c r="DI69" s="1">
        <v>6</v>
      </c>
    </row>
    <row r="70" spans="1:136" x14ac:dyDescent="0.2">
      <c r="A70" s="64" t="s">
        <v>1123</v>
      </c>
      <c r="B70" s="17" t="str">
        <f>VLOOKUP(A70,Suministros!$A:$B,2,0)</f>
        <v>CONDUCTOR ACSR</v>
      </c>
      <c r="C70" s="5" t="str">
        <f>""&amp;VLOOKUP(A70,Suministros!$A:$C,3,0)</f>
        <v/>
      </c>
    </row>
    <row r="71" spans="1:136" x14ac:dyDescent="0.2">
      <c r="A71" s="65">
        <v>9501</v>
      </c>
      <c r="B71" s="1" t="str">
        <f>VLOOKUP(A71,Suministros!$A:$B,2,0)</f>
        <v>Conductor ACSR 1/0 AWG (RAVEN)</v>
      </c>
      <c r="C71" s="5" t="str">
        <f>""&amp;VLOOKUP(A71,Suministros!$A:$C,3,0)</f>
        <v>m</v>
      </c>
      <c r="BG71"/>
      <c r="BH71"/>
      <c r="BK71"/>
      <c r="BL71"/>
      <c r="BO71"/>
      <c r="BU71" s="1">
        <v>6</v>
      </c>
      <c r="BV71" s="1">
        <v>6</v>
      </c>
      <c r="CC71" s="1">
        <v>4</v>
      </c>
      <c r="DH71" s="1">
        <v>6</v>
      </c>
      <c r="DO71" s="1">
        <v>4</v>
      </c>
    </row>
    <row r="72" spans="1:136" x14ac:dyDescent="0.2">
      <c r="A72" s="65">
        <v>9503</v>
      </c>
      <c r="B72" s="1" t="str">
        <f>VLOOKUP(A72,Suministros!$A:$B,2,0)</f>
        <v>Conductor ACSR 4/0 AWG (PENGUIN)</v>
      </c>
      <c r="C72" s="5" t="str">
        <f>""&amp;VLOOKUP(A72,Suministros!$A:$C,3,0)</f>
        <v>m</v>
      </c>
      <c r="BG72"/>
      <c r="BH72"/>
      <c r="BK72"/>
      <c r="BL72"/>
      <c r="BO72"/>
      <c r="DI72" s="1">
        <v>6</v>
      </c>
    </row>
    <row r="73" spans="1:136" x14ac:dyDescent="0.2">
      <c r="A73" s="64" t="s">
        <v>56</v>
      </c>
      <c r="B73" s="17" t="str">
        <f>VLOOKUP(A73,Suministros!$A:$B,2,0)</f>
        <v>ACCESORIOS PARA CONDUCTOR DE ALEACION ALUMINIO</v>
      </c>
      <c r="C73" s="5" t="str">
        <f>""&amp;VLOOKUP(A73,Suministros!$A:$C,3,0)</f>
        <v/>
      </c>
    </row>
    <row r="74" spans="1:136" x14ac:dyDescent="0.2">
      <c r="A74" s="175">
        <v>10019</v>
      </c>
      <c r="B74" s="1" t="str">
        <f>VLOOKUP(A74,Suministros!$A:$B,2,0)</f>
        <v>Retención Preformado "Z" aislado 57/1-3 ACSR 1/0 AWG (AAAC 123,3 MCM)</v>
      </c>
      <c r="C74" s="5" t="str">
        <f>""&amp;VLOOKUP(A74,Suministros!$A:$C,3,0)</f>
        <v>und</v>
      </c>
      <c r="BG74"/>
      <c r="BH74"/>
      <c r="BK74"/>
      <c r="BL74"/>
      <c r="BO74"/>
      <c r="BU74" s="1">
        <v>2</v>
      </c>
      <c r="BV74" s="1">
        <v>2</v>
      </c>
      <c r="BW74">
        <v>1</v>
      </c>
      <c r="BZ74">
        <v>2</v>
      </c>
      <c r="CA74"/>
      <c r="CC74" s="1">
        <v>1</v>
      </c>
      <c r="CG74" s="1">
        <v>1</v>
      </c>
      <c r="CK74" s="1">
        <v>1</v>
      </c>
      <c r="CP74" s="1">
        <v>3</v>
      </c>
      <c r="CQ74" s="1">
        <v>3</v>
      </c>
      <c r="CR74" s="1">
        <v>3</v>
      </c>
      <c r="CT74">
        <v>3</v>
      </c>
      <c r="CU74">
        <v>3</v>
      </c>
      <c r="CW74">
        <v>2</v>
      </c>
      <c r="CY74">
        <v>2</v>
      </c>
      <c r="DA74" s="1">
        <v>1</v>
      </c>
      <c r="DJ74" s="1">
        <v>1</v>
      </c>
      <c r="DP74" s="1">
        <v>1</v>
      </c>
      <c r="DQ74" s="1">
        <v>3</v>
      </c>
      <c r="DY74" s="1">
        <v>3</v>
      </c>
      <c r="EC74" s="1">
        <v>1</v>
      </c>
    </row>
    <row r="75" spans="1:136" x14ac:dyDescent="0.2">
      <c r="A75" s="175">
        <v>10020</v>
      </c>
      <c r="B75" s="1" t="str">
        <f>VLOOKUP(A75,Suministros!$A:$B,2,0)</f>
        <v>Retención Preformado "Z" aislado 57/1-3 ACSR 4/0 AWG (AAAC 246,9 MCM)</v>
      </c>
      <c r="C75" s="5" t="str">
        <f>""&amp;VLOOKUP(A75,Suministros!$A:$C,3,0)</f>
        <v>und</v>
      </c>
      <c r="BG75"/>
      <c r="BH75"/>
      <c r="BK75"/>
      <c r="BL75"/>
      <c r="BO75"/>
      <c r="BW75"/>
      <c r="BZ75"/>
      <c r="CA75"/>
      <c r="CH75" s="1">
        <v>1</v>
      </c>
      <c r="CL75" s="1">
        <v>1</v>
      </c>
      <c r="DK75" s="1">
        <v>1</v>
      </c>
      <c r="DR75" s="1">
        <v>3</v>
      </c>
      <c r="DZ75" s="1">
        <v>3</v>
      </c>
      <c r="ED75" s="1">
        <v>1</v>
      </c>
    </row>
    <row r="76" spans="1:136" x14ac:dyDescent="0.2">
      <c r="A76" s="175">
        <v>10025</v>
      </c>
      <c r="B76" s="1" t="str">
        <f>VLOOKUP(A76,Suministros!$A:$B,2,0)</f>
        <v>Retención preformado "Ω" aislado 57/1-3 ASCR 1/0 AWG (AAAC 123,3) MCM tipo Ω doble</v>
      </c>
      <c r="C76" s="5" t="str">
        <f>""&amp;VLOOKUP(A76,Suministros!$A:$C,3,0)</f>
        <v>und</v>
      </c>
      <c r="G76" s="1">
        <v>2</v>
      </c>
      <c r="H76" s="1">
        <v>3</v>
      </c>
      <c r="K76" s="1">
        <v>6</v>
      </c>
      <c r="BB76" s="1">
        <v>1</v>
      </c>
      <c r="BE76" s="1">
        <v>6</v>
      </c>
      <c r="BF76" s="1">
        <v>6</v>
      </c>
      <c r="BG76">
        <v>3</v>
      </c>
      <c r="BH76">
        <v>6</v>
      </c>
      <c r="BK76">
        <v>12</v>
      </c>
      <c r="BL76">
        <v>12</v>
      </c>
      <c r="BM76" s="1">
        <v>3</v>
      </c>
      <c r="BO76">
        <v>3</v>
      </c>
      <c r="BS76" s="1">
        <v>1</v>
      </c>
      <c r="BW76"/>
      <c r="BZ76"/>
      <c r="CA76">
        <v>2</v>
      </c>
      <c r="CG76" s="1">
        <v>1</v>
      </c>
      <c r="CI76" s="1">
        <v>3</v>
      </c>
      <c r="CM76" s="1">
        <v>2</v>
      </c>
      <c r="CS76" s="1">
        <v>3</v>
      </c>
      <c r="CX76" s="1">
        <v>2</v>
      </c>
      <c r="DD76" s="1">
        <v>3</v>
      </c>
      <c r="DJ76" s="1">
        <v>2</v>
      </c>
      <c r="DM76" s="1">
        <v>2</v>
      </c>
      <c r="DP76" s="1">
        <v>2</v>
      </c>
      <c r="EA76" s="1">
        <v>3</v>
      </c>
    </row>
    <row r="77" spans="1:136" x14ac:dyDescent="0.2">
      <c r="A77" s="175">
        <v>10026</v>
      </c>
      <c r="B77" s="1" t="str">
        <f>VLOOKUP(A77,Suministros!$A:$B,2,0)</f>
        <v>Retención preformado "Ω" aislado 57/1-3 ASCR 4/0 AWG (AAAC 246,9) MCM tipo Ω doble</v>
      </c>
      <c r="C77" s="5" t="str">
        <f>""&amp;VLOOKUP(A77,Suministros!$A:$C,3,0)</f>
        <v>und</v>
      </c>
      <c r="BG77"/>
      <c r="BH77"/>
      <c r="BK77"/>
      <c r="BL77"/>
      <c r="BN77" s="1">
        <v>3</v>
      </c>
      <c r="BP77" s="1">
        <v>3</v>
      </c>
      <c r="BT77" s="1">
        <v>1</v>
      </c>
      <c r="BX77" s="1">
        <v>1</v>
      </c>
      <c r="CH77" s="1">
        <v>1</v>
      </c>
      <c r="CJ77" s="1">
        <v>3</v>
      </c>
      <c r="DE77" s="1">
        <v>3</v>
      </c>
      <c r="DK77" s="1">
        <v>2</v>
      </c>
      <c r="EB77" s="1">
        <v>3</v>
      </c>
    </row>
    <row r="78" spans="1:136" x14ac:dyDescent="0.2">
      <c r="A78" s="175">
        <v>10053</v>
      </c>
      <c r="B78" s="1" t="str">
        <f>VLOOKUP(A78,Suministros!$A:$B,2,0)</f>
        <v>Adaptador para retención para cable preformado fin de línea</v>
      </c>
      <c r="C78" s="5" t="str">
        <f>""&amp;VLOOKUP(A78,Suministros!$A:$C,3,0)</f>
        <v>und</v>
      </c>
      <c r="D78" s="1">
        <v>2</v>
      </c>
      <c r="G78" s="1">
        <v>4</v>
      </c>
      <c r="H78" s="1">
        <v>3</v>
      </c>
      <c r="K78" s="1">
        <v>6</v>
      </c>
      <c r="BB78" s="1">
        <v>3</v>
      </c>
      <c r="BE78" s="1">
        <v>6</v>
      </c>
      <c r="BF78" s="1">
        <v>6</v>
      </c>
      <c r="BG78">
        <v>3</v>
      </c>
      <c r="BH78">
        <v>6</v>
      </c>
      <c r="BK78">
        <v>12</v>
      </c>
      <c r="BL78">
        <v>12</v>
      </c>
    </row>
    <row r="79" spans="1:136" x14ac:dyDescent="0.2">
      <c r="A79" s="79">
        <v>10001</v>
      </c>
      <c r="B79" s="1" t="str">
        <f>VLOOKUP(A79,Suministros!$A:$B,2,0)</f>
        <v>Grapa de Suspensión Angular para mensajero</v>
      </c>
      <c r="C79" s="5" t="str">
        <f>""&amp;VLOOKUP(A79,Suministros!$A:$C,3,0)</f>
        <v>und</v>
      </c>
      <c r="BD79" s="1">
        <v>1</v>
      </c>
      <c r="BJ79" s="1">
        <v>2</v>
      </c>
    </row>
    <row r="80" spans="1:136" x14ac:dyDescent="0.2">
      <c r="A80" s="77">
        <v>10037</v>
      </c>
      <c r="B80" s="1" t="str">
        <f>VLOOKUP(A80,Suministros!$A:$B,2,0)</f>
        <v>Retención Preformada Fin Line para Conductor Forrado de 123,3 MCM</v>
      </c>
      <c r="C80" s="5" t="str">
        <f>""&amp;VLOOKUP(A80,Suministros!$A:$C,3,0)</f>
        <v>und</v>
      </c>
      <c r="G80" s="1">
        <v>2</v>
      </c>
      <c r="H80" s="1">
        <v>3</v>
      </c>
      <c r="K80" s="1">
        <v>6</v>
      </c>
      <c r="BB80" s="1">
        <v>1</v>
      </c>
      <c r="BE80" s="1">
        <v>6</v>
      </c>
      <c r="BF80" s="1">
        <v>6</v>
      </c>
      <c r="BG80">
        <v>3</v>
      </c>
      <c r="BH80">
        <v>6</v>
      </c>
      <c r="BK80">
        <v>12</v>
      </c>
      <c r="BL80">
        <v>12</v>
      </c>
    </row>
    <row r="81" spans="1:138" x14ac:dyDescent="0.2">
      <c r="A81" s="175">
        <v>10054</v>
      </c>
      <c r="B81" s="1" t="str">
        <f>VLOOKUP(A81,Suministros!$A:$B,2,0)</f>
        <v>Manta de Reparación para Cable Forrado Fin de Línea</v>
      </c>
      <c r="C81" s="5" t="str">
        <f>""&amp;VLOOKUP(A81,Suministros!$A:$C,3,0)</f>
        <v>und</v>
      </c>
      <c r="D81" s="1">
        <v>2</v>
      </c>
      <c r="G81" s="1">
        <v>2</v>
      </c>
      <c r="H81" s="1">
        <v>2</v>
      </c>
      <c r="K81" s="1">
        <v>3</v>
      </c>
    </row>
    <row r="82" spans="1:138" x14ac:dyDescent="0.2">
      <c r="A82" s="64" t="s">
        <v>59</v>
      </c>
      <c r="B82" s="17" t="str">
        <f>VLOOKUP(A82,Suministros!$A:$B,2,0)</f>
        <v>MATERIAL DE FERRETERIA PARA POSTES Y CRUCETAS</v>
      </c>
      <c r="C82" s="5" t="str">
        <f>""&amp;VLOOKUP(A82,Suministros!$A:$C,3,0)</f>
        <v/>
      </c>
    </row>
    <row r="83" spans="1:138" x14ac:dyDescent="0.2">
      <c r="A83" s="77">
        <v>13009</v>
      </c>
      <c r="B83" s="1" t="str">
        <f>VLOOKUP(A83,Suministros!$A:$B,2,0)</f>
        <v>Tornillo máquina galvanizado de Ø 5/8" x 12" (16 mm x 305 mm), con Tuerca y  Contratuerca</v>
      </c>
      <c r="C83" s="5" t="str">
        <f>""&amp;VLOOKUP(A83,Suministros!$A:$C,3,0)</f>
        <v>und</v>
      </c>
      <c r="D83" s="1">
        <v>1</v>
      </c>
      <c r="E83" s="1">
        <v>1</v>
      </c>
      <c r="F83">
        <v>1</v>
      </c>
      <c r="G83" s="1">
        <v>1</v>
      </c>
      <c r="H83">
        <v>1</v>
      </c>
      <c r="I83">
        <v>1</v>
      </c>
      <c r="J83">
        <v>2</v>
      </c>
      <c r="K83">
        <v>1</v>
      </c>
      <c r="L83">
        <v>4</v>
      </c>
      <c r="M83">
        <v>4</v>
      </c>
      <c r="O83">
        <v>2</v>
      </c>
      <c r="P83">
        <v>2</v>
      </c>
      <c r="Q83">
        <v>2</v>
      </c>
      <c r="R83">
        <v>2</v>
      </c>
      <c r="S83">
        <v>2</v>
      </c>
      <c r="T83">
        <v>2</v>
      </c>
      <c r="U83">
        <v>2</v>
      </c>
      <c r="V83">
        <v>2</v>
      </c>
      <c r="W83">
        <v>2</v>
      </c>
      <c r="X83">
        <v>2</v>
      </c>
      <c r="Y83">
        <v>2</v>
      </c>
      <c r="Z83">
        <v>2</v>
      </c>
      <c r="AA83">
        <v>4</v>
      </c>
      <c r="AB83" s="1">
        <v>4</v>
      </c>
      <c r="AC83" s="1">
        <v>4</v>
      </c>
      <c r="AD83">
        <v>2</v>
      </c>
      <c r="AE83">
        <v>4</v>
      </c>
      <c r="AF83">
        <v>4</v>
      </c>
      <c r="AG83">
        <v>2</v>
      </c>
      <c r="AH83">
        <v>2</v>
      </c>
      <c r="AI83">
        <v>4</v>
      </c>
      <c r="AJ83">
        <v>4</v>
      </c>
      <c r="AK83">
        <v>2</v>
      </c>
      <c r="AL83">
        <v>2</v>
      </c>
      <c r="AM83" s="1">
        <v>4</v>
      </c>
      <c r="AN83">
        <v>4</v>
      </c>
      <c r="AO83">
        <v>2</v>
      </c>
      <c r="AP83">
        <v>2</v>
      </c>
      <c r="AQ83">
        <v>4</v>
      </c>
      <c r="AR83">
        <v>4</v>
      </c>
      <c r="AS83">
        <v>2</v>
      </c>
      <c r="AT83">
        <v>2</v>
      </c>
      <c r="AU83">
        <v>2</v>
      </c>
      <c r="AV83">
        <v>6</v>
      </c>
      <c r="AW83">
        <v>6</v>
      </c>
      <c r="AX83">
        <v>4</v>
      </c>
      <c r="AY83">
        <v>4</v>
      </c>
      <c r="AZ83">
        <v>4</v>
      </c>
      <c r="BA83">
        <v>4</v>
      </c>
      <c r="BB83">
        <v>2</v>
      </c>
      <c r="BC83">
        <v>2</v>
      </c>
      <c r="BD83">
        <v>4</v>
      </c>
      <c r="BE83">
        <v>3</v>
      </c>
      <c r="BF83" s="1">
        <v>2</v>
      </c>
      <c r="BG83">
        <v>3</v>
      </c>
      <c r="BH83">
        <v>4</v>
      </c>
      <c r="BJ83">
        <v>4</v>
      </c>
      <c r="BK83">
        <v>6</v>
      </c>
      <c r="BL83">
        <v>4</v>
      </c>
      <c r="BM83" s="1">
        <v>2</v>
      </c>
      <c r="BN83" s="1">
        <v>2</v>
      </c>
      <c r="BO83">
        <v>2</v>
      </c>
      <c r="BP83">
        <v>2</v>
      </c>
      <c r="BQ83">
        <v>2</v>
      </c>
      <c r="BR83">
        <v>2</v>
      </c>
      <c r="BS83">
        <v>2</v>
      </c>
      <c r="BT83">
        <v>2</v>
      </c>
      <c r="BU83">
        <v>4</v>
      </c>
      <c r="BV83">
        <v>4</v>
      </c>
      <c r="BW83">
        <v>2</v>
      </c>
      <c r="BX83">
        <v>2</v>
      </c>
      <c r="BY83">
        <v>2</v>
      </c>
      <c r="BZ83">
        <v>2</v>
      </c>
      <c r="CA83">
        <v>2</v>
      </c>
      <c r="CB83">
        <v>2</v>
      </c>
      <c r="CD83">
        <v>2</v>
      </c>
      <c r="CE83">
        <v>2</v>
      </c>
      <c r="CF83">
        <v>2</v>
      </c>
      <c r="CG83">
        <v>4</v>
      </c>
      <c r="CH83">
        <v>4</v>
      </c>
      <c r="CI83">
        <v>4</v>
      </c>
      <c r="CJ83">
        <v>4</v>
      </c>
      <c r="CK83">
        <v>3</v>
      </c>
      <c r="CL83">
        <v>3</v>
      </c>
      <c r="CM83">
        <v>2</v>
      </c>
      <c r="CN83">
        <v>2</v>
      </c>
      <c r="CP83">
        <v>1</v>
      </c>
      <c r="CQ83">
        <v>1</v>
      </c>
      <c r="CR83">
        <v>1</v>
      </c>
      <c r="CS83">
        <v>1</v>
      </c>
      <c r="CT83">
        <v>1</v>
      </c>
      <c r="CU83">
        <v>1</v>
      </c>
      <c r="CV83">
        <v>1</v>
      </c>
      <c r="CW83">
        <v>1</v>
      </c>
      <c r="CX83">
        <v>1</v>
      </c>
      <c r="CY83">
        <v>1</v>
      </c>
      <c r="CZ83">
        <v>1</v>
      </c>
      <c r="DA83">
        <v>1</v>
      </c>
      <c r="DB83">
        <v>2</v>
      </c>
      <c r="DC83">
        <v>2</v>
      </c>
      <c r="DD83">
        <v>4</v>
      </c>
      <c r="DE83">
        <v>4</v>
      </c>
      <c r="DF83">
        <v>2</v>
      </c>
      <c r="DG83">
        <v>2</v>
      </c>
      <c r="DH83">
        <v>4</v>
      </c>
      <c r="DI83">
        <v>4</v>
      </c>
      <c r="DJ83">
        <v>4</v>
      </c>
      <c r="DM83">
        <v>4</v>
      </c>
      <c r="DP83" s="1">
        <v>4</v>
      </c>
      <c r="DS83" s="1">
        <v>2</v>
      </c>
      <c r="DT83" s="1">
        <v>1</v>
      </c>
      <c r="DU83" s="1">
        <v>1</v>
      </c>
      <c r="DY83" s="1">
        <v>2</v>
      </c>
      <c r="DZ83" s="1">
        <v>2</v>
      </c>
      <c r="EA83" s="1">
        <v>2</v>
      </c>
      <c r="EB83">
        <v>2</v>
      </c>
      <c r="EC83">
        <v>2</v>
      </c>
      <c r="ED83">
        <v>2</v>
      </c>
      <c r="EE83" s="1">
        <v>2</v>
      </c>
      <c r="EF83" s="1">
        <v>2</v>
      </c>
      <c r="EG83">
        <v>8</v>
      </c>
      <c r="EH83">
        <v>8</v>
      </c>
    </row>
    <row r="84" spans="1:138" x14ac:dyDescent="0.2">
      <c r="A84" s="175">
        <v>13118</v>
      </c>
      <c r="B84" s="1" t="str">
        <f>VLOOKUP(A84,Suministros!$A:$B,2,0)</f>
        <v>Tornillo máquina galvanizado de Ø 5/8" x 14" (16 mm x 355 mm), con Tuerca y  Contratuerca</v>
      </c>
      <c r="C84" s="5" t="str">
        <f>""&amp;VLOOKUP(A84,Suministros!$A:$C,3,0)</f>
        <v>und</v>
      </c>
      <c r="F84"/>
      <c r="H84"/>
      <c r="I84"/>
      <c r="J84"/>
      <c r="K84"/>
      <c r="L84"/>
      <c r="M84"/>
      <c r="O84"/>
      <c r="P84"/>
      <c r="Q84"/>
      <c r="R84"/>
      <c r="S84"/>
      <c r="T84"/>
      <c r="U84"/>
      <c r="V84"/>
      <c r="W84"/>
      <c r="X84"/>
      <c r="Y84"/>
      <c r="Z84"/>
      <c r="AA84"/>
      <c r="AD84"/>
      <c r="AE84"/>
      <c r="AF84"/>
      <c r="AG84"/>
      <c r="AH84"/>
      <c r="AI84"/>
      <c r="AJ84"/>
      <c r="AK84">
        <v>1</v>
      </c>
      <c r="AL84">
        <v>1</v>
      </c>
      <c r="AM84" s="1">
        <v>2</v>
      </c>
      <c r="AN84">
        <v>2</v>
      </c>
      <c r="AO84">
        <v>1</v>
      </c>
      <c r="AP84">
        <v>1</v>
      </c>
      <c r="AQ84">
        <v>2</v>
      </c>
      <c r="AR84">
        <v>2</v>
      </c>
      <c r="DB84" s="1">
        <v>1</v>
      </c>
      <c r="DC84" s="1">
        <v>1</v>
      </c>
      <c r="DD84" s="1">
        <v>2</v>
      </c>
      <c r="DE84">
        <v>2</v>
      </c>
      <c r="DF84">
        <v>1</v>
      </c>
      <c r="DG84">
        <v>1</v>
      </c>
      <c r="DH84">
        <v>2</v>
      </c>
      <c r="DI84">
        <v>2</v>
      </c>
      <c r="DJ84">
        <v>2</v>
      </c>
      <c r="DY84" s="1">
        <v>2</v>
      </c>
      <c r="DZ84" s="1">
        <v>2</v>
      </c>
      <c r="EA84" s="1">
        <v>1</v>
      </c>
      <c r="EB84">
        <v>1</v>
      </c>
      <c r="EC84">
        <v>1</v>
      </c>
      <c r="ED84">
        <v>1</v>
      </c>
      <c r="EE84" s="1">
        <v>1</v>
      </c>
      <c r="EF84" s="1">
        <v>1</v>
      </c>
    </row>
    <row r="85" spans="1:138" x14ac:dyDescent="0.2">
      <c r="A85" s="77">
        <v>13097</v>
      </c>
      <c r="B85" s="1" t="str">
        <f>VLOOKUP(A85,Suministros!$A:$B,2,0)</f>
        <v>Tornillo máquina galvanizado de Ø 5/8" x 2" (15,8 mm x 51 mm), con Tuerca y Contratuerca hexagonal</v>
      </c>
      <c r="C85" s="5" t="str">
        <f>""&amp;VLOOKUP(A85,Suministros!$A:$C,3,0)</f>
        <v>und</v>
      </c>
      <c r="D85" s="1">
        <v>1</v>
      </c>
      <c r="E85" s="1">
        <v>1</v>
      </c>
      <c r="F85">
        <v>2</v>
      </c>
      <c r="G85" s="1">
        <v>2</v>
      </c>
      <c r="H85">
        <v>2</v>
      </c>
      <c r="I85">
        <v>1</v>
      </c>
      <c r="J85">
        <v>2</v>
      </c>
      <c r="K85">
        <v>2</v>
      </c>
      <c r="AE85"/>
      <c r="AF85"/>
      <c r="AG85"/>
      <c r="AH85"/>
      <c r="AI85"/>
      <c r="AJ85"/>
      <c r="AK85"/>
      <c r="AL85"/>
      <c r="AO85"/>
      <c r="BK85"/>
      <c r="BL85"/>
      <c r="CO85" s="1">
        <v>2</v>
      </c>
      <c r="CP85" s="1">
        <v>1</v>
      </c>
      <c r="CQ85" s="1">
        <v>1</v>
      </c>
      <c r="CR85">
        <v>2</v>
      </c>
      <c r="CS85">
        <v>2</v>
      </c>
      <c r="CT85">
        <v>2</v>
      </c>
      <c r="CU85">
        <v>2</v>
      </c>
      <c r="CV85">
        <v>2</v>
      </c>
      <c r="CW85">
        <v>1</v>
      </c>
      <c r="CX85">
        <v>2</v>
      </c>
      <c r="CY85">
        <v>2</v>
      </c>
      <c r="CZ85">
        <v>2</v>
      </c>
      <c r="DA85">
        <v>1</v>
      </c>
      <c r="DT85" s="1">
        <v>2</v>
      </c>
      <c r="DU85" s="1">
        <v>2</v>
      </c>
      <c r="DV85" s="1">
        <v>2</v>
      </c>
      <c r="DW85">
        <v>2</v>
      </c>
      <c r="DX85">
        <v>3</v>
      </c>
      <c r="EA85">
        <v>1</v>
      </c>
      <c r="EE85" s="1">
        <v>2</v>
      </c>
      <c r="EF85" s="1">
        <v>2</v>
      </c>
    </row>
    <row r="86" spans="1:138" x14ac:dyDescent="0.2">
      <c r="A86" s="77">
        <v>13007</v>
      </c>
      <c r="B86" s="1" t="str">
        <f>VLOOKUP(A86,Suministros!$A:$B,2,0)</f>
        <v>Tornillo máquina galvanizado de Ø 5/8" x 8" (15,8 mm x 204 mm), con Tuerca y Contratuerca hexagonal</v>
      </c>
      <c r="C86" s="5" t="str">
        <f>""&amp;VLOOKUP(A86,Suministros!$A:$C,3,0)</f>
        <v>und</v>
      </c>
    </row>
    <row r="87" spans="1:138" x14ac:dyDescent="0.2">
      <c r="A87" s="77">
        <v>13042</v>
      </c>
      <c r="B87" s="1" t="str">
        <f>VLOOKUP(A87,Suministros!$A:$B,2,0)</f>
        <v>Tuerca de ojo alargado de acero galvanizado Ø 5/8" (15,9 mm)</v>
      </c>
      <c r="C87" s="5" t="str">
        <f>""&amp;VLOOKUP(A87,Suministros!$A:$C,3,0)</f>
        <v>und</v>
      </c>
      <c r="AZ87" s="1">
        <v>1</v>
      </c>
      <c r="BA87" s="1">
        <v>1</v>
      </c>
      <c r="BE87" s="1">
        <v>2</v>
      </c>
      <c r="BF87" s="1">
        <v>4</v>
      </c>
      <c r="BG87" s="1">
        <v>3</v>
      </c>
      <c r="BH87">
        <v>4</v>
      </c>
      <c r="BI87">
        <v>2</v>
      </c>
      <c r="BK87">
        <v>4</v>
      </c>
      <c r="CK87" s="1">
        <v>1</v>
      </c>
      <c r="CL87" s="1">
        <v>1</v>
      </c>
      <c r="DJ87" s="1">
        <v>3</v>
      </c>
      <c r="DK87" s="1">
        <v>3</v>
      </c>
      <c r="DP87" s="1">
        <v>2</v>
      </c>
      <c r="EE87">
        <v>2</v>
      </c>
      <c r="EF87">
        <v>2</v>
      </c>
      <c r="EG87" s="1">
        <v>8</v>
      </c>
      <c r="EH87">
        <v>8</v>
      </c>
    </row>
    <row r="88" spans="1:138" x14ac:dyDescent="0.2">
      <c r="A88" s="175">
        <v>13122</v>
      </c>
      <c r="B88" s="1" t="str">
        <f>VLOOKUP(A88,Suministros!$A:$B,2,0)</f>
        <v>Tuerca Hexagonal de Acero galvanizado de 5/8"</v>
      </c>
      <c r="C88" s="5" t="str">
        <f>""&amp;VLOOKUP(A88,Suministros!$A:$C,3,0)</f>
        <v>und</v>
      </c>
      <c r="BH88"/>
      <c r="BI88"/>
      <c r="BK88">
        <v>6</v>
      </c>
      <c r="BL88" s="1">
        <v>6</v>
      </c>
    </row>
    <row r="89" spans="1:138" x14ac:dyDescent="0.2">
      <c r="A89" s="77">
        <v>13020</v>
      </c>
      <c r="B89" s="1" t="str">
        <f>VLOOKUP(A89,Suministros!$A:$B,2,0)</f>
        <v>Perno Ojo tipo 3 de A°G° de Ø 5/8" x 12" (16 mm  x 305 mm), provisto de Tuerca  y Contratuerca</v>
      </c>
      <c r="C89" s="5" t="str">
        <f>""&amp;VLOOKUP(A89,Suministros!$A:$C,3,0)</f>
        <v>und</v>
      </c>
      <c r="AT89" s="1">
        <v>2</v>
      </c>
      <c r="AU89" s="1">
        <v>2</v>
      </c>
      <c r="AZ89" s="1">
        <v>1</v>
      </c>
      <c r="BA89">
        <v>1</v>
      </c>
      <c r="BB89">
        <v>2</v>
      </c>
      <c r="BE89">
        <v>2</v>
      </c>
      <c r="BF89" s="1">
        <v>4</v>
      </c>
      <c r="BG89">
        <v>3</v>
      </c>
      <c r="BK89" s="1">
        <v>4</v>
      </c>
      <c r="BL89" s="1">
        <v>8</v>
      </c>
      <c r="CE89" s="1">
        <v>1</v>
      </c>
      <c r="CF89" s="1">
        <v>1</v>
      </c>
      <c r="CK89" s="1">
        <v>1</v>
      </c>
      <c r="CL89" s="1">
        <v>1</v>
      </c>
      <c r="CN89" s="1">
        <v>1</v>
      </c>
      <c r="CO89">
        <v>1</v>
      </c>
      <c r="CP89">
        <v>1</v>
      </c>
      <c r="CY89" s="1">
        <v>4</v>
      </c>
      <c r="DK89" s="1">
        <v>2</v>
      </c>
      <c r="DL89" s="1">
        <v>2</v>
      </c>
      <c r="DN89" s="1">
        <v>2</v>
      </c>
      <c r="DP89">
        <v>2</v>
      </c>
    </row>
    <row r="90" spans="1:138" x14ac:dyDescent="0.2">
      <c r="A90" s="77">
        <v>13021</v>
      </c>
      <c r="B90" s="1" t="str">
        <f>VLOOKUP(A90,Suministros!$A:$B,2,0)</f>
        <v>Perno Ojo tipo 12 de A°G° de Ø 5/8" x 14" (16 mm  x 356 mm), provisto de Tuerca  y Contratuerca</v>
      </c>
      <c r="C90" s="5" t="str">
        <f>""&amp;VLOOKUP(A90,Suministros!$A:$C,3,0)</f>
        <v>und</v>
      </c>
      <c r="BA90"/>
      <c r="BB90"/>
      <c r="BE90"/>
      <c r="BG90"/>
      <c r="CO90"/>
      <c r="CP90"/>
      <c r="DK90" s="1">
        <v>1</v>
      </c>
    </row>
    <row r="91" spans="1:138" x14ac:dyDescent="0.2">
      <c r="A91" s="77">
        <v>13043</v>
      </c>
      <c r="B91" s="1" t="str">
        <f>VLOOKUP(A91,Suministros!$A:$B,2,0)</f>
        <v>Perno Ojo de A°G° de 5/8" x 20" (16 mm Ø x 508 mm), provisto de Tuerca  y Contratuerca</v>
      </c>
      <c r="C91" s="5" t="str">
        <f>""&amp;VLOOKUP(A91,Suministros!$A:$C,3,0)</f>
        <v>und</v>
      </c>
    </row>
    <row r="92" spans="1:138" x14ac:dyDescent="0.2">
      <c r="A92" s="77">
        <v>13044</v>
      </c>
      <c r="B92" s="1" t="str">
        <f>VLOOKUP(A92,Suministros!$A:$B,2,0)</f>
        <v>Arandela de Presión de Acero galvanizado Ø16 mm (5/8")</v>
      </c>
      <c r="C92" s="5" t="str">
        <f>""&amp;VLOOKUP(A92,Suministros!$A:$C,3,0)</f>
        <v>und</v>
      </c>
      <c r="D92" s="1">
        <v>8</v>
      </c>
      <c r="DK92"/>
      <c r="DL92"/>
    </row>
    <row r="93" spans="1:138" x14ac:dyDescent="0.2">
      <c r="A93" s="77">
        <v>13045</v>
      </c>
      <c r="B93" s="1" t="str">
        <f>VLOOKUP(A93,Suministros!$A:$B,2,0)</f>
        <v>Arandela Plana Redonda de Acero galvanizado Ø16 mm (5/8")</v>
      </c>
      <c r="C93" s="5" t="str">
        <f>""&amp;VLOOKUP(A93,Suministros!$A:$C,3,0)</f>
        <v>und</v>
      </c>
      <c r="E93" s="1">
        <v>4</v>
      </c>
      <c r="F93" s="1">
        <v>8</v>
      </c>
      <c r="G93" s="1">
        <v>8</v>
      </c>
      <c r="H93">
        <v>8</v>
      </c>
      <c r="I93">
        <v>4</v>
      </c>
      <c r="J93">
        <v>8</v>
      </c>
      <c r="K93">
        <v>8</v>
      </c>
      <c r="L93">
        <v>4</v>
      </c>
      <c r="M93">
        <v>4</v>
      </c>
      <c r="N93">
        <v>12</v>
      </c>
      <c r="O93">
        <v>2</v>
      </c>
      <c r="P93">
        <v>8</v>
      </c>
      <c r="Q93">
        <v>12</v>
      </c>
      <c r="R93">
        <v>12</v>
      </c>
      <c r="S93">
        <v>12</v>
      </c>
      <c r="T93">
        <v>12</v>
      </c>
      <c r="U93">
        <v>2</v>
      </c>
      <c r="V93">
        <v>2</v>
      </c>
      <c r="W93">
        <v>8</v>
      </c>
      <c r="X93">
        <v>8</v>
      </c>
      <c r="Y93">
        <v>8</v>
      </c>
      <c r="Z93">
        <v>8</v>
      </c>
      <c r="AA93">
        <v>8</v>
      </c>
      <c r="AB93" s="1">
        <v>8</v>
      </c>
      <c r="AC93" s="1">
        <v>8</v>
      </c>
      <c r="AE93">
        <v>4</v>
      </c>
      <c r="AF93">
        <v>4</v>
      </c>
      <c r="AS93" s="1">
        <v>4</v>
      </c>
      <c r="AT93" s="1">
        <v>12</v>
      </c>
      <c r="AU93" s="1">
        <v>12</v>
      </c>
      <c r="AV93">
        <v>6</v>
      </c>
      <c r="AW93">
        <v>6</v>
      </c>
      <c r="AX93">
        <v>6</v>
      </c>
      <c r="AY93">
        <v>6</v>
      </c>
      <c r="AZ93">
        <v>4</v>
      </c>
      <c r="BA93">
        <v>4</v>
      </c>
      <c r="BB93">
        <v>10</v>
      </c>
      <c r="BC93">
        <v>2</v>
      </c>
      <c r="BE93">
        <v>14</v>
      </c>
      <c r="BF93" s="1">
        <v>20</v>
      </c>
      <c r="BG93">
        <v>8</v>
      </c>
      <c r="BH93">
        <v>8</v>
      </c>
      <c r="BI93">
        <v>2</v>
      </c>
      <c r="BJ93">
        <v>8</v>
      </c>
      <c r="BK93">
        <v>14</v>
      </c>
      <c r="BL93">
        <v>24</v>
      </c>
      <c r="BM93" s="1">
        <v>12</v>
      </c>
      <c r="BN93" s="1">
        <v>12</v>
      </c>
      <c r="BO93">
        <v>2</v>
      </c>
      <c r="BP93">
        <v>2</v>
      </c>
      <c r="BQ93">
        <v>12</v>
      </c>
      <c r="BR93">
        <v>12</v>
      </c>
      <c r="BS93">
        <v>12</v>
      </c>
      <c r="BT93">
        <v>12</v>
      </c>
      <c r="BU93">
        <v>24</v>
      </c>
      <c r="BV93">
        <v>24</v>
      </c>
      <c r="BW93">
        <v>12</v>
      </c>
      <c r="BX93">
        <v>12</v>
      </c>
      <c r="BY93">
        <v>12</v>
      </c>
      <c r="BZ93">
        <v>2</v>
      </c>
      <c r="CA93">
        <v>12</v>
      </c>
      <c r="CB93">
        <v>12</v>
      </c>
      <c r="CC93">
        <v>24</v>
      </c>
      <c r="CD93">
        <v>12</v>
      </c>
      <c r="CE93">
        <v>12</v>
      </c>
      <c r="CF93">
        <v>12</v>
      </c>
      <c r="CG93">
        <v>6</v>
      </c>
      <c r="CH93">
        <v>6</v>
      </c>
      <c r="CI93">
        <v>16</v>
      </c>
      <c r="CJ93">
        <v>16</v>
      </c>
      <c r="CK93">
        <v>14</v>
      </c>
      <c r="CL93">
        <v>14</v>
      </c>
      <c r="CM93">
        <v>4</v>
      </c>
      <c r="CN93">
        <v>19</v>
      </c>
      <c r="CO93" s="1">
        <v>19</v>
      </c>
      <c r="CP93">
        <v>5</v>
      </c>
      <c r="CQ93">
        <v>5</v>
      </c>
      <c r="CR93">
        <v>20</v>
      </c>
      <c r="CS93">
        <v>20</v>
      </c>
      <c r="CT93">
        <v>20</v>
      </c>
      <c r="CU93">
        <v>20</v>
      </c>
      <c r="CV93">
        <v>15</v>
      </c>
      <c r="CW93">
        <v>5</v>
      </c>
      <c r="CX93">
        <v>16</v>
      </c>
      <c r="CY93">
        <v>16</v>
      </c>
      <c r="CZ93">
        <v>11</v>
      </c>
      <c r="DA93">
        <v>5</v>
      </c>
      <c r="DD93">
        <v>6</v>
      </c>
      <c r="DE93" s="1">
        <v>6</v>
      </c>
      <c r="DJ93" s="1">
        <v>6</v>
      </c>
      <c r="DK93">
        <v>6</v>
      </c>
      <c r="DL93"/>
      <c r="DM93" s="1">
        <v>4</v>
      </c>
      <c r="DP93" s="1">
        <v>4</v>
      </c>
      <c r="DQ93" s="1">
        <v>4</v>
      </c>
      <c r="DR93">
        <v>4</v>
      </c>
      <c r="DT93">
        <v>20</v>
      </c>
      <c r="DU93">
        <v>20</v>
      </c>
      <c r="DV93">
        <v>12</v>
      </c>
      <c r="DW93">
        <v>12</v>
      </c>
      <c r="DX93">
        <v>14</v>
      </c>
      <c r="DY93" s="1">
        <v>4</v>
      </c>
      <c r="DZ93">
        <v>4</v>
      </c>
      <c r="EA93">
        <v>16</v>
      </c>
      <c r="EB93">
        <v>16</v>
      </c>
      <c r="EC93">
        <v>20</v>
      </c>
      <c r="ED93">
        <v>20</v>
      </c>
      <c r="EE93" s="1">
        <v>22</v>
      </c>
      <c r="EF93">
        <v>22</v>
      </c>
      <c r="EG93">
        <v>16</v>
      </c>
      <c r="EH93">
        <v>16</v>
      </c>
    </row>
    <row r="94" spans="1:138" x14ac:dyDescent="0.2">
      <c r="A94" s="77">
        <v>13046</v>
      </c>
      <c r="B94" s="1" t="str">
        <f>VLOOKUP(A94,Suministros!$A:$B,2,0)</f>
        <v>Arandela Cuadrada Acero Galv. Ø 16 x 63.5 mm (5/8" x 2 1/2")</v>
      </c>
      <c r="C94" s="5" t="str">
        <f>""&amp;VLOOKUP(A94,Suministros!$A:$C,3,0)</f>
        <v>und</v>
      </c>
      <c r="AM94" s="1">
        <v>6</v>
      </c>
      <c r="AN94" s="1">
        <v>6</v>
      </c>
      <c r="BC94" s="1">
        <v>2</v>
      </c>
    </row>
    <row r="95" spans="1:138" x14ac:dyDescent="0.2">
      <c r="A95" s="77">
        <v>13115</v>
      </c>
      <c r="B95" s="1" t="str">
        <f>VLOOKUP(A95,Suministros!$A:$B,2,0)</f>
        <v>Arandela Cuadrada Curva de Acero Galvanizado Ø 16 x 63.5 mm (5/8" x 2 1/2")</v>
      </c>
      <c r="C95" s="5" t="str">
        <f>""&amp;VLOOKUP(A95,Suministros!$A:$C,3,0)</f>
        <v>und</v>
      </c>
      <c r="E95" s="1">
        <v>1</v>
      </c>
      <c r="I95" s="1">
        <v>1</v>
      </c>
      <c r="L95" s="1">
        <v>4</v>
      </c>
      <c r="M95" s="1">
        <v>4</v>
      </c>
      <c r="O95" s="1">
        <v>2</v>
      </c>
      <c r="U95" s="1">
        <v>2</v>
      </c>
      <c r="V95" s="1">
        <v>2</v>
      </c>
      <c r="AD95" s="1">
        <v>4</v>
      </c>
      <c r="AO95" s="1">
        <v>6</v>
      </c>
      <c r="AP95" s="1">
        <v>6</v>
      </c>
      <c r="BD95" s="1">
        <v>4</v>
      </c>
    </row>
    <row r="96" spans="1:138" x14ac:dyDescent="0.2">
      <c r="A96" s="175">
        <v>13117</v>
      </c>
      <c r="B96" s="1" t="str">
        <f>VLOOKUP(A96,Suministros!$A:$B,2,0)</f>
        <v>Arandela Cuadrada Curva de Acero Galvanizado 2 1/4" x 2 1/4" x 3/16" (56.5 mm x 4.7)</v>
      </c>
      <c r="C96" s="5" t="str">
        <f>""&amp;VLOOKUP(A96,Suministros!$A:$C,3,0)</f>
        <v>und</v>
      </c>
      <c r="AE96" s="1">
        <v>4</v>
      </c>
      <c r="AF96" s="1">
        <v>4</v>
      </c>
      <c r="AG96" s="1">
        <v>4</v>
      </c>
      <c r="AH96" s="1">
        <v>4</v>
      </c>
      <c r="AI96">
        <v>4</v>
      </c>
      <c r="AJ96">
        <v>4</v>
      </c>
      <c r="AK96">
        <v>6</v>
      </c>
      <c r="AL96">
        <v>6</v>
      </c>
      <c r="AM96" s="1">
        <v>6</v>
      </c>
      <c r="AN96">
        <v>6</v>
      </c>
      <c r="AQ96">
        <v>12</v>
      </c>
      <c r="AR96">
        <v>12</v>
      </c>
      <c r="AT96" s="1">
        <v>2</v>
      </c>
      <c r="AU96">
        <v>2</v>
      </c>
      <c r="AV96">
        <v>2</v>
      </c>
      <c r="AW96">
        <v>2</v>
      </c>
      <c r="AX96"/>
      <c r="AY96"/>
      <c r="AZ96">
        <v>4</v>
      </c>
      <c r="BA96">
        <v>4</v>
      </c>
      <c r="BO96" s="1">
        <v>2</v>
      </c>
      <c r="BP96" s="1">
        <v>2</v>
      </c>
      <c r="BZ96" s="1">
        <v>2</v>
      </c>
      <c r="CA96" s="1">
        <v>4</v>
      </c>
      <c r="CE96" s="1">
        <v>2</v>
      </c>
      <c r="CF96" s="1">
        <v>2</v>
      </c>
      <c r="CG96" s="1">
        <v>2</v>
      </c>
      <c r="CH96" s="1">
        <v>2</v>
      </c>
      <c r="CK96" s="1">
        <v>4</v>
      </c>
      <c r="CL96" s="1">
        <v>4</v>
      </c>
      <c r="CP96" s="1">
        <v>1</v>
      </c>
      <c r="CQ96" s="1">
        <v>1</v>
      </c>
      <c r="CW96" s="1">
        <v>1</v>
      </c>
      <c r="DA96" s="1">
        <v>1</v>
      </c>
      <c r="DB96" s="1">
        <v>6</v>
      </c>
      <c r="DC96" s="1">
        <v>6</v>
      </c>
      <c r="DD96">
        <v>6</v>
      </c>
      <c r="DH96" s="1">
        <v>12</v>
      </c>
      <c r="DI96" s="1">
        <v>12</v>
      </c>
      <c r="DJ96" s="1">
        <v>12</v>
      </c>
      <c r="DK96">
        <v>12</v>
      </c>
      <c r="DL96" s="1">
        <v>4</v>
      </c>
      <c r="DM96">
        <v>4</v>
      </c>
      <c r="DO96">
        <v>8</v>
      </c>
      <c r="DP96">
        <v>8</v>
      </c>
    </row>
    <row r="97" spans="1:136" x14ac:dyDescent="0.2">
      <c r="A97" s="175">
        <v>13119</v>
      </c>
      <c r="B97" s="1" t="str">
        <f>VLOOKUP(A97,Suministros!$A:$B,2,0)</f>
        <v>Arandela Cuadrada Curva de Acero Galvanizado 5/8" x 12"</v>
      </c>
      <c r="C97" s="5" t="str">
        <f>""&amp;VLOOKUP(A97,Suministros!$A:$C,3,0)</f>
        <v>und</v>
      </c>
      <c r="AI97"/>
      <c r="AJ97"/>
      <c r="AK97"/>
      <c r="AL97"/>
      <c r="AN97"/>
      <c r="AQ97"/>
      <c r="AR97"/>
      <c r="AU97"/>
      <c r="AV97"/>
      <c r="AW97"/>
      <c r="AX97"/>
      <c r="AY97"/>
      <c r="AZ97"/>
      <c r="BA97"/>
      <c r="BB97" s="1">
        <v>3</v>
      </c>
      <c r="BE97" s="1">
        <v>4</v>
      </c>
      <c r="BF97" s="1">
        <v>4</v>
      </c>
      <c r="BG97">
        <v>3</v>
      </c>
      <c r="BH97">
        <v>5</v>
      </c>
      <c r="BJ97">
        <v>2</v>
      </c>
      <c r="BK97">
        <v>4</v>
      </c>
      <c r="BL97">
        <v>4</v>
      </c>
      <c r="DF97" s="1">
        <v>6</v>
      </c>
      <c r="DG97" s="1">
        <v>6</v>
      </c>
      <c r="DN97" s="1">
        <v>4</v>
      </c>
      <c r="DQ97" s="1">
        <v>4</v>
      </c>
      <c r="DR97" s="1">
        <v>4</v>
      </c>
    </row>
    <row r="98" spans="1:136" x14ac:dyDescent="0.2">
      <c r="A98" s="77">
        <v>13047</v>
      </c>
      <c r="B98" s="1" t="str">
        <f>VLOOKUP(A98,Suministros!$A:$B,2,0)</f>
        <v>Abrazadera de dos salidas. Diámetro según norma RA05</v>
      </c>
      <c r="C98" s="5" t="str">
        <f>""&amp;VLOOKUP(A98,Suministros!$A:$C,3,0)</f>
        <v>und</v>
      </c>
      <c r="BC98" s="1">
        <v>1</v>
      </c>
      <c r="DK98"/>
      <c r="DL98"/>
    </row>
    <row r="99" spans="1:136" x14ac:dyDescent="0.2">
      <c r="A99" s="77">
        <v>13085</v>
      </c>
      <c r="B99" s="1" t="str">
        <f>VLOOKUP(A99,Suministros!$A:$B,2,0)</f>
        <v>Abrazadera de dos salidas tipo 3, 180 mm</v>
      </c>
      <c r="C99" s="5" t="str">
        <f>""&amp;VLOOKUP(A99,Suministros!$A:$C,3,0)</f>
        <v>und</v>
      </c>
      <c r="D99" s="1">
        <v>1</v>
      </c>
      <c r="E99" s="1">
        <v>1</v>
      </c>
      <c r="F99">
        <v>1</v>
      </c>
      <c r="G99" s="1">
        <v>1</v>
      </c>
      <c r="H99">
        <v>1</v>
      </c>
      <c r="I99">
        <v>1</v>
      </c>
      <c r="K99">
        <v>1</v>
      </c>
      <c r="BI99" s="1">
        <v>1</v>
      </c>
      <c r="CN99" s="1">
        <v>1</v>
      </c>
      <c r="CO99" s="1">
        <v>1</v>
      </c>
      <c r="CP99" s="1">
        <v>1</v>
      </c>
      <c r="CQ99">
        <v>1</v>
      </c>
      <c r="CR99">
        <v>1</v>
      </c>
      <c r="CS99">
        <v>1</v>
      </c>
      <c r="CT99">
        <v>1</v>
      </c>
      <c r="CU99">
        <v>1</v>
      </c>
      <c r="CV99">
        <v>1</v>
      </c>
      <c r="CW99">
        <v>1</v>
      </c>
      <c r="CX99">
        <v>1</v>
      </c>
      <c r="CY99">
        <v>1</v>
      </c>
      <c r="CZ99">
        <v>1</v>
      </c>
      <c r="DA99">
        <v>1</v>
      </c>
      <c r="DS99" s="1">
        <v>1</v>
      </c>
      <c r="DT99" s="1">
        <v>1</v>
      </c>
      <c r="DU99" s="1">
        <v>1</v>
      </c>
    </row>
    <row r="100" spans="1:136" x14ac:dyDescent="0.2">
      <c r="A100" s="77">
        <v>13048</v>
      </c>
      <c r="B100" s="1" t="str">
        <f>VLOOKUP(A100,Suministros!$A:$B,2,0)</f>
        <v>Perno Máquina de Acero Galv. 1/2" x 2"</v>
      </c>
      <c r="C100" s="5" t="str">
        <f>""&amp;VLOOKUP(A100,Suministros!$A:$C,3,0)</f>
        <v>und</v>
      </c>
    </row>
    <row r="101" spans="1:136" x14ac:dyDescent="0.2">
      <c r="A101" s="77">
        <v>13049</v>
      </c>
      <c r="B101" s="1" t="str">
        <f>VLOOKUP(A101,Suministros!$A:$B,2,0)</f>
        <v>Perno Máquina de Acero Galv. 5/8" x 1 1/2"</v>
      </c>
      <c r="C101" s="5" t="str">
        <f>""&amp;VLOOKUP(A101,Suministros!$A:$C,3,0)</f>
        <v>und</v>
      </c>
      <c r="CE101"/>
      <c r="CF101"/>
      <c r="CI101"/>
      <c r="CJ101"/>
      <c r="CM101"/>
      <c r="CP101"/>
    </row>
    <row r="102" spans="1:136" x14ac:dyDescent="0.2">
      <c r="A102" s="77">
        <v>13050</v>
      </c>
      <c r="B102" s="1" t="str">
        <f>VLOOKUP(A102,Suministros!$A:$B,2,0)</f>
        <v>Perno Máquina de Acero Galv. 3/4" x 2" C/T</v>
      </c>
      <c r="C102" s="5" t="str">
        <f>""&amp;VLOOKUP(A102,Suministros!$A:$C,3,0)</f>
        <v>und</v>
      </c>
    </row>
    <row r="103" spans="1:136" x14ac:dyDescent="0.2">
      <c r="A103" s="77">
        <v>13051</v>
      </c>
      <c r="B103" s="1" t="str">
        <f>VLOOKUP(A103,Suministros!$A:$B,2,0)</f>
        <v>Perno U para red semiaislada 1/2" x 108 mm</v>
      </c>
      <c r="C103" s="5" t="str">
        <f>""&amp;VLOOKUP(A103,Suministros!$A:$C,3,0)</f>
        <v>und</v>
      </c>
    </row>
    <row r="104" spans="1:136" x14ac:dyDescent="0.2">
      <c r="A104" s="175">
        <v>13120</v>
      </c>
      <c r="B104" s="1" t="str">
        <f>VLOOKUP(A104,Suministros!$A:$B,2,0)</f>
        <v>Perno de 5/8" en U</v>
      </c>
      <c r="C104" s="5" t="str">
        <f>""&amp;VLOOKUP(A104,Suministros!$A:$C,3,0)</f>
        <v>und</v>
      </c>
      <c r="BD104" s="1">
        <v>1</v>
      </c>
      <c r="BJ104" s="1">
        <v>2</v>
      </c>
    </row>
    <row r="105" spans="1:136" x14ac:dyDescent="0.2">
      <c r="A105" s="77">
        <v>13052</v>
      </c>
      <c r="B105" s="1" t="str">
        <f>VLOOKUP(A105,Suministros!$A:$B,2,0)</f>
        <v>Grapa de desvío para red semiaislada</v>
      </c>
      <c r="C105" s="5" t="str">
        <f>""&amp;VLOOKUP(A105,Suministros!$A:$C,3,0)</f>
        <v>und</v>
      </c>
    </row>
    <row r="106" spans="1:136" x14ac:dyDescent="0.2">
      <c r="A106" s="77">
        <v>13053</v>
      </c>
      <c r="B106" s="1" t="str">
        <f>VLOOKUP(A106,Suministros!$A:$B,2,0)</f>
        <v>Abrazaderas deacuerdo a diámetro de poste</v>
      </c>
      <c r="C106" s="5" t="str">
        <f>""&amp;VLOOKUP(A106,Suministros!$A:$C,3,0)</f>
        <v>und</v>
      </c>
      <c r="D106" s="1">
        <v>1</v>
      </c>
    </row>
    <row r="107" spans="1:136" x14ac:dyDescent="0.2">
      <c r="A107" s="77">
        <v>13054</v>
      </c>
      <c r="B107" s="1" t="str">
        <f>VLOOKUP(A107,Suministros!$A:$B,2,0)</f>
        <v>Perno rosca corrida de acero galvanizado 5/8" x 12"</v>
      </c>
      <c r="C107" s="5" t="str">
        <f>""&amp;VLOOKUP(A107,Suministros!$A:$C,3,0)</f>
        <v>und</v>
      </c>
      <c r="D107" s="1">
        <v>2</v>
      </c>
      <c r="G107" s="1">
        <v>2</v>
      </c>
      <c r="H107" s="1">
        <v>3</v>
      </c>
      <c r="J107" s="1">
        <v>3</v>
      </c>
      <c r="K107" s="1">
        <v>3</v>
      </c>
      <c r="N107">
        <v>2</v>
      </c>
      <c r="P107">
        <v>2</v>
      </c>
      <c r="Q107">
        <v>2</v>
      </c>
      <c r="R107">
        <v>2</v>
      </c>
      <c r="S107">
        <v>2</v>
      </c>
      <c r="T107">
        <v>2</v>
      </c>
      <c r="W107">
        <v>2</v>
      </c>
      <c r="X107">
        <v>2</v>
      </c>
      <c r="Y107">
        <v>2</v>
      </c>
      <c r="Z107">
        <v>2</v>
      </c>
      <c r="AA107">
        <v>2</v>
      </c>
      <c r="AB107" s="1">
        <v>4</v>
      </c>
      <c r="AC107" s="1">
        <v>4</v>
      </c>
      <c r="AT107" s="1">
        <v>2</v>
      </c>
      <c r="AU107" s="1">
        <v>2</v>
      </c>
      <c r="AX107" s="1">
        <v>2</v>
      </c>
      <c r="AY107">
        <v>2</v>
      </c>
      <c r="AZ107" s="1">
        <v>2</v>
      </c>
      <c r="BA107">
        <v>2</v>
      </c>
      <c r="BB107">
        <v>2</v>
      </c>
      <c r="BE107">
        <v>2</v>
      </c>
      <c r="BF107" s="1">
        <v>4</v>
      </c>
      <c r="BG107">
        <v>2</v>
      </c>
      <c r="BK107" s="1">
        <v>4</v>
      </c>
      <c r="BL107" s="1">
        <v>8</v>
      </c>
      <c r="BM107" s="1">
        <v>2</v>
      </c>
      <c r="BN107" s="1">
        <v>2</v>
      </c>
      <c r="BQ107">
        <v>2</v>
      </c>
      <c r="BR107">
        <v>2</v>
      </c>
      <c r="BS107">
        <v>2</v>
      </c>
      <c r="BT107">
        <v>2</v>
      </c>
      <c r="BU107">
        <v>4</v>
      </c>
      <c r="BV107">
        <v>4</v>
      </c>
      <c r="BW107">
        <v>2</v>
      </c>
      <c r="BX107">
        <v>2</v>
      </c>
      <c r="BY107">
        <v>2</v>
      </c>
      <c r="CB107">
        <v>2</v>
      </c>
      <c r="CC107">
        <v>4</v>
      </c>
      <c r="CD107">
        <v>2</v>
      </c>
      <c r="CE107">
        <v>2</v>
      </c>
      <c r="CF107">
        <v>2</v>
      </c>
      <c r="CI107">
        <v>2</v>
      </c>
      <c r="CJ107">
        <v>2</v>
      </c>
      <c r="CK107">
        <v>2</v>
      </c>
      <c r="CL107">
        <v>2</v>
      </c>
      <c r="CM107"/>
      <c r="CN107" s="1">
        <v>3</v>
      </c>
      <c r="CO107">
        <v>3</v>
      </c>
      <c r="CP107"/>
      <c r="CR107" s="1">
        <v>3</v>
      </c>
      <c r="CS107">
        <v>2</v>
      </c>
      <c r="CT107">
        <v>3</v>
      </c>
      <c r="CU107">
        <v>3</v>
      </c>
      <c r="CV107">
        <v>2</v>
      </c>
      <c r="CX107">
        <v>2</v>
      </c>
      <c r="CY107">
        <v>2</v>
      </c>
      <c r="CZ107">
        <v>1</v>
      </c>
      <c r="DS107" s="1">
        <v>2</v>
      </c>
      <c r="DT107" s="1">
        <v>3</v>
      </c>
      <c r="DU107" s="1">
        <v>3</v>
      </c>
      <c r="DV107">
        <v>2</v>
      </c>
      <c r="DW107">
        <v>2</v>
      </c>
      <c r="DX107">
        <v>2</v>
      </c>
    </row>
    <row r="108" spans="1:136" x14ac:dyDescent="0.2">
      <c r="A108" s="175">
        <v>13125</v>
      </c>
      <c r="B108" s="1" t="str">
        <f>VLOOKUP(A108,Suministros!$A:$B,2,0)</f>
        <v>Perno rosca corrida de acero galvanizado 5/8" x 14"</v>
      </c>
      <c r="C108" s="5" t="str">
        <f>""&amp;VLOOKUP(A108,Suministros!$A:$C,3,0)</f>
        <v>und</v>
      </c>
      <c r="N108"/>
      <c r="P108"/>
      <c r="Q108"/>
      <c r="R108"/>
      <c r="S108"/>
      <c r="T108"/>
      <c r="W108"/>
      <c r="X108"/>
      <c r="Y108"/>
      <c r="Z108"/>
      <c r="AA108"/>
      <c r="BA108"/>
      <c r="BB108"/>
      <c r="BE108"/>
      <c r="BG108"/>
      <c r="BQ108"/>
      <c r="BR108"/>
      <c r="BS108"/>
      <c r="BT108"/>
      <c r="BU108"/>
      <c r="BV108"/>
      <c r="BW108"/>
      <c r="BX108"/>
      <c r="BY108"/>
      <c r="CB108"/>
      <c r="CC108"/>
      <c r="CD108"/>
      <c r="CE108"/>
      <c r="CF108"/>
      <c r="CI108"/>
      <c r="CJ108"/>
      <c r="CK108"/>
      <c r="CL108"/>
      <c r="CM108"/>
      <c r="CO108"/>
      <c r="CP108"/>
      <c r="CS108"/>
      <c r="CT108"/>
      <c r="CU108"/>
      <c r="CV108"/>
      <c r="CX108"/>
      <c r="CY108"/>
      <c r="CZ108"/>
      <c r="DV108"/>
      <c r="DW108"/>
      <c r="DX108"/>
      <c r="EC108" s="1">
        <v>3</v>
      </c>
      <c r="ED108" s="1">
        <v>3</v>
      </c>
      <c r="EE108" s="1">
        <v>3</v>
      </c>
      <c r="EF108">
        <v>3</v>
      </c>
    </row>
    <row r="109" spans="1:136" x14ac:dyDescent="0.2">
      <c r="A109" s="175">
        <v>13126</v>
      </c>
      <c r="B109" s="1" t="str">
        <f>VLOOKUP(A109,Suministros!$A:$B,2,0)</f>
        <v>Perno rosca corrida de acero galvanizado 5/8" x 3"</v>
      </c>
      <c r="C109" s="5" t="str">
        <f>""&amp;VLOOKUP(A109,Suministros!$A:$C,3,0)</f>
        <v>und</v>
      </c>
      <c r="N109"/>
      <c r="P109"/>
      <c r="Q109"/>
      <c r="R109"/>
      <c r="S109"/>
      <c r="T109"/>
      <c r="W109"/>
      <c r="X109"/>
      <c r="Y109"/>
      <c r="Z109"/>
      <c r="AA109"/>
      <c r="BA109"/>
      <c r="BB109"/>
      <c r="BE109"/>
      <c r="BG109"/>
      <c r="BQ109"/>
      <c r="BR109"/>
      <c r="BS109"/>
      <c r="BT109"/>
      <c r="BU109"/>
      <c r="BV109"/>
      <c r="BW109"/>
      <c r="BX109"/>
      <c r="BY109"/>
      <c r="CB109"/>
      <c r="CC109"/>
      <c r="CD109"/>
      <c r="CE109"/>
      <c r="CF109"/>
      <c r="CI109"/>
      <c r="CJ109"/>
      <c r="CK109"/>
      <c r="CL109"/>
      <c r="CM109"/>
      <c r="CO109"/>
      <c r="CP109"/>
      <c r="CS109"/>
      <c r="CT109"/>
      <c r="CU109"/>
      <c r="CV109"/>
      <c r="CX109"/>
      <c r="CY109"/>
      <c r="CZ109"/>
      <c r="DV109"/>
      <c r="DW109"/>
      <c r="DX109"/>
      <c r="EE109" s="1">
        <v>1</v>
      </c>
      <c r="EF109">
        <v>1</v>
      </c>
    </row>
    <row r="110" spans="1:136" x14ac:dyDescent="0.2">
      <c r="A110" s="77">
        <v>13055</v>
      </c>
      <c r="B110" s="1" t="str">
        <f>VLOOKUP(A110,Suministros!$A:$B,2,0)</f>
        <v>Guardacabos para retención cable de acero Ø 9,5 mm (3/8")</v>
      </c>
      <c r="C110" s="5" t="str">
        <f>""&amp;VLOOKUP(A110,Suministros!$A:$C,3,0)</f>
        <v>und</v>
      </c>
    </row>
    <row r="111" spans="1:136" x14ac:dyDescent="0.2">
      <c r="A111" s="77">
        <v>13056</v>
      </c>
      <c r="B111" s="1" t="str">
        <f>VLOOKUP(A111,Suministros!$A:$B,2,0)</f>
        <v>Cubo metálico galvanizado 3" x 3" para soporte de protecciones -CM</v>
      </c>
      <c r="C111" s="5" t="str">
        <f>""&amp;VLOOKUP(A111,Suministros!$A:$C,3,0)</f>
        <v>und</v>
      </c>
    </row>
    <row r="112" spans="1:136" x14ac:dyDescent="0.2">
      <c r="A112" s="77">
        <v>13057</v>
      </c>
      <c r="B112" s="1" t="str">
        <f>VLOOKUP(A112,Suministros!$A:$B,2,0)</f>
        <v>Platina acanalada de doble armazón 24" -O15</v>
      </c>
      <c r="C112" s="5" t="str">
        <f>""&amp;VLOOKUP(A112,Suministros!$A:$C,3,0)</f>
        <v>und</v>
      </c>
    </row>
    <row r="113" spans="1:136" x14ac:dyDescent="0.2">
      <c r="A113" s="77">
        <v>13058</v>
      </c>
      <c r="B113" s="1" t="str">
        <f>VLOOKUP(A113,Suministros!$A:$B,2,0)</f>
        <v>Percha secundaria para 1 alambre</v>
      </c>
      <c r="C113" s="5" t="str">
        <f>""&amp;VLOOKUP(A113,Suministros!$A:$C,3,0)</f>
        <v>und</v>
      </c>
    </row>
    <row r="114" spans="1:136" x14ac:dyDescent="0.2">
      <c r="A114" s="77">
        <v>13059</v>
      </c>
      <c r="B114" s="1" t="str">
        <f>VLOOKUP(A114,Suministros!$A:$B,2,0)</f>
        <v>Bayoneta recta para hilo de guarda</v>
      </c>
      <c r="C114" s="5" t="str">
        <f>""&amp;VLOOKUP(A114,Suministros!$A:$C,3,0)</f>
        <v>und</v>
      </c>
    </row>
    <row r="115" spans="1:136" x14ac:dyDescent="0.2">
      <c r="A115" s="77">
        <v>13060</v>
      </c>
      <c r="B115" s="1" t="str">
        <f>VLOOKUP(A115,Suministros!$A:$B,2,0)</f>
        <v>Bayoneta en ángulo para hilo de guarda</v>
      </c>
      <c r="C115" s="5" t="str">
        <f>""&amp;VLOOKUP(A115,Suministros!$A:$C,3,0)</f>
        <v>und</v>
      </c>
    </row>
    <row r="116" spans="1:136" x14ac:dyDescent="0.2">
      <c r="A116" s="77">
        <v>13105</v>
      </c>
      <c r="B116" s="1" t="str">
        <f>VLOOKUP(A116,Suministros!$A:$B,2,0)</f>
        <v>Bayoneta para retención 2 ½" x 2 ½" x ¼" x 1500 mm</v>
      </c>
      <c r="C116" s="5" t="str">
        <f>""&amp;VLOOKUP(A116,Suministros!$A:$C,3,0)</f>
        <v>und</v>
      </c>
      <c r="DY116" s="1">
        <v>1</v>
      </c>
      <c r="DZ116" s="1">
        <v>1</v>
      </c>
      <c r="EA116" s="1">
        <v>1</v>
      </c>
      <c r="EB116">
        <v>1</v>
      </c>
      <c r="EC116">
        <v>1</v>
      </c>
      <c r="ED116">
        <v>1</v>
      </c>
      <c r="EE116" s="1">
        <v>1</v>
      </c>
      <c r="EF116">
        <v>1</v>
      </c>
    </row>
    <row r="117" spans="1:136" x14ac:dyDescent="0.2">
      <c r="A117" s="77">
        <v>13061</v>
      </c>
      <c r="B117" s="1" t="str">
        <f>VLOOKUP(A117,Suministros!$A:$B,2,0)</f>
        <v>Grapa tipo grillete</v>
      </c>
      <c r="C117" s="5" t="str">
        <f>""&amp;VLOOKUP(A117,Suministros!$A:$C,3,0)</f>
        <v>und</v>
      </c>
    </row>
    <row r="118" spans="1:136" x14ac:dyDescent="0.2">
      <c r="A118" s="77">
        <v>13062</v>
      </c>
      <c r="B118" s="1" t="str">
        <f>VLOOKUP(A118,Suministros!$A:$B,2,0)</f>
        <v>Grapa Terminal Pistola dos pernos (No 2 - No 1/0) AWG</v>
      </c>
      <c r="C118" s="5" t="str">
        <f>""&amp;VLOOKUP(A118,Suministros!$A:$C,3,0)</f>
        <v>und</v>
      </c>
    </row>
    <row r="119" spans="1:136" x14ac:dyDescent="0.2">
      <c r="A119" s="77">
        <v>13067</v>
      </c>
      <c r="B119" s="1" t="str">
        <f>VLOOKUP(A119,Suministros!$A:$B,2,0)</f>
        <v>Tornillo Carruaje Ø 15,9 x 89 mm (5/8" x 3 1/2") con tuerca hexagonal (tipo 5)</v>
      </c>
      <c r="C119" s="5" t="str">
        <f>""&amp;VLOOKUP(A119,Suministros!$A:$C,3,0)</f>
        <v>und</v>
      </c>
      <c r="D119" s="1">
        <v>1</v>
      </c>
      <c r="E119" s="1">
        <v>1</v>
      </c>
      <c r="F119">
        <v>1</v>
      </c>
      <c r="G119" s="1">
        <v>1</v>
      </c>
      <c r="H119">
        <v>1</v>
      </c>
      <c r="I119">
        <v>1</v>
      </c>
      <c r="K119">
        <v>1</v>
      </c>
      <c r="BC119" s="1">
        <v>1</v>
      </c>
      <c r="BI119" s="1">
        <v>1</v>
      </c>
      <c r="CO119" s="1">
        <v>1</v>
      </c>
      <c r="CQ119" s="1">
        <v>1</v>
      </c>
      <c r="CR119" s="1">
        <v>1</v>
      </c>
      <c r="CS119">
        <v>1</v>
      </c>
      <c r="CT119">
        <v>1</v>
      </c>
      <c r="CU119">
        <v>1</v>
      </c>
      <c r="CV119">
        <v>1</v>
      </c>
      <c r="CY119">
        <v>1</v>
      </c>
      <c r="CZ119">
        <v>1</v>
      </c>
      <c r="DA119">
        <v>1</v>
      </c>
      <c r="DK119"/>
      <c r="DL119"/>
      <c r="DS119" s="1">
        <v>1</v>
      </c>
      <c r="DT119" s="1">
        <v>1</v>
      </c>
      <c r="DU119" s="1">
        <v>1</v>
      </c>
    </row>
    <row r="120" spans="1:136" x14ac:dyDescent="0.2">
      <c r="A120" s="77">
        <v>13068</v>
      </c>
      <c r="B120" s="1" t="str">
        <f>VLOOKUP(A120,Suministros!$A:$B,2,0)</f>
        <v>Guardacabos con horquilla Ø 15,9 (5/8") de acero galvanizado</v>
      </c>
      <c r="C120" s="5" t="str">
        <f>""&amp;VLOOKUP(A120,Suministros!$A:$C,3,0)</f>
        <v>und</v>
      </c>
      <c r="BB120" s="1">
        <v>1</v>
      </c>
    </row>
    <row r="121" spans="1:136" x14ac:dyDescent="0.2">
      <c r="A121" s="77">
        <v>13066</v>
      </c>
      <c r="B121" s="1" t="str">
        <f>VLOOKUP(A121,Suministros!$A:$B,2,0)</f>
        <v>Abrazadera de una salida para Transformador de 200 mm</v>
      </c>
      <c r="C121" s="5" t="str">
        <f>""&amp;VLOOKUP(A121,Suministros!$A:$C,3,0)</f>
        <v>und</v>
      </c>
    </row>
    <row r="122" spans="1:136" x14ac:dyDescent="0.2">
      <c r="A122" s="77">
        <v>13070</v>
      </c>
      <c r="B122" s="1" t="str">
        <f>VLOOKUP(A122,Suministros!$A:$B,2,0)</f>
        <v>Cable encauchetado 3 x 12 AWG</v>
      </c>
      <c r="C122" s="5" t="str">
        <f>""&amp;VLOOKUP(A122,Suministros!$A:$C,3,0)</f>
        <v>m</v>
      </c>
    </row>
    <row r="123" spans="1:136" x14ac:dyDescent="0.2">
      <c r="A123" s="175">
        <v>13116</v>
      </c>
      <c r="B123" s="1" t="str">
        <f>VLOOKUP(A123,Suministros!$A:$B,2,0)</f>
        <v>Perno corto Ac.Galv. 3/4"-3/4"x3"</v>
      </c>
      <c r="C123" s="5" t="str">
        <f>""&amp;VLOOKUP(A123,Suministros!$A:$C,3,0)</f>
        <v>und</v>
      </c>
      <c r="L123" s="1">
        <v>3</v>
      </c>
      <c r="M123" s="1">
        <v>3</v>
      </c>
      <c r="O123" s="1">
        <v>2</v>
      </c>
      <c r="P123" s="1">
        <v>4</v>
      </c>
      <c r="U123" s="1">
        <v>3</v>
      </c>
      <c r="V123" s="1">
        <v>3</v>
      </c>
      <c r="W123" s="1">
        <v>6</v>
      </c>
      <c r="X123" s="1">
        <v>6</v>
      </c>
      <c r="Y123" s="1">
        <v>1</v>
      </c>
      <c r="Z123">
        <v>1</v>
      </c>
      <c r="AA123">
        <v>1</v>
      </c>
      <c r="AB123" s="1">
        <v>1</v>
      </c>
      <c r="AC123" s="1">
        <v>1</v>
      </c>
      <c r="AE123">
        <v>2</v>
      </c>
      <c r="AF123">
        <v>2</v>
      </c>
      <c r="AM123" s="1">
        <v>3</v>
      </c>
      <c r="AN123" s="1">
        <v>3</v>
      </c>
      <c r="AS123" s="1">
        <v>2</v>
      </c>
      <c r="AV123" s="1">
        <v>3</v>
      </c>
      <c r="AW123" s="1">
        <v>3</v>
      </c>
      <c r="AX123">
        <v>3</v>
      </c>
      <c r="AY123">
        <v>3</v>
      </c>
      <c r="AZ123">
        <v>1</v>
      </c>
      <c r="BA123">
        <v>1</v>
      </c>
      <c r="BO123" s="1">
        <v>3</v>
      </c>
      <c r="BP123" s="1">
        <v>3</v>
      </c>
      <c r="BQ123" s="1">
        <v>6</v>
      </c>
      <c r="BR123">
        <v>6</v>
      </c>
      <c r="BS123">
        <v>1</v>
      </c>
      <c r="BT123">
        <v>1</v>
      </c>
      <c r="BU123">
        <v>2</v>
      </c>
      <c r="BV123">
        <v>2</v>
      </c>
      <c r="BW123">
        <v>1</v>
      </c>
      <c r="BX123">
        <v>1</v>
      </c>
      <c r="CC123" s="1">
        <v>1</v>
      </c>
      <c r="CG123" s="1">
        <v>3</v>
      </c>
      <c r="CH123" s="1">
        <v>3</v>
      </c>
      <c r="CI123">
        <v>6</v>
      </c>
      <c r="CJ123">
        <v>6</v>
      </c>
      <c r="CK123">
        <v>1</v>
      </c>
      <c r="CL123">
        <v>1</v>
      </c>
      <c r="CM123">
        <v>2</v>
      </c>
      <c r="CP123">
        <v>3</v>
      </c>
      <c r="CQ123">
        <v>3</v>
      </c>
      <c r="CR123">
        <v>6</v>
      </c>
      <c r="CS123">
        <v>6</v>
      </c>
      <c r="CT123">
        <v>3</v>
      </c>
      <c r="CU123">
        <v>3</v>
      </c>
      <c r="CW123">
        <v>2</v>
      </c>
      <c r="CX123">
        <v>4</v>
      </c>
      <c r="CY123">
        <v>2</v>
      </c>
      <c r="DA123">
        <v>1</v>
      </c>
      <c r="DD123" s="1">
        <v>3</v>
      </c>
      <c r="DE123" s="1">
        <v>3</v>
      </c>
      <c r="DJ123" s="1">
        <v>3</v>
      </c>
      <c r="DK123" s="1">
        <v>3</v>
      </c>
      <c r="DM123" s="1">
        <v>2</v>
      </c>
      <c r="DP123" s="1">
        <v>2</v>
      </c>
      <c r="DQ123" s="1">
        <v>3</v>
      </c>
      <c r="DR123">
        <v>3</v>
      </c>
      <c r="DY123" s="1">
        <v>3</v>
      </c>
      <c r="DZ123" s="1">
        <v>3</v>
      </c>
      <c r="EA123" s="1">
        <v>6</v>
      </c>
      <c r="EB123">
        <v>6</v>
      </c>
      <c r="EC123">
        <v>1</v>
      </c>
      <c r="EE123">
        <v>1</v>
      </c>
      <c r="EF123">
        <v>1</v>
      </c>
    </row>
    <row r="124" spans="1:136" x14ac:dyDescent="0.2">
      <c r="A124" s="175">
        <v>13121</v>
      </c>
      <c r="B124" s="1" t="str">
        <f>VLOOKUP(A124,Suministros!$A:$B,2,0)</f>
        <v>Guardacabos para Retención Preformada de cable de acero galv. 3/8"</v>
      </c>
      <c r="C124" s="5" t="str">
        <f>""&amp;VLOOKUP(A124,Suministros!$A:$C,3,0)</f>
        <v>und</v>
      </c>
      <c r="Z124"/>
      <c r="AA124"/>
      <c r="AE124"/>
      <c r="AF124"/>
      <c r="AZ124"/>
      <c r="BA124"/>
      <c r="BE124" s="1">
        <v>2</v>
      </c>
      <c r="BF124" s="1">
        <v>2</v>
      </c>
      <c r="BG124" s="1">
        <v>1</v>
      </c>
      <c r="BH124">
        <v>2</v>
      </c>
      <c r="BK124">
        <v>4</v>
      </c>
      <c r="BL124">
        <v>4</v>
      </c>
      <c r="ED124">
        <v>1</v>
      </c>
    </row>
    <row r="125" spans="1:136" x14ac:dyDescent="0.2">
      <c r="A125" s="175">
        <v>13124</v>
      </c>
      <c r="B125" s="1" t="str">
        <f>VLOOKUP(A125,Suministros!$A:$B,2,0)</f>
        <v>Ojal de Suspensión para cable de guarda</v>
      </c>
      <c r="C125" s="5" t="str">
        <f>""&amp;VLOOKUP(A125,Suministros!$A:$C,3,0)</f>
        <v>und</v>
      </c>
      <c r="Z125"/>
      <c r="AA125"/>
      <c r="AE125"/>
      <c r="AF125"/>
      <c r="AZ125"/>
      <c r="BA125"/>
      <c r="BH125"/>
      <c r="BK125"/>
      <c r="BL125"/>
      <c r="DY125" s="1">
        <v>1</v>
      </c>
      <c r="DZ125" s="1">
        <v>1</v>
      </c>
      <c r="EA125" s="1">
        <v>1</v>
      </c>
      <c r="EB125">
        <v>1</v>
      </c>
    </row>
    <row r="126" spans="1:136" x14ac:dyDescent="0.2">
      <c r="A126" s="64" t="s">
        <v>1185</v>
      </c>
      <c r="B126" s="17" t="str">
        <f>VLOOKUP(A126,Suministros!$A:$B,2,0)</f>
        <v>TEMPLETES</v>
      </c>
      <c r="C126" s="5" t="str">
        <f>""&amp;VLOOKUP(A126,Suministros!$A:$C,3,0)</f>
        <v/>
      </c>
    </row>
    <row r="127" spans="1:136" x14ac:dyDescent="0.2">
      <c r="A127" s="77">
        <v>14028</v>
      </c>
      <c r="B127" s="1" t="str">
        <f>VLOOKUP(A127,Suministros!$A:$B,2,0)</f>
        <v>Alambre aluminio aislado #4 para amarre de red semiaislada</v>
      </c>
      <c r="C127" s="5" t="str">
        <f>""&amp;VLOOKUP(A127,Suministros!$A:$C,3,0)</f>
        <v>m</v>
      </c>
    </row>
    <row r="128" spans="1:136" x14ac:dyDescent="0.2">
      <c r="A128" s="77">
        <v>14029</v>
      </c>
      <c r="B128" s="1" t="str">
        <f>VLOOKUP(A128,Suministros!$A:$B,2,0)</f>
        <v>Alambre aluminio aislado #8 AWG, 600V</v>
      </c>
      <c r="C128" s="5" t="str">
        <f>""&amp;VLOOKUP(A128,Suministros!$A:$C,3,0)</f>
        <v>m</v>
      </c>
      <c r="E128" s="1">
        <v>2</v>
      </c>
      <c r="F128" s="1">
        <v>8</v>
      </c>
      <c r="G128" s="1">
        <v>4</v>
      </c>
      <c r="I128">
        <v>6</v>
      </c>
      <c r="J128">
        <v>12</v>
      </c>
      <c r="K128" s="1">
        <v>6</v>
      </c>
      <c r="L128">
        <v>6</v>
      </c>
      <c r="M128">
        <v>6</v>
      </c>
      <c r="O128">
        <v>4</v>
      </c>
      <c r="P128">
        <v>8</v>
      </c>
      <c r="U128" s="1">
        <v>6</v>
      </c>
      <c r="V128" s="1">
        <v>6</v>
      </c>
      <c r="W128" s="1">
        <v>12</v>
      </c>
      <c r="X128" s="1">
        <v>12</v>
      </c>
      <c r="Y128" s="1">
        <v>12</v>
      </c>
      <c r="Z128">
        <v>12</v>
      </c>
      <c r="AA128">
        <v>2</v>
      </c>
      <c r="AB128" s="1">
        <v>2</v>
      </c>
      <c r="AC128" s="1">
        <v>2</v>
      </c>
      <c r="AE128">
        <v>2</v>
      </c>
      <c r="AF128">
        <v>2</v>
      </c>
      <c r="AM128" s="1">
        <v>6</v>
      </c>
      <c r="AN128" s="1">
        <v>6</v>
      </c>
      <c r="AS128" s="1">
        <v>4</v>
      </c>
      <c r="AV128" s="1">
        <v>6</v>
      </c>
      <c r="AW128" s="1">
        <v>6</v>
      </c>
      <c r="AX128">
        <v>12</v>
      </c>
      <c r="AY128">
        <v>12</v>
      </c>
      <c r="AZ128">
        <v>2</v>
      </c>
      <c r="BA128" s="1">
        <v>2</v>
      </c>
      <c r="BD128">
        <v>6</v>
      </c>
      <c r="BE128" s="1">
        <v>4</v>
      </c>
      <c r="BF128">
        <v>2</v>
      </c>
      <c r="BG128">
        <v>4</v>
      </c>
      <c r="BJ128">
        <v>12</v>
      </c>
      <c r="BK128">
        <v>8</v>
      </c>
      <c r="BL128">
        <v>4</v>
      </c>
    </row>
    <row r="129" spans="1:138" x14ac:dyDescent="0.2">
      <c r="A129" s="64" t="s">
        <v>61</v>
      </c>
      <c r="B129" s="17" t="str">
        <f>VLOOKUP(A129,Suministros!$A:$B,2,0)</f>
        <v>MATERIAL PARA PUESTA A TIERRA</v>
      </c>
      <c r="C129" s="5" t="str">
        <f>""&amp;VLOOKUP(A129,Suministros!$A:$C,3,0)</f>
        <v/>
      </c>
    </row>
    <row r="130" spans="1:138" x14ac:dyDescent="0.2">
      <c r="A130" s="77">
        <v>15013</v>
      </c>
      <c r="B130" s="1" t="str">
        <f>VLOOKUP(A130,Suministros!$A:$B,2,0)</f>
        <v>Varilla puesta a tierra Ø 15,9 mm x 2400 mm (5/8" x 8') Copperweld</v>
      </c>
      <c r="C130" s="5" t="str">
        <f>""&amp;VLOOKUP(A130,Suministros!$A:$C,3,0)</f>
        <v>und</v>
      </c>
    </row>
    <row r="131" spans="1:138" x14ac:dyDescent="0.2">
      <c r="A131" s="77">
        <v>15014</v>
      </c>
      <c r="B131" s="1" t="str">
        <f>VLOOKUP(A131,Suministros!$A:$B,2,0)</f>
        <v>Grapa conexión doble cable tierra</v>
      </c>
      <c r="C131" s="5" t="str">
        <f>""&amp;VLOOKUP(A131,Suministros!$A:$C,3,0)</f>
        <v>und</v>
      </c>
      <c r="BB131" s="1">
        <v>3</v>
      </c>
      <c r="BE131" s="1">
        <v>3</v>
      </c>
      <c r="BF131" s="1">
        <v>4</v>
      </c>
      <c r="BG131">
        <v>3</v>
      </c>
      <c r="BH131">
        <v>6</v>
      </c>
      <c r="BK131">
        <v>4</v>
      </c>
      <c r="BL131">
        <v>4</v>
      </c>
    </row>
    <row r="132" spans="1:138" x14ac:dyDescent="0.2">
      <c r="A132" s="77">
        <v>15015</v>
      </c>
      <c r="B132" s="1" t="str">
        <f>VLOOKUP(A132,Suministros!$A:$B,2,0)</f>
        <v>Conector cuña a presión p varilla PAT Ø15,9 mm (5/8") a Cu #2 AWG</v>
      </c>
      <c r="C132" s="5" t="str">
        <f>""&amp;VLOOKUP(A132,Suministros!$A:$C,3,0)</f>
        <v>und</v>
      </c>
      <c r="G132" s="1">
        <v>2</v>
      </c>
      <c r="K132" s="1">
        <v>3</v>
      </c>
    </row>
    <row r="133" spans="1:138" x14ac:dyDescent="0.2">
      <c r="A133" s="77">
        <v>15016</v>
      </c>
      <c r="B133" s="1" t="str">
        <f>VLOOKUP(A133,Suministros!$A:$B,2,0)</f>
        <v>Conector tipo cuña Cu-Cu #2 a #2</v>
      </c>
      <c r="C133" s="5" t="str">
        <f>""&amp;VLOOKUP(A133,Suministros!$A:$C,3,0)</f>
        <v>und</v>
      </c>
      <c r="AA133" s="1">
        <v>3</v>
      </c>
    </row>
    <row r="134" spans="1:138" x14ac:dyDescent="0.2">
      <c r="A134" s="79">
        <v>15049</v>
      </c>
      <c r="B134" s="1" t="str">
        <f>VLOOKUP(A134,Suministros!$A:$B,2,0)</f>
        <v>Alambre de cobre calibre 8 AWG</v>
      </c>
      <c r="C134" s="5" t="str">
        <f>""&amp;VLOOKUP(A134,Suministros!$A:$C,3,0)</f>
        <v>m</v>
      </c>
    </row>
    <row r="135" spans="1:138" x14ac:dyDescent="0.2">
      <c r="A135" s="175">
        <v>15050</v>
      </c>
      <c r="B135" s="1" t="str">
        <f>VLOOKUP(A135,Suministros!$A:$B,2,0)</f>
        <v>Conector tipo cuña ACSR ó AAAC</v>
      </c>
      <c r="C135" s="5" t="str">
        <f>""&amp;VLOOKUP(A135,Suministros!$A:$C,3,0)</f>
        <v>und</v>
      </c>
      <c r="I135"/>
      <c r="J135"/>
      <c r="L135"/>
      <c r="M135"/>
      <c r="O135"/>
      <c r="P135"/>
      <c r="Q135" s="1">
        <v>4</v>
      </c>
      <c r="R135" s="1">
        <v>4</v>
      </c>
      <c r="Y135" s="1">
        <v>3</v>
      </c>
      <c r="Z135" s="1">
        <v>3</v>
      </c>
      <c r="AB135" s="1">
        <v>3</v>
      </c>
      <c r="AC135" s="1">
        <v>3</v>
      </c>
      <c r="AI135" s="1">
        <v>4</v>
      </c>
      <c r="AJ135" s="1">
        <v>4</v>
      </c>
      <c r="AQ135" s="1">
        <v>3</v>
      </c>
      <c r="AR135" s="1">
        <v>3</v>
      </c>
      <c r="AZ135" s="1">
        <v>3</v>
      </c>
      <c r="BA135" s="1">
        <v>3</v>
      </c>
      <c r="BE135" s="1">
        <v>3</v>
      </c>
      <c r="BF135" s="1">
        <v>3</v>
      </c>
      <c r="BG135" s="1">
        <v>3</v>
      </c>
      <c r="BK135" s="1">
        <v>6</v>
      </c>
      <c r="BL135" s="1">
        <v>6</v>
      </c>
      <c r="BS135" s="1">
        <v>6</v>
      </c>
      <c r="BT135" s="1">
        <v>6</v>
      </c>
      <c r="BU135" s="1">
        <v>3</v>
      </c>
      <c r="BV135">
        <v>3</v>
      </c>
      <c r="BW135">
        <v>6</v>
      </c>
      <c r="BX135">
        <v>6</v>
      </c>
      <c r="CB135" s="1">
        <v>4</v>
      </c>
      <c r="CC135" s="1">
        <v>2</v>
      </c>
      <c r="CD135" s="1">
        <v>4</v>
      </c>
      <c r="CK135" s="1">
        <v>6</v>
      </c>
      <c r="CL135" s="1">
        <v>6</v>
      </c>
      <c r="CT135" s="1">
        <v>6</v>
      </c>
      <c r="CU135" s="1">
        <v>6</v>
      </c>
      <c r="CY135" s="1">
        <v>4</v>
      </c>
      <c r="DH135" s="1">
        <v>3</v>
      </c>
      <c r="DI135" s="1">
        <v>3</v>
      </c>
      <c r="DJ135" s="1">
        <v>6</v>
      </c>
      <c r="DK135">
        <v>6</v>
      </c>
      <c r="DO135" s="1">
        <v>2</v>
      </c>
      <c r="DP135" s="1">
        <v>6</v>
      </c>
      <c r="DS135" s="1">
        <v>4</v>
      </c>
      <c r="DT135">
        <v>6</v>
      </c>
      <c r="DU135">
        <v>6</v>
      </c>
      <c r="DV135">
        <v>4</v>
      </c>
      <c r="DW135">
        <v>6</v>
      </c>
      <c r="DX135">
        <v>6</v>
      </c>
    </row>
    <row r="136" spans="1:138" x14ac:dyDescent="0.2">
      <c r="A136" s="64" t="s">
        <v>65</v>
      </c>
      <c r="B136" s="17" t="str">
        <f>VLOOKUP(A136,Suministros!$A:$B,2,0)</f>
        <v>EQUIPO DE MEDICION EN MEDIA TENSION</v>
      </c>
      <c r="C136" s="5" t="str">
        <f>""&amp;VLOOKUP(A136,Suministros!$A:$C,3,0)</f>
        <v/>
      </c>
    </row>
    <row r="137" spans="1:138" x14ac:dyDescent="0.2">
      <c r="A137" s="77">
        <v>17017</v>
      </c>
      <c r="B137" s="1" t="str">
        <f>VLOOKUP(A137,Suministros!$A:$B,2,0)</f>
        <v>Transformador monofásico Auxiliar 0,5 kVA 13,2/0,24-0,12 kV</v>
      </c>
      <c r="C137" s="5" t="str">
        <f>""&amp;VLOOKUP(A137,Suministros!$A:$C,3,0)</f>
        <v>und</v>
      </c>
    </row>
    <row r="138" spans="1:138" x14ac:dyDescent="0.2">
      <c r="A138" s="77">
        <v>17018</v>
      </c>
      <c r="B138" s="1" t="str">
        <f>VLOOKUP(A138,Suministros!$A:$B,2,0)</f>
        <v>Transformador monofásico Auxiliar 0,5 kVA 34,5/0,24-0,12 kV</v>
      </c>
      <c r="C138" s="5" t="str">
        <f>""&amp;VLOOKUP(A138,Suministros!$A:$C,3,0)</f>
        <v>und</v>
      </c>
    </row>
    <row r="139" spans="1:138" x14ac:dyDescent="0.2">
      <c r="A139" s="64" t="s">
        <v>160</v>
      </c>
      <c r="B139" s="17" t="str">
        <f>VLOOKUP(A139,Suministros!$A:$B,2,0)</f>
        <v>CABLES Y CONDUCTORES DE COBRE</v>
      </c>
      <c r="C139" s="5" t="str">
        <f>""&amp;VLOOKUP(A139,Suministros!$A:$C,3,0)</f>
        <v/>
      </c>
    </row>
    <row r="140" spans="1:138" x14ac:dyDescent="0.2">
      <c r="A140" s="77">
        <v>25007</v>
      </c>
      <c r="B140" s="1" t="str">
        <f>VLOOKUP(A140,Suministros!$A:$B,2,0)</f>
        <v>Cable de cobre desnudo #2 AWG</v>
      </c>
      <c r="C140" s="5" t="str">
        <f>""&amp;VLOOKUP(A140,Suministros!$A:$C,3,0)</f>
        <v>m</v>
      </c>
    </row>
    <row r="141" spans="1:138" x14ac:dyDescent="0.2">
      <c r="A141" s="64" t="s">
        <v>70</v>
      </c>
      <c r="B141" s="17" t="str">
        <f>VLOOKUP(A141,Suministros!$A:$B,2,0)</f>
        <v>EQUIPO DE PROTECCION Y MANIOBRA</v>
      </c>
      <c r="C141" s="5" t="str">
        <f>""&amp;VLOOKUP(A141,Suministros!$A:$C,3,0)</f>
        <v/>
      </c>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DC141" s="5"/>
      <c r="DD141" s="5"/>
      <c r="DO141" s="5"/>
      <c r="DP141" s="5"/>
      <c r="DS141" s="5"/>
      <c r="DT141" s="5"/>
      <c r="DU141" s="5"/>
      <c r="DX141" s="5"/>
      <c r="DY141" s="5"/>
      <c r="DZ141" s="5"/>
      <c r="EA141" s="5"/>
      <c r="EB141" s="5"/>
      <c r="EC141" s="5"/>
      <c r="ED141" s="5"/>
      <c r="EE141" s="5"/>
      <c r="EF141" s="5"/>
      <c r="EG141" s="5"/>
      <c r="EH141" s="5"/>
    </row>
    <row r="142" spans="1:138" x14ac:dyDescent="0.2">
      <c r="A142" s="77">
        <v>16015</v>
      </c>
      <c r="B142" s="1" t="str">
        <f>VLOOKUP(A142,Suministros!$A:$B,2,0)</f>
        <v>Fusible Tipo Expulsion de 40 A, Tipo K</v>
      </c>
      <c r="C142" s="5" t="str">
        <f>""&amp;VLOOKUP(A142,Suministros!$A:$C,3,0)</f>
        <v>und</v>
      </c>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DC142" s="5"/>
      <c r="DD142" s="5"/>
      <c r="DO142" s="5"/>
      <c r="DP142" s="5"/>
      <c r="DS142" s="1">
        <v>2</v>
      </c>
      <c r="DT142" s="1">
        <v>3</v>
      </c>
      <c r="DU142" s="1">
        <v>3</v>
      </c>
      <c r="DV142">
        <v>2</v>
      </c>
      <c r="DW142">
        <v>3</v>
      </c>
      <c r="DX142" s="1">
        <v>3</v>
      </c>
      <c r="DY142" s="5"/>
      <c r="DZ142" s="5"/>
      <c r="EA142" s="5"/>
      <c r="EB142" s="5"/>
      <c r="EC142" s="5"/>
      <c r="ED142" s="5"/>
      <c r="EE142" s="5"/>
      <c r="EF142" s="5"/>
      <c r="EG142" s="5"/>
      <c r="EH142" s="5"/>
    </row>
    <row r="143" spans="1:138" x14ac:dyDescent="0.2">
      <c r="A143" s="77">
        <v>16040</v>
      </c>
      <c r="B143" s="1" t="str">
        <f>VLOOKUP(A143,Suministros!$A:$B,2,0)</f>
        <v>Pararrayos autovalvula 13.2 kV - 10 kA-SN</v>
      </c>
      <c r="C143" s="5" t="str">
        <f>""&amp;VLOOKUP(A143,Suministros!$A:$C,3,0)</f>
        <v>und</v>
      </c>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DC143" s="5"/>
      <c r="DD143" s="5"/>
      <c r="DO143" s="5"/>
      <c r="DP143" s="5"/>
      <c r="DS143" s="5"/>
      <c r="DT143" s="5"/>
      <c r="DU143" s="5"/>
      <c r="DX143" s="5"/>
      <c r="DY143" s="5"/>
      <c r="DZ143" s="5"/>
      <c r="EA143" s="5"/>
      <c r="EB143" s="5"/>
      <c r="EC143" s="5"/>
      <c r="ED143" s="5"/>
      <c r="EE143" s="5"/>
      <c r="EF143" s="5"/>
      <c r="EG143" s="5"/>
      <c r="EH143" s="5"/>
    </row>
    <row r="144" spans="1:138" x14ac:dyDescent="0.2">
      <c r="A144" s="77">
        <v>16042</v>
      </c>
      <c r="B144" s="1" t="str">
        <f>VLOOKUP(A144,Suministros!$A:$B,2,0)</f>
        <v>Base cortacircuitos fusible 15 kV, 200 A</v>
      </c>
      <c r="C144" s="5" t="str">
        <f>""&amp;VLOOKUP(A144,Suministros!$A:$C,3,0)</f>
        <v>und</v>
      </c>
      <c r="DS144" s="1">
        <v>2</v>
      </c>
      <c r="DT144" s="1">
        <v>3</v>
      </c>
      <c r="DU144" s="1">
        <v>3</v>
      </c>
      <c r="DV144">
        <v>2</v>
      </c>
      <c r="DW144">
        <v>3</v>
      </c>
      <c r="DX144">
        <v>3</v>
      </c>
    </row>
    <row r="145" spans="1:141" x14ac:dyDescent="0.2">
      <c r="A145" s="77">
        <v>16043</v>
      </c>
      <c r="B145" s="1" t="str">
        <f>VLOOKUP(A145,Suministros!$A:$B,2,0)</f>
        <v>Tubo portafusible expulsión 15 kV, 100 A</v>
      </c>
      <c r="C145" s="5" t="str">
        <f>""&amp;VLOOKUP(A145,Suministros!$A:$C,3,0)</f>
        <v>und</v>
      </c>
      <c r="DS145" s="1">
        <v>3</v>
      </c>
      <c r="DT145" s="1">
        <v>3</v>
      </c>
      <c r="DU145" s="1">
        <v>3</v>
      </c>
      <c r="DV145">
        <v>2</v>
      </c>
      <c r="DW145">
        <v>3</v>
      </c>
      <c r="DX145">
        <v>3</v>
      </c>
    </row>
    <row r="146" spans="1:141" x14ac:dyDescent="0.2">
      <c r="A146" s="77">
        <v>16044</v>
      </c>
      <c r="B146" s="1" t="str">
        <f>VLOOKUP(A146,Suministros!$A:$B,2,0)</f>
        <v>DPS baja tensión para secundario de transformadores</v>
      </c>
      <c r="C146" s="5" t="str">
        <f>""&amp;VLOOKUP(A146,Suministros!$A:$C,3,0)</f>
        <v>und</v>
      </c>
    </row>
    <row r="147" spans="1:141" x14ac:dyDescent="0.2">
      <c r="A147" s="77">
        <v>16045</v>
      </c>
      <c r="B147" s="1" t="str">
        <f>VLOOKUP(A147,Suministros!$A:$B,2,0)</f>
        <v>Pararrayos polimérico DPS 12 kV, 10 kA</v>
      </c>
      <c r="C147" s="5" t="str">
        <f>""&amp;VLOOKUP(A147,Suministros!$A:$C,3,0)</f>
        <v>und</v>
      </c>
    </row>
    <row r="148" spans="1:141" x14ac:dyDescent="0.2">
      <c r="A148" s="77">
        <v>16046</v>
      </c>
      <c r="B148" s="1" t="str">
        <f>VLOOKUP(A148,Suministros!$A:$B,2,0)</f>
        <v>Pararrayos polimérico DPS 30 kV, 10 kA</v>
      </c>
      <c r="C148" s="5" t="str">
        <f>""&amp;VLOOKUP(A148,Suministros!$A:$C,3,0)</f>
        <v>und</v>
      </c>
    </row>
    <row r="149" spans="1:141" x14ac:dyDescent="0.2">
      <c r="A149" s="77">
        <v>16047</v>
      </c>
      <c r="B149" s="1" t="str">
        <f>VLOOKUP(A149,Suministros!$A:$B,2,0)</f>
        <v>Seccionador monofásico tipo cuchilla, 15 kV, 600 A</v>
      </c>
      <c r="C149" s="5" t="str">
        <f>""&amp;VLOOKUP(A149,Suministros!$A:$C,3,0)</f>
        <v>und</v>
      </c>
    </row>
    <row r="150" spans="1:141" x14ac:dyDescent="0.2">
      <c r="A150" s="77">
        <v>16048</v>
      </c>
      <c r="B150" s="1" t="str">
        <f>VLOOKUP(A150,Suministros!$A:$B,2,0)</f>
        <v>Seccionador monofásico tipo cuchilla, 34,5 kV, 600 A</v>
      </c>
      <c r="C150" s="5" t="str">
        <f>""&amp;VLOOKUP(A150,Suministros!$A:$C,3,0)</f>
        <v>und</v>
      </c>
    </row>
    <row r="151" spans="1:141" x14ac:dyDescent="0.2">
      <c r="A151" s="77">
        <v>16049</v>
      </c>
      <c r="B151" s="1" t="str">
        <f>VLOOKUP(A151,Suministros!$A:$B,2,0)</f>
        <v>Base cortacircuitos fusible 36 kV, 200 A</v>
      </c>
      <c r="C151" s="5" t="str">
        <f>""&amp;VLOOKUP(A151,Suministros!$A:$C,3,0)</f>
        <v>und</v>
      </c>
    </row>
    <row r="152" spans="1:141" x14ac:dyDescent="0.2">
      <c r="A152" s="77">
        <v>16050</v>
      </c>
      <c r="B152" s="1" t="str">
        <f>VLOOKUP(A152,Suministros!$A:$B,2,0)</f>
        <v>Tubo portafusible expulsión 36 kV, 100 A</v>
      </c>
      <c r="C152" s="5" t="str">
        <f>""&amp;VLOOKUP(A152,Suministros!$A:$C,3,0)</f>
        <v>und</v>
      </c>
      <c r="DT152" s="1">
        <v>3</v>
      </c>
      <c r="DU152" s="1">
        <v>3</v>
      </c>
    </row>
    <row r="153" spans="1:141" x14ac:dyDescent="0.2">
      <c r="A153" s="77">
        <v>16051</v>
      </c>
      <c r="B153" s="1" t="str">
        <f>VLOOKUP(A153,Suministros!$A:$B,2,0)</f>
        <v>Seccionador monopolar tipo cuchilla, 15 kV, 400 A</v>
      </c>
      <c r="C153" s="5" t="str">
        <f>""&amp;VLOOKUP(A153,Suministros!$A:$C,3,0)</f>
        <v>und</v>
      </c>
    </row>
    <row r="154" spans="1:141" x14ac:dyDescent="0.2">
      <c r="A154" s="77">
        <v>16052</v>
      </c>
      <c r="B154" s="1" t="str">
        <f>VLOOKUP(A154,Suministros!$A:$B,2,0)</f>
        <v>Seccionador monopolar tipo cuchilla, 36 kV, 600 A</v>
      </c>
      <c r="C154" s="5" t="str">
        <f>""&amp;VLOOKUP(A154,Suministros!$A:$C,3,0)</f>
        <v>und</v>
      </c>
    </row>
    <row r="155" spans="1:141" x14ac:dyDescent="0.2">
      <c r="A155" s="175">
        <v>16067</v>
      </c>
      <c r="B155" s="1" t="str">
        <f>VLOOKUP(A155,Suministros!$A:$B,2,0)</f>
        <v>Soporte para sección Fusible en Cruceta Angular</v>
      </c>
      <c r="C155" s="5" t="str">
        <f>""&amp;VLOOKUP(A155,Suministros!$A:$C,3,0)</f>
        <v>und</v>
      </c>
      <c r="DS155" s="1">
        <v>2</v>
      </c>
      <c r="DT155" s="1">
        <v>3</v>
      </c>
      <c r="DU155" s="1">
        <v>3</v>
      </c>
      <c r="DV155">
        <v>2</v>
      </c>
      <c r="DW155">
        <v>3</v>
      </c>
      <c r="DX155">
        <v>3</v>
      </c>
    </row>
    <row r="156" spans="1:141" s="2" customFormat="1" x14ac:dyDescent="0.2">
      <c r="A156" s="64" t="s">
        <v>154</v>
      </c>
      <c r="B156" s="17" t="str">
        <f>VLOOKUP(A156,Suministros!$A:$B,2,0)</f>
        <v>ACCESORIOS DE CABLES AUTOPORTANTES</v>
      </c>
      <c r="D156" s="20"/>
      <c r="E156" s="89">
        <f t="shared" ref="E156" si="0">IF(F156="",ROUND(15%*D156,2),"")</f>
        <v>0</v>
      </c>
      <c r="F156" s="6"/>
      <c r="G156" s="5" t="str">
        <f t="shared" ref="G156" si="1">IF(D156="","","Bogotá")</f>
        <v/>
      </c>
      <c r="H156" s="6"/>
      <c r="I156" s="6"/>
      <c r="J156" s="20"/>
      <c r="K156" s="17"/>
      <c r="L156" s="17"/>
      <c r="M156" s="17"/>
      <c r="N156" s="17"/>
      <c r="O156" s="17"/>
      <c r="P156" s="17"/>
      <c r="Q156" s="20"/>
      <c r="R156" s="89"/>
      <c r="EJ156" s="1"/>
      <c r="EK156" s="1"/>
    </row>
    <row r="157" spans="1:141" x14ac:dyDescent="0.2">
      <c r="A157" s="77">
        <v>24037</v>
      </c>
      <c r="B157" s="1" t="str">
        <f>VLOOKUP(A157,Suministros!$A:$B,2,0)</f>
        <v>Amarre preformado para cable cubierto 15 kV</v>
      </c>
      <c r="C157" s="5" t="str">
        <f>""&amp;VLOOKUP(A157,Suministros!$A:$C,3,0)</f>
        <v>und</v>
      </c>
      <c r="BE157" s="1">
        <v>2</v>
      </c>
    </row>
    <row r="158" spans="1:141" x14ac:dyDescent="0.2">
      <c r="A158" s="175">
        <v>24043</v>
      </c>
      <c r="B158" s="1" t="str">
        <f>VLOOKUP(A158,Suministros!$A:$B,2,0)</f>
        <v>Amarre preformado para cable 3/8" φ</v>
      </c>
      <c r="C158" s="5" t="str">
        <f>""&amp;VLOOKUP(A158,Suministros!$A:$C,3,0)</f>
        <v>und</v>
      </c>
      <c r="BG158" s="1">
        <v>1</v>
      </c>
      <c r="BK158" s="1">
        <v>4</v>
      </c>
      <c r="BL158" s="1">
        <v>4</v>
      </c>
    </row>
    <row r="159" spans="1:141" x14ac:dyDescent="0.2">
      <c r="A159" s="64" t="s">
        <v>538</v>
      </c>
      <c r="B159" s="17" t="str">
        <f>VLOOKUP(A159,Suministros!$A:$B,2,0)</f>
        <v>ACCESORIOS DE FERRETERIA PARA ESTRUCTURAS</v>
      </c>
    </row>
    <row r="160" spans="1:141" x14ac:dyDescent="0.2">
      <c r="A160" s="175">
        <v>27033</v>
      </c>
      <c r="B160" s="1" t="str">
        <f>VLOOKUP(A160,Suministros!$A:$B,2,0)</f>
        <v>Cinta Aislante Autofundente</v>
      </c>
      <c r="C160" s="5" t="str">
        <f>""&amp;VLOOKUP(A160,Suministros!$A:$C,3,0)</f>
        <v>m</v>
      </c>
      <c r="BE160" s="1">
        <v>1.5</v>
      </c>
      <c r="BF160" s="1">
        <v>1.5</v>
      </c>
      <c r="BG160" s="1">
        <v>1.5</v>
      </c>
      <c r="BK160" s="1">
        <v>1.5</v>
      </c>
      <c r="BL160" s="1">
        <v>1.5</v>
      </c>
    </row>
    <row r="161" spans="1:64" x14ac:dyDescent="0.2">
      <c r="A161" s="175">
        <v>27034</v>
      </c>
      <c r="B161" s="1" t="str">
        <f>VLOOKUP(A161,Suministros!$A:$B,2,0)</f>
        <v>Cinta Aislante 33x15 metros</v>
      </c>
      <c r="C161" s="5" t="str">
        <f>""&amp;VLOOKUP(A161,Suministros!$A:$C,3,0)</f>
        <v>m</v>
      </c>
      <c r="BE161" s="1">
        <v>1.8</v>
      </c>
      <c r="BF161" s="1">
        <v>1.8</v>
      </c>
      <c r="BG161" s="1">
        <v>1.8</v>
      </c>
      <c r="BK161" s="1">
        <v>1.8</v>
      </c>
      <c r="BL161" s="1">
        <v>1.8</v>
      </c>
    </row>
    <row r="162" spans="1:64" x14ac:dyDescent="0.2">
      <c r="A162" s="64" t="s">
        <v>164</v>
      </c>
      <c r="B162" s="17" t="str">
        <f>VLOOKUP(A162,Suministros!$A:$B,2,0)</f>
        <v>CONEXIONES DOMICILIARIAS</v>
      </c>
    </row>
    <row r="163" spans="1:64" x14ac:dyDescent="0.2">
      <c r="A163" s="175">
        <v>30028</v>
      </c>
      <c r="B163" s="1" t="str">
        <f>VLOOKUP(A163,Suministros!$A:$B,2,0)</f>
        <v>Tubo Plástico Corrugado 110x6</v>
      </c>
      <c r="C163" s="5" t="str">
        <f>""&amp;VLOOKUP(A163,Suministros!$A:$C,3,0)</f>
        <v>m</v>
      </c>
      <c r="BE163" s="1">
        <v>1.5</v>
      </c>
      <c r="BF163" s="1">
        <v>1.5</v>
      </c>
      <c r="BG163" s="1">
        <v>1.5</v>
      </c>
      <c r="BK163" s="1">
        <v>1.5</v>
      </c>
      <c r="BL163" s="1">
        <v>1.5</v>
      </c>
    </row>
    <row r="164" spans="1:64" x14ac:dyDescent="0.2">
      <c r="A164" s="175">
        <v>30029</v>
      </c>
      <c r="B164" s="1" t="str">
        <f>VLOOKUP(A164,Suministros!$A:$B,2,0)</f>
        <v>Cinta señalización subterránea de cables</v>
      </c>
      <c r="C164" s="5" t="str">
        <f>""&amp;VLOOKUP(A164,Suministros!$A:$C,3,0)</f>
        <v>m</v>
      </c>
    </row>
  </sheetData>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tabColor rgb="FFFFFF00"/>
  </sheetPr>
  <dimension ref="A1:EB42"/>
  <sheetViews>
    <sheetView workbookViewId="0"/>
  </sheetViews>
  <sheetFormatPr baseColWidth="10" defaultRowHeight="12.75" x14ac:dyDescent="0.2"/>
  <cols>
    <col min="1" max="1" width="9.28515625" style="1" customWidth="1"/>
    <col min="2" max="2" width="66.5703125" style="1" customWidth="1"/>
    <col min="3" max="19" width="9.85546875" style="1" customWidth="1"/>
    <col min="20" max="21" width="11" style="1" customWidth="1"/>
    <col min="22" max="22" width="11.5703125" style="1" customWidth="1"/>
    <col min="23" max="23" width="11" style="1" customWidth="1"/>
    <col min="24" max="24" width="11.85546875" style="1" customWidth="1"/>
    <col min="25" max="29" width="11" style="1" customWidth="1"/>
    <col min="30" max="30" width="11.5703125" style="1" customWidth="1"/>
    <col min="31" max="32" width="11" style="1" customWidth="1"/>
    <col min="33" max="33" width="11.85546875" style="1" customWidth="1"/>
    <col min="34" max="38" width="11" style="1" customWidth="1"/>
    <col min="39" max="39" width="11.7109375" style="1" customWidth="1"/>
    <col min="40" max="53" width="11" style="1" customWidth="1"/>
    <col min="54" max="54" width="11.5703125" style="1" customWidth="1"/>
    <col min="55" max="57" width="11" style="1" customWidth="1"/>
    <col min="58" max="58" width="11.5703125" style="1" customWidth="1"/>
    <col min="59" max="60" width="11" style="1" customWidth="1"/>
    <col min="61" max="61" width="11.7109375" style="1" customWidth="1"/>
    <col min="62" max="65" width="11" style="1" customWidth="1"/>
    <col min="66" max="69" width="10.140625" style="1" customWidth="1"/>
    <col min="70" max="70" width="12.7109375" style="1" customWidth="1"/>
    <col min="71" max="71" width="13.140625" style="1" customWidth="1"/>
    <col min="72" max="88" width="10.140625" style="1" customWidth="1"/>
    <col min="89" max="89" width="11" style="1" customWidth="1"/>
    <col min="90" max="90" width="11.5703125" style="1" customWidth="1"/>
    <col min="91" max="92" width="10.140625" style="1" customWidth="1"/>
    <col min="93" max="93" width="11.28515625" style="1" customWidth="1"/>
    <col min="94" max="95" width="10.140625" style="1" customWidth="1"/>
    <col min="96" max="96" width="10.140625" style="2" customWidth="1"/>
    <col min="97" max="97" width="12.42578125" style="2" customWidth="1"/>
    <col min="98" max="98" width="13.7109375" style="2" customWidth="1"/>
    <col min="99" max="100" width="10.140625" style="2" customWidth="1"/>
    <col min="101" max="101" width="10.7109375" style="2" customWidth="1"/>
    <col min="102" max="102" width="11.42578125" style="2" customWidth="1"/>
    <col min="103" max="104" width="10.140625" style="2" customWidth="1"/>
    <col min="105" max="105" width="11.28515625" style="2" customWidth="1"/>
    <col min="106" max="106" width="10.140625" style="2" customWidth="1"/>
    <col min="107" max="107" width="11.42578125" style="2" customWidth="1"/>
    <col min="108" max="108" width="10.140625" style="2" customWidth="1"/>
    <col min="109" max="109" width="11.42578125" style="2" customWidth="1"/>
    <col min="110" max="110" width="11.28515625" style="2" customWidth="1"/>
    <col min="111" max="111" width="10.140625" style="2" customWidth="1"/>
    <col min="112" max="112" width="12.42578125" style="2" customWidth="1"/>
    <col min="113" max="113" width="13.7109375" style="2" customWidth="1"/>
    <col min="114" max="117" width="10.140625" style="2" customWidth="1"/>
    <col min="118" max="118" width="15.28515625" style="2" bestFit="1" customWidth="1"/>
    <col min="119" max="119" width="15.85546875" style="2" bestFit="1" customWidth="1"/>
    <col min="120" max="120" width="11.42578125" style="2" customWidth="1"/>
    <col min="121" max="121" width="18.85546875" style="2" customWidth="1"/>
    <col min="122" max="122" width="15.5703125" style="2" bestFit="1" customWidth="1"/>
    <col min="123" max="123" width="7.5703125" style="2" bestFit="1" customWidth="1"/>
    <col min="124" max="124" width="15.85546875" style="2" bestFit="1" customWidth="1"/>
    <col min="125" max="126" width="11.85546875" style="2" customWidth="1"/>
    <col min="127" max="127" width="7.7109375" style="2" bestFit="1" customWidth="1"/>
    <col min="128" max="128" width="9.140625" style="2" customWidth="1"/>
    <col min="129" max="129" width="10.140625" style="2" bestFit="1" customWidth="1"/>
    <col min="130" max="130" width="8.7109375" style="2" bestFit="1" customWidth="1"/>
    <col min="131" max="131" width="9.5703125" style="2" customWidth="1"/>
    <col min="132" max="132" width="10.28515625" style="2" customWidth="1"/>
    <col min="133" max="133" width="8.85546875" style="1" customWidth="1"/>
    <col min="134" max="134" width="9.7109375" style="1" customWidth="1"/>
    <col min="135" max="135" width="10.140625" style="1" customWidth="1"/>
    <col min="136" max="136" width="10.5703125" style="1" customWidth="1"/>
    <col min="137" max="137" width="12.140625" style="1" customWidth="1"/>
    <col min="138" max="138" width="9.85546875" style="1" customWidth="1"/>
    <col min="139" max="139" width="8.7109375" style="1" customWidth="1"/>
    <col min="140" max="141" width="6.140625" style="1" bestFit="1" customWidth="1"/>
    <col min="142" max="142" width="8.42578125" style="1" bestFit="1" customWidth="1"/>
    <col min="143" max="143" width="8.85546875" style="1" bestFit="1" customWidth="1"/>
    <col min="144" max="144" width="8.42578125" style="1" bestFit="1" customWidth="1"/>
    <col min="145" max="145" width="8.85546875" style="1" bestFit="1" customWidth="1"/>
    <col min="146" max="146" width="8.42578125" style="1" bestFit="1" customWidth="1"/>
    <col min="147" max="150" width="9.28515625" style="1" bestFit="1" customWidth="1"/>
    <col min="151" max="151" width="11" style="1" bestFit="1" customWidth="1"/>
    <col min="152" max="152" width="11.42578125" style="1"/>
    <col min="153" max="153" width="11" style="1" bestFit="1" customWidth="1"/>
    <col min="154" max="159" width="7.85546875" style="1" bestFit="1" customWidth="1"/>
    <col min="160" max="167" width="12" style="1" bestFit="1" customWidth="1"/>
    <col min="168" max="169" width="12.85546875" style="1" bestFit="1" customWidth="1"/>
    <col min="170" max="171" width="19.140625" style="1" bestFit="1" customWidth="1"/>
    <col min="172" max="174" width="20.140625" style="1" bestFit="1" customWidth="1"/>
    <col min="175" max="176" width="16.85546875" style="1" bestFit="1" customWidth="1"/>
    <col min="177" max="178" width="14.7109375" style="1" bestFit="1" customWidth="1"/>
    <col min="179" max="181" width="15.7109375" style="1" bestFit="1" customWidth="1"/>
    <col min="182" max="186" width="22.7109375" style="1" bestFit="1" customWidth="1"/>
    <col min="187" max="191" width="15.5703125" style="1" bestFit="1" customWidth="1"/>
    <col min="192" max="16384" width="11.42578125" style="1"/>
  </cols>
  <sheetData>
    <row r="1" spans="1:132" x14ac:dyDescent="0.2">
      <c r="A1" s="1" t="s">
        <v>569</v>
      </c>
      <c r="B1" s="1">
        <v>1</v>
      </c>
      <c r="C1" s="68" t="s">
        <v>78</v>
      </c>
      <c r="D1" s="68"/>
      <c r="E1" s="68"/>
      <c r="F1" s="68"/>
      <c r="G1" s="68"/>
      <c r="H1" s="68"/>
      <c r="I1" s="68"/>
      <c r="J1" s="68"/>
      <c r="K1" s="68"/>
      <c r="L1" s="68"/>
      <c r="M1" s="68"/>
      <c r="N1" s="68"/>
      <c r="O1" s="68"/>
      <c r="P1" s="68"/>
      <c r="Q1" s="68"/>
      <c r="R1" s="68"/>
      <c r="S1" s="68"/>
      <c r="CM1" s="2"/>
      <c r="CN1" s="2"/>
      <c r="CO1" s="2"/>
      <c r="CP1" s="2"/>
      <c r="CQ1" s="2"/>
      <c r="DX1" s="1"/>
      <c r="DY1" s="1"/>
      <c r="DZ1" s="1"/>
      <c r="EA1" s="1"/>
      <c r="EB1" s="1"/>
    </row>
    <row r="2" spans="1:132" x14ac:dyDescent="0.2">
      <c r="A2" s="1" t="s">
        <v>43</v>
      </c>
      <c r="B2" s="1" t="s">
        <v>44</v>
      </c>
      <c r="BT2" s="2"/>
      <c r="BU2" s="2"/>
      <c r="BV2" s="2"/>
      <c r="BW2" s="2"/>
      <c r="BX2" s="2"/>
      <c r="BY2" s="2"/>
      <c r="BZ2" s="2"/>
      <c r="CA2" s="2"/>
      <c r="CB2" s="2"/>
      <c r="CC2" s="2"/>
      <c r="CD2" s="2"/>
      <c r="CE2" s="2"/>
      <c r="CF2" s="2"/>
      <c r="CG2" s="2"/>
      <c r="CH2" s="2"/>
      <c r="CI2" s="2"/>
      <c r="CJ2" s="2"/>
      <c r="CK2" s="2"/>
      <c r="CL2" s="2"/>
      <c r="CM2" s="2"/>
      <c r="CN2" s="2"/>
      <c r="CO2" s="2"/>
      <c r="CP2" s="2"/>
      <c r="CQ2" s="2"/>
      <c r="DE2" s="1"/>
      <c r="DF2" s="1"/>
      <c r="DG2" s="1"/>
      <c r="DH2" s="1"/>
      <c r="DI2" s="1"/>
      <c r="DJ2" s="1"/>
      <c r="DK2" s="1"/>
      <c r="DL2" s="1"/>
      <c r="DM2" s="1"/>
      <c r="DN2" s="1"/>
      <c r="DO2" s="1"/>
      <c r="DP2" s="1"/>
      <c r="DQ2" s="1"/>
      <c r="DR2" s="1"/>
      <c r="DS2" s="1"/>
      <c r="DT2" s="1"/>
      <c r="DU2" s="1"/>
      <c r="DV2" s="1"/>
      <c r="DW2" s="1"/>
      <c r="DX2" s="1"/>
      <c r="DY2" s="1"/>
      <c r="DZ2" s="1"/>
      <c r="EA2" s="1"/>
      <c r="EB2" s="1"/>
    </row>
    <row r="3" spans="1:132" x14ac:dyDescent="0.2">
      <c r="A3" s="13" t="s">
        <v>1</v>
      </c>
      <c r="B3" s="13" t="s">
        <v>45</v>
      </c>
      <c r="C3" s="14" t="s">
        <v>550</v>
      </c>
      <c r="D3" s="235" t="s">
        <v>672</v>
      </c>
      <c r="E3" s="235" t="s">
        <v>671</v>
      </c>
      <c r="F3" s="235" t="s">
        <v>706</v>
      </c>
      <c r="G3" s="235" t="s">
        <v>707</v>
      </c>
      <c r="H3" s="235" t="s">
        <v>698</v>
      </c>
      <c r="I3" s="235" t="s">
        <v>699</v>
      </c>
      <c r="J3" s="235" t="s">
        <v>700</v>
      </c>
      <c r="K3" s="235" t="s">
        <v>701</v>
      </c>
      <c r="L3" s="235" t="s">
        <v>702</v>
      </c>
      <c r="M3" s="235" t="s">
        <v>703</v>
      </c>
      <c r="N3" s="235" t="s">
        <v>704</v>
      </c>
      <c r="O3" s="235" t="s">
        <v>705</v>
      </c>
      <c r="P3" s="235" t="s">
        <v>708</v>
      </c>
      <c r="Q3" s="235" t="s">
        <v>709</v>
      </c>
      <c r="R3" s="235" t="s">
        <v>715</v>
      </c>
      <c r="S3" s="235" t="s">
        <v>716</v>
      </c>
      <c r="BT3" s="2"/>
      <c r="BU3" s="2"/>
      <c r="BV3" s="2"/>
      <c r="BW3" s="2"/>
      <c r="BX3" s="2"/>
      <c r="BY3" s="2"/>
      <c r="BZ3" s="2"/>
      <c r="CA3" s="2"/>
      <c r="CB3" s="2"/>
      <c r="CC3" s="2"/>
      <c r="CD3" s="2"/>
      <c r="CE3" s="2"/>
      <c r="CF3" s="2"/>
      <c r="CG3" s="2"/>
      <c r="CH3" s="2"/>
      <c r="CI3" s="2"/>
      <c r="CJ3" s="2"/>
      <c r="CK3" s="2"/>
      <c r="CL3" s="2"/>
      <c r="CM3" s="2"/>
      <c r="CN3" s="2"/>
      <c r="CO3" s="2"/>
      <c r="CP3" s="2"/>
      <c r="CQ3" s="2"/>
      <c r="DE3" s="1"/>
      <c r="DF3" s="1"/>
      <c r="DG3" s="1"/>
      <c r="DH3" s="1"/>
      <c r="DI3" s="1"/>
      <c r="DJ3" s="1"/>
      <c r="DK3" s="1"/>
      <c r="DL3" s="1"/>
      <c r="DM3" s="1"/>
      <c r="DN3" s="1"/>
      <c r="DO3" s="1"/>
      <c r="DP3" s="1"/>
      <c r="DQ3" s="1"/>
      <c r="DR3" s="1"/>
      <c r="DS3" s="1"/>
      <c r="DT3" s="1"/>
      <c r="DU3" s="1"/>
      <c r="DV3" s="1"/>
      <c r="DW3" s="1"/>
      <c r="DX3" s="1"/>
      <c r="DY3" s="1"/>
      <c r="DZ3" s="1"/>
      <c r="EA3" s="1"/>
      <c r="EB3" s="1"/>
    </row>
    <row r="4" spans="1:132" x14ac:dyDescent="0.2">
      <c r="A4" s="64" t="s">
        <v>1185</v>
      </c>
      <c r="B4" s="17" t="str">
        <f>VLOOKUP(A4,Suministros!$A:$B,2,0)</f>
        <v>TEMPLETES</v>
      </c>
      <c r="C4" s="5" t="str">
        <f>""&amp;VLOOKUP(A4,Suministros!$A:$C,3,0)</f>
        <v/>
      </c>
      <c r="D4" s="5"/>
      <c r="E4" s="5"/>
      <c r="F4" s="5"/>
      <c r="G4" s="5"/>
      <c r="H4" s="5"/>
      <c r="I4" s="5"/>
      <c r="J4" s="5"/>
      <c r="K4" s="5"/>
      <c r="L4" s="5"/>
      <c r="M4" s="5"/>
      <c r="N4" s="5"/>
      <c r="O4" s="5"/>
      <c r="P4" s="5"/>
      <c r="Q4" s="5"/>
      <c r="R4" s="5"/>
      <c r="S4" s="5"/>
      <c r="BT4" s="2"/>
      <c r="BU4" s="2"/>
      <c r="BV4" s="2"/>
      <c r="BW4" s="2"/>
      <c r="BX4" s="2"/>
      <c r="BY4" s="2"/>
      <c r="BZ4" s="2"/>
      <c r="CA4" s="2"/>
      <c r="CB4" s="2"/>
      <c r="CC4" s="2"/>
      <c r="CD4" s="2"/>
      <c r="CE4" s="2"/>
      <c r="CF4" s="2"/>
      <c r="CG4" s="2"/>
      <c r="CH4" s="2"/>
      <c r="CI4" s="2"/>
      <c r="CJ4" s="2"/>
      <c r="CK4" s="2"/>
      <c r="CL4" s="2"/>
      <c r="CM4" s="2"/>
      <c r="CN4" s="2"/>
      <c r="CO4" s="2"/>
      <c r="CP4" s="2"/>
      <c r="CQ4" s="2"/>
      <c r="DE4" s="1"/>
      <c r="DF4" s="1"/>
      <c r="DG4" s="1"/>
      <c r="DH4" s="1"/>
      <c r="DI4" s="1"/>
      <c r="DJ4" s="1"/>
      <c r="DK4" s="1"/>
      <c r="DL4" s="1"/>
      <c r="DM4" s="1"/>
      <c r="DN4" s="1"/>
      <c r="DO4" s="1"/>
      <c r="DP4" s="1"/>
      <c r="DQ4" s="1"/>
      <c r="DR4" s="1"/>
      <c r="DS4" s="1"/>
      <c r="DT4" s="1"/>
      <c r="DU4" s="1"/>
      <c r="DV4" s="1"/>
      <c r="DW4" s="1"/>
      <c r="DX4" s="1"/>
      <c r="DY4" s="1"/>
      <c r="DZ4" s="1"/>
      <c r="EA4" s="1"/>
      <c r="EB4" s="1"/>
    </row>
    <row r="5" spans="1:132" x14ac:dyDescent="0.2">
      <c r="A5" s="77">
        <v>14020</v>
      </c>
      <c r="B5" s="1" t="str">
        <f>VLOOKUP(A5,Suministros!$A:$B,2,0)</f>
        <v>Alambre de Acero Galvanizado N° 12 para Entorchado</v>
      </c>
      <c r="C5" s="5" t="str">
        <f>""&amp;VLOOKUP(A5,Suministros!$A:$C,3,0)</f>
        <v>kg</v>
      </c>
      <c r="D5" s="1">
        <v>0.5</v>
      </c>
      <c r="E5" s="1">
        <v>0.5</v>
      </c>
      <c r="F5" s="1">
        <v>0.5</v>
      </c>
      <c r="G5" s="1">
        <v>0.5</v>
      </c>
      <c r="H5" s="1">
        <v>0.8</v>
      </c>
      <c r="I5" s="1">
        <v>0.8</v>
      </c>
      <c r="J5" s="1">
        <v>1</v>
      </c>
      <c r="K5" s="1">
        <v>1</v>
      </c>
      <c r="L5" s="1">
        <v>0.5</v>
      </c>
      <c r="M5" s="1">
        <v>0.5</v>
      </c>
      <c r="N5" s="1">
        <v>0.8</v>
      </c>
      <c r="O5" s="1">
        <v>0.8</v>
      </c>
      <c r="P5" s="1">
        <v>0.5</v>
      </c>
      <c r="Q5" s="1">
        <v>0.5</v>
      </c>
      <c r="BW5" s="2"/>
      <c r="BX5" s="2"/>
      <c r="BY5" s="2"/>
      <c r="BZ5" s="2"/>
      <c r="CA5" s="2"/>
      <c r="CB5" s="2"/>
      <c r="CC5" s="2"/>
      <c r="CD5" s="2"/>
      <c r="CE5" s="2"/>
      <c r="CF5" s="2"/>
      <c r="CG5" s="2"/>
      <c r="CH5" s="2"/>
      <c r="CI5" s="2"/>
      <c r="CJ5" s="2"/>
      <c r="CK5" s="2"/>
      <c r="CL5" s="2"/>
      <c r="CM5" s="2"/>
      <c r="CN5" s="2"/>
      <c r="CO5" s="2"/>
      <c r="CP5" s="2"/>
      <c r="CQ5" s="2"/>
      <c r="DH5" s="1"/>
      <c r="DI5" s="1"/>
      <c r="DJ5" s="1"/>
      <c r="DK5" s="1"/>
      <c r="DL5" s="1"/>
      <c r="DM5" s="1"/>
      <c r="DN5" s="1"/>
      <c r="DO5" s="1"/>
      <c r="DP5" s="1"/>
      <c r="DQ5" s="1"/>
      <c r="DR5" s="1"/>
      <c r="DS5" s="1"/>
      <c r="DT5" s="1"/>
      <c r="DU5" s="1"/>
      <c r="DV5" s="1"/>
      <c r="DW5" s="1"/>
      <c r="DX5" s="1"/>
      <c r="DY5" s="1"/>
      <c r="DZ5" s="1"/>
      <c r="EA5" s="1"/>
      <c r="EB5" s="1"/>
    </row>
    <row r="6" spans="1:132" x14ac:dyDescent="0.2">
      <c r="A6" s="77">
        <v>14017</v>
      </c>
      <c r="B6" s="1" t="str">
        <f>VLOOKUP(A6,Suministros!$A:$B,2,0)</f>
        <v>Abrazadera sin salida. Diámetro según norma RA05</v>
      </c>
      <c r="C6" s="5" t="str">
        <f>""&amp;VLOOKUP(A6,Suministros!$A:$C,3,0)</f>
        <v>und</v>
      </c>
      <c r="D6" s="1">
        <v>1</v>
      </c>
      <c r="E6" s="1">
        <v>1</v>
      </c>
      <c r="F6" s="1">
        <v>1</v>
      </c>
      <c r="G6" s="1">
        <v>1</v>
      </c>
      <c r="H6" s="1">
        <v>2</v>
      </c>
      <c r="I6" s="1">
        <v>2</v>
      </c>
      <c r="J6" s="1">
        <v>1</v>
      </c>
      <c r="K6" s="1">
        <v>1</v>
      </c>
      <c r="L6" s="1">
        <v>2</v>
      </c>
      <c r="M6" s="1">
        <v>2</v>
      </c>
      <c r="N6" s="1">
        <v>3</v>
      </c>
      <c r="O6" s="1">
        <v>3</v>
      </c>
      <c r="P6" s="1">
        <v>1</v>
      </c>
      <c r="Q6" s="1">
        <v>1</v>
      </c>
    </row>
    <row r="7" spans="1:132" x14ac:dyDescent="0.2">
      <c r="A7" s="77">
        <v>7035</v>
      </c>
      <c r="B7" s="1" t="str">
        <f>VLOOKUP(A7,Suministros!$A:$B,2,0)</f>
        <v>Aislador de Porcelana tipo tensor, Clase ANSI 54-4 35 kV</v>
      </c>
      <c r="C7" s="5" t="str">
        <f>""&amp;VLOOKUP(A7,Suministros!$A:$C,3,0)</f>
        <v>und</v>
      </c>
      <c r="D7" s="1">
        <v>1</v>
      </c>
      <c r="F7" s="1">
        <v>1</v>
      </c>
      <c r="H7" s="1">
        <v>1</v>
      </c>
      <c r="J7" s="1">
        <v>1</v>
      </c>
      <c r="L7" s="1">
        <v>1</v>
      </c>
      <c r="N7" s="1">
        <v>1</v>
      </c>
      <c r="P7" s="1">
        <v>1</v>
      </c>
    </row>
    <row r="8" spans="1:132" x14ac:dyDescent="0.2">
      <c r="A8" s="77">
        <v>7036</v>
      </c>
      <c r="B8" s="1" t="str">
        <f>VLOOKUP(A8,Suministros!$A:$B,2,0)</f>
        <v>Aislador polietileno tipo pin ANSI 55-4, 15 kV</v>
      </c>
      <c r="C8" s="5" t="str">
        <f>""&amp;VLOOKUP(A8,Suministros!$A:$C,3,0)</f>
        <v>und</v>
      </c>
      <c r="E8" s="1">
        <v>1</v>
      </c>
      <c r="G8" s="1">
        <v>1</v>
      </c>
      <c r="I8" s="1">
        <v>1</v>
      </c>
      <c r="K8" s="1">
        <v>1</v>
      </c>
      <c r="M8" s="1">
        <v>1</v>
      </c>
      <c r="O8" s="1">
        <v>1</v>
      </c>
      <c r="Q8" s="1">
        <v>1</v>
      </c>
    </row>
    <row r="9" spans="1:132" x14ac:dyDescent="0.2">
      <c r="A9" s="77">
        <v>14015</v>
      </c>
      <c r="B9" s="1" t="str">
        <f>VLOOKUP(A9,Suministros!$A:$B,2,0)</f>
        <v>Zapata de concreto 40 x 40 x 15 cm para retenidas</v>
      </c>
      <c r="C9" s="5" t="str">
        <f>""&amp;VLOOKUP(A9,Suministros!$A:$C,3,0)</f>
        <v>und</v>
      </c>
      <c r="D9" s="1">
        <v>1</v>
      </c>
      <c r="E9" s="1">
        <v>1</v>
      </c>
      <c r="F9" s="1">
        <v>1</v>
      </c>
      <c r="G9" s="1">
        <v>1</v>
      </c>
      <c r="H9" s="1">
        <v>1</v>
      </c>
      <c r="I9" s="1">
        <v>1</v>
      </c>
      <c r="J9" s="1">
        <v>1</v>
      </c>
      <c r="K9" s="1">
        <v>1</v>
      </c>
      <c r="L9" s="1">
        <v>1</v>
      </c>
      <c r="M9" s="1">
        <v>1</v>
      </c>
      <c r="N9" s="1">
        <v>1</v>
      </c>
      <c r="O9" s="1">
        <v>1</v>
      </c>
    </row>
    <row r="10" spans="1:132" x14ac:dyDescent="0.2">
      <c r="A10" s="77">
        <v>14021</v>
      </c>
      <c r="B10" s="1" t="str">
        <f>VLOOKUP(A10,Suministros!$A:$B,2,0)</f>
        <v>Grapa prensora de acero galvanizado con 3 tornillos para cable Ø 6,35 mm (1/4")</v>
      </c>
      <c r="C10" s="5" t="str">
        <f>""&amp;VLOOKUP(A10,Suministros!$A:$C,3,0)</f>
        <v>und</v>
      </c>
      <c r="D10" s="1">
        <v>4</v>
      </c>
      <c r="F10" s="1">
        <v>4</v>
      </c>
      <c r="H10" s="1">
        <v>6</v>
      </c>
      <c r="J10" s="1">
        <v>6</v>
      </c>
      <c r="L10" s="1">
        <v>4</v>
      </c>
      <c r="N10" s="1">
        <v>6</v>
      </c>
      <c r="P10" s="1">
        <v>4</v>
      </c>
    </row>
    <row r="11" spans="1:132" x14ac:dyDescent="0.2">
      <c r="A11" s="77">
        <v>14022</v>
      </c>
      <c r="B11" s="1" t="str">
        <f>VLOOKUP(A11,Suministros!$A:$B,2,0)</f>
        <v>Grapa prensora de acero galvanizado con 3 tornillos para cable Ø 9,5 mm (3/8")</v>
      </c>
      <c r="C11" s="5" t="str">
        <f>""&amp;VLOOKUP(A11,Suministros!$A:$C,3,0)</f>
        <v>und</v>
      </c>
      <c r="E11" s="1">
        <v>4</v>
      </c>
      <c r="G11" s="1">
        <v>4</v>
      </c>
      <c r="I11" s="1">
        <v>6</v>
      </c>
      <c r="K11" s="1">
        <v>6</v>
      </c>
      <c r="M11" s="1">
        <v>4</v>
      </c>
      <c r="O11" s="1">
        <v>6</v>
      </c>
      <c r="Q11" s="1">
        <v>4</v>
      </c>
    </row>
    <row r="12" spans="1:132" x14ac:dyDescent="0.2">
      <c r="A12" s="77">
        <v>13055</v>
      </c>
      <c r="B12" s="1" t="str">
        <f>VLOOKUP(A12,Suministros!$A:$B,2,0)</f>
        <v>Guardacabos para retención cable de acero Ø 9,5 mm (3/8")</v>
      </c>
      <c r="C12" s="5" t="str">
        <f>""&amp;VLOOKUP(A12,Suministros!$A:$C,3,0)</f>
        <v>und</v>
      </c>
      <c r="D12" s="1">
        <v>1</v>
      </c>
      <c r="F12" s="1">
        <v>1</v>
      </c>
      <c r="H12" s="1">
        <v>1</v>
      </c>
      <c r="J12" s="1">
        <v>3</v>
      </c>
      <c r="L12" s="1">
        <v>1</v>
      </c>
      <c r="N12" s="1">
        <v>1</v>
      </c>
      <c r="P12" s="1">
        <v>1</v>
      </c>
    </row>
    <row r="13" spans="1:132" x14ac:dyDescent="0.2">
      <c r="A13" s="77">
        <v>13063</v>
      </c>
      <c r="B13" s="1" t="str">
        <f>VLOOKUP(A13,Suministros!$A:$B,2,0)</f>
        <v>Guardacabos para retención cable de acero Ø 12,7 mm (1/2")</v>
      </c>
      <c r="C13" s="5" t="str">
        <f>""&amp;VLOOKUP(A13,Suministros!$A:$C,3,0)</f>
        <v>und</v>
      </c>
      <c r="E13" s="1">
        <v>1</v>
      </c>
      <c r="G13" s="1">
        <v>1</v>
      </c>
      <c r="I13" s="1">
        <v>1</v>
      </c>
      <c r="K13" s="1">
        <v>3</v>
      </c>
      <c r="M13" s="1">
        <v>1</v>
      </c>
      <c r="O13" s="1">
        <v>1</v>
      </c>
      <c r="Q13" s="1">
        <v>1</v>
      </c>
    </row>
    <row r="14" spans="1:132" x14ac:dyDescent="0.2">
      <c r="A14" s="77">
        <v>14023</v>
      </c>
      <c r="B14" s="1" t="str">
        <f>VLOOKUP(A14,Suministros!$A:$B,2,0)</f>
        <v>Varilla de Anclaje de A°G° de 16 mm Ø x 1,80 m (5/8" x 6'), provisto de Ojal Guardacabo en un extremo; Tuerca y Contratuerca en el otro</v>
      </c>
      <c r="C14" s="5" t="str">
        <f>""&amp;VLOOKUP(A14,Suministros!$A:$C,3,0)</f>
        <v>und</v>
      </c>
      <c r="D14" s="1">
        <v>1</v>
      </c>
      <c r="F14" s="1">
        <v>1</v>
      </c>
      <c r="H14" s="1">
        <v>1</v>
      </c>
      <c r="J14" s="1">
        <v>1</v>
      </c>
      <c r="L14" s="1">
        <v>1</v>
      </c>
      <c r="N14" s="1">
        <v>1</v>
      </c>
    </row>
    <row r="15" spans="1:132" x14ac:dyDescent="0.2">
      <c r="A15" s="77">
        <v>14024</v>
      </c>
      <c r="B15" s="1" t="str">
        <f>VLOOKUP(A15,Suministros!$A:$B,2,0)</f>
        <v>Varilla de Anclaje de A°G° de 19 mm Ø x 2,40 m (5/8" x 8'), provisto de Ojal Guardacabo en un extremo; Tuerca y Contratuerca en el otro</v>
      </c>
      <c r="C15" s="5" t="str">
        <f>""&amp;VLOOKUP(A15,Suministros!$A:$C,3,0)</f>
        <v>und</v>
      </c>
      <c r="E15" s="1">
        <v>1</v>
      </c>
      <c r="G15" s="1">
        <v>1</v>
      </c>
      <c r="I15" s="1">
        <v>1</v>
      </c>
      <c r="K15" s="1">
        <v>1</v>
      </c>
      <c r="M15" s="1">
        <v>1</v>
      </c>
      <c r="O15" s="1">
        <v>1</v>
      </c>
    </row>
    <row r="16" spans="1:132" x14ac:dyDescent="0.2">
      <c r="A16" s="77">
        <v>14025</v>
      </c>
      <c r="B16" s="1" t="str">
        <f>VLOOKUP(A16,Suministros!$A:$B,2,0)</f>
        <v>Platina 5" x 5" x 1/4" para anclaje</v>
      </c>
      <c r="C16" s="5" t="str">
        <f>""&amp;VLOOKUP(A16,Suministros!$A:$C,3,0)</f>
        <v>und</v>
      </c>
      <c r="D16" s="1">
        <v>1</v>
      </c>
      <c r="E16" s="1">
        <v>1</v>
      </c>
      <c r="F16" s="1">
        <v>1</v>
      </c>
      <c r="G16" s="1">
        <v>1</v>
      </c>
      <c r="H16" s="1">
        <v>1</v>
      </c>
      <c r="I16" s="1">
        <v>1</v>
      </c>
      <c r="J16" s="1">
        <v>1</v>
      </c>
      <c r="K16" s="1">
        <v>1</v>
      </c>
      <c r="L16" s="1">
        <v>1</v>
      </c>
      <c r="M16" s="1">
        <v>1</v>
      </c>
      <c r="N16" s="1">
        <v>1</v>
      </c>
      <c r="O16" s="1">
        <v>1</v>
      </c>
      <c r="P16" s="1">
        <v>1</v>
      </c>
      <c r="Q16" s="1">
        <v>1</v>
      </c>
    </row>
    <row r="17" spans="1:19" x14ac:dyDescent="0.2">
      <c r="A17" s="77">
        <v>14026</v>
      </c>
      <c r="B17" s="1" t="str">
        <f>VLOOKUP(A17,Suministros!$A:$B,2,0)</f>
        <v>Tubo abierto de señalización para retenida</v>
      </c>
      <c r="C17" s="5" t="str">
        <f>""&amp;VLOOKUP(A17,Suministros!$A:$C,3,0)</f>
        <v>und</v>
      </c>
      <c r="D17" s="1">
        <v>1</v>
      </c>
      <c r="E17" s="1">
        <v>1</v>
      </c>
      <c r="F17" s="1">
        <v>1</v>
      </c>
      <c r="G17" s="1">
        <v>1</v>
      </c>
      <c r="H17" s="1">
        <v>1</v>
      </c>
      <c r="I17" s="1">
        <v>1</v>
      </c>
      <c r="J17" s="1">
        <v>1</v>
      </c>
      <c r="K17" s="1">
        <v>1</v>
      </c>
      <c r="L17" s="1">
        <v>1</v>
      </c>
      <c r="M17" s="1">
        <v>1</v>
      </c>
      <c r="N17" s="1">
        <v>1</v>
      </c>
      <c r="O17" s="1">
        <v>1</v>
      </c>
    </row>
    <row r="18" spans="1:19" x14ac:dyDescent="0.2">
      <c r="A18" s="78">
        <v>13042</v>
      </c>
      <c r="B18" s="1" t="str">
        <f>VLOOKUP(A18,Suministros!$A:$B,2,0)</f>
        <v>Tuerca de ojo alargado de acero galvanizado Ø 5/8" (15,9 mm)</v>
      </c>
      <c r="C18" s="5" t="str">
        <f>""&amp;VLOOKUP(A18,Suministros!$A:$C,3,0)</f>
        <v>und</v>
      </c>
      <c r="J18" s="1">
        <v>2</v>
      </c>
      <c r="K18" s="1">
        <v>2</v>
      </c>
    </row>
    <row r="19" spans="1:19" x14ac:dyDescent="0.2">
      <c r="A19" s="78">
        <v>14027</v>
      </c>
      <c r="B19" s="1" t="str">
        <f>VLOOKUP(A19,Suministros!$A:$B,2,0)</f>
        <v>Perfil acero en I, 3" x 4" x 3/8" x 3 m</v>
      </c>
      <c r="C19" s="5" t="str">
        <f>""&amp;VLOOKUP(A19,Suministros!$A:$C,3,0)</f>
        <v>und</v>
      </c>
      <c r="P19" s="1">
        <v>1</v>
      </c>
    </row>
    <row r="20" spans="1:19" x14ac:dyDescent="0.2">
      <c r="A20" s="78">
        <v>13047</v>
      </c>
      <c r="B20" s="1" t="str">
        <f>VLOOKUP(A20,Suministros!$A:$B,2,0)</f>
        <v>Abrazadera de dos salidas. Diámetro según norma RA05</v>
      </c>
      <c r="C20" s="5" t="str">
        <f>""&amp;VLOOKUP(A20,Suministros!$A:$C,3,0)</f>
        <v>und</v>
      </c>
      <c r="R20" s="1">
        <v>4</v>
      </c>
      <c r="S20" s="1">
        <v>4</v>
      </c>
    </row>
    <row r="21" spans="1:19" x14ac:dyDescent="0.2">
      <c r="A21" s="78">
        <v>13064</v>
      </c>
      <c r="B21" s="1" t="str">
        <f>VLOOKUP(A21,Suministros!$A:$B,2,0)</f>
        <v>Perno Máquina de Acero Galv. Ø 16 x 51 mm (5/8" x 2") con tuerca hexagonal</v>
      </c>
      <c r="C21" s="5" t="str">
        <f>""&amp;VLOOKUP(A21,Suministros!$A:$C,3,0)</f>
        <v>und</v>
      </c>
      <c r="R21" s="1">
        <v>1</v>
      </c>
      <c r="S21" s="1">
        <v>1</v>
      </c>
    </row>
    <row r="22" spans="1:19" x14ac:dyDescent="0.2">
      <c r="A22" s="78">
        <v>13065</v>
      </c>
      <c r="B22" s="1" t="str">
        <f>VLOOKUP(A22,Suministros!$A:$B,2,0)</f>
        <v>Herraje / Bisagra galvanizada para poste pie - amigo</v>
      </c>
      <c r="C22" s="5" t="str">
        <f>""&amp;VLOOKUP(A22,Suministros!$A:$C,3,0)</f>
        <v>jgo</v>
      </c>
      <c r="R22" s="1">
        <v>1</v>
      </c>
      <c r="S22" s="1">
        <v>1</v>
      </c>
    </row>
    <row r="24" spans="1:19" customFormat="1" ht="15" customHeight="1" x14ac:dyDescent="0.2">
      <c r="A24" s="2" t="s">
        <v>43</v>
      </c>
      <c r="B24" s="2" t="s">
        <v>72</v>
      </c>
      <c r="C24" s="2"/>
      <c r="D24" s="111" t="s">
        <v>78</v>
      </c>
      <c r="E24" s="112"/>
      <c r="F24" s="113"/>
      <c r="G24" s="114"/>
      <c r="H24" s="114"/>
      <c r="I24" s="114"/>
      <c r="J24" s="114"/>
      <c r="K24" s="114"/>
      <c r="L24" s="114"/>
      <c r="M24" s="114"/>
      <c r="N24" s="114"/>
      <c r="O24" s="114"/>
      <c r="P24" s="114"/>
      <c r="Q24" s="114"/>
      <c r="R24" s="114"/>
      <c r="S24" s="115"/>
    </row>
    <row r="25" spans="1:19" customFormat="1" ht="15" customHeight="1" x14ac:dyDescent="0.2">
      <c r="A25" s="109" t="s">
        <v>1</v>
      </c>
      <c r="B25" s="109" t="s">
        <v>146</v>
      </c>
      <c r="C25" s="110" t="s">
        <v>550</v>
      </c>
      <c r="D25" s="80" t="s">
        <v>672</v>
      </c>
      <c r="E25" s="80" t="s">
        <v>671</v>
      </c>
      <c r="F25" s="80" t="s">
        <v>706</v>
      </c>
      <c r="G25" s="80" t="s">
        <v>707</v>
      </c>
      <c r="H25" s="80" t="s">
        <v>698</v>
      </c>
      <c r="I25" s="80" t="s">
        <v>699</v>
      </c>
      <c r="J25" s="80" t="s">
        <v>700</v>
      </c>
      <c r="K25" s="80" t="s">
        <v>701</v>
      </c>
      <c r="L25" s="80" t="s">
        <v>702</v>
      </c>
      <c r="M25" s="80" t="s">
        <v>703</v>
      </c>
      <c r="N25" s="80" t="s">
        <v>704</v>
      </c>
      <c r="O25" s="80" t="s">
        <v>705</v>
      </c>
      <c r="P25" s="80" t="s">
        <v>708</v>
      </c>
      <c r="Q25" s="80" t="s">
        <v>709</v>
      </c>
      <c r="R25" s="80" t="s">
        <v>715</v>
      </c>
      <c r="S25" s="80" t="s">
        <v>716</v>
      </c>
    </row>
    <row r="26" spans="1:19" customFormat="1" ht="15" customHeight="1" x14ac:dyDescent="0.2">
      <c r="A26" s="64" t="str">
        <f>+A36</f>
        <v>TEM</v>
      </c>
      <c r="B26" s="17" t="str">
        <f>+B36</f>
        <v>TEMPLETES</v>
      </c>
      <c r="C26" s="2"/>
      <c r="D26" s="2"/>
      <c r="E26" s="2"/>
    </row>
    <row r="27" spans="1:19" customFormat="1" ht="15" customHeight="1" x14ac:dyDescent="0.2">
      <c r="A27" s="2">
        <v>1</v>
      </c>
      <c r="B27" s="2" t="str">
        <f>B37</f>
        <v>Cable de Acero Galvanizado para retenida, Ø 6,35 mm (1/4")</v>
      </c>
      <c r="C27" s="6" t="str">
        <f>+C37</f>
        <v>m</v>
      </c>
      <c r="D27" s="6">
        <v>1</v>
      </c>
      <c r="E27" s="6"/>
      <c r="F27" s="6">
        <v>1</v>
      </c>
      <c r="H27" s="118">
        <f>22/15</f>
        <v>1.4666666666666666</v>
      </c>
      <c r="I27" s="6"/>
      <c r="J27" s="118">
        <f>27/15</f>
        <v>1.8</v>
      </c>
      <c r="L27">
        <f>20/15</f>
        <v>1.3333333333333333</v>
      </c>
      <c r="N27" s="118">
        <f>27/15</f>
        <v>1.8</v>
      </c>
      <c r="P27">
        <f>12/15</f>
        <v>0.8</v>
      </c>
    </row>
    <row r="28" spans="1:19" customFormat="1" ht="15" customHeight="1" x14ac:dyDescent="0.2">
      <c r="A28" s="2">
        <v>2</v>
      </c>
      <c r="B28" s="2" t="str">
        <f>B38</f>
        <v>Cable de Acero Galvanizado para retenida, Ø 9,5 mm (3/8")</v>
      </c>
      <c r="C28" s="6" t="str">
        <f>C38</f>
        <v>m</v>
      </c>
      <c r="D28" s="6"/>
      <c r="E28" s="6">
        <v>1</v>
      </c>
      <c r="F28" s="6"/>
      <c r="G28">
        <v>1</v>
      </c>
      <c r="H28" s="6"/>
      <c r="I28" s="118">
        <f>22/15</f>
        <v>1.4666666666666666</v>
      </c>
      <c r="J28" s="6"/>
      <c r="K28" s="118">
        <f>27/15</f>
        <v>1.8</v>
      </c>
      <c r="M28">
        <f>20/15</f>
        <v>1.3333333333333333</v>
      </c>
      <c r="N28" s="6"/>
      <c r="O28" s="118">
        <f>27/15</f>
        <v>1.8</v>
      </c>
      <c r="Q28">
        <f>12/15</f>
        <v>0.8</v>
      </c>
    </row>
    <row r="29" spans="1:19" customFormat="1" ht="15" customHeight="1" x14ac:dyDescent="0.2">
      <c r="A29" s="2">
        <v>3</v>
      </c>
      <c r="B29" s="2" t="str">
        <f t="shared" ref="B29:B32" si="0">B39</f>
        <v>Poste de C.A.C. de 12 m/510 kg-f (Incluye perilla)</v>
      </c>
      <c r="C29" s="6" t="str">
        <f t="shared" ref="C29:C32" si="1">C39</f>
        <v>und</v>
      </c>
      <c r="D29" s="6"/>
      <c r="E29" s="6"/>
      <c r="F29" s="6"/>
      <c r="H29" s="6">
        <v>1</v>
      </c>
      <c r="I29" s="6">
        <v>1</v>
      </c>
      <c r="J29" s="6">
        <v>1</v>
      </c>
      <c r="K29" s="6">
        <v>1</v>
      </c>
      <c r="N29" s="6">
        <v>1</v>
      </c>
      <c r="O29" s="6">
        <v>1</v>
      </c>
      <c r="R29">
        <v>1</v>
      </c>
      <c r="S29">
        <v>1</v>
      </c>
    </row>
    <row r="30" spans="1:19" customFormat="1" ht="15" customHeight="1" x14ac:dyDescent="0.2">
      <c r="A30" s="2">
        <v>4</v>
      </c>
      <c r="B30" s="2" t="str">
        <f t="shared" si="0"/>
        <v>Poste de C.A.C. de 13 m/510 kg-f (Incluye perilla)</v>
      </c>
      <c r="C30" s="6" t="str">
        <f t="shared" si="1"/>
        <v>und</v>
      </c>
      <c r="D30" s="6"/>
      <c r="E30" s="6"/>
      <c r="F30" s="6"/>
      <c r="H30" s="6">
        <v>1</v>
      </c>
      <c r="I30" s="6">
        <v>1</v>
      </c>
      <c r="J30" s="6">
        <v>1</v>
      </c>
      <c r="K30" s="6">
        <v>1</v>
      </c>
      <c r="N30" s="6">
        <v>1</v>
      </c>
      <c r="O30" s="6">
        <v>1</v>
      </c>
      <c r="R30">
        <v>1</v>
      </c>
      <c r="S30">
        <v>1</v>
      </c>
    </row>
    <row r="31" spans="1:19" customFormat="1" ht="15" customHeight="1" x14ac:dyDescent="0.2">
      <c r="A31" s="2">
        <v>5</v>
      </c>
      <c r="B31" s="2" t="str">
        <f t="shared" si="0"/>
        <v>Poste de C.A.C. de 14 m/750 kg-f (Incluye perilla)</v>
      </c>
      <c r="C31" s="6" t="str">
        <f t="shared" si="1"/>
        <v>und</v>
      </c>
      <c r="D31" s="6"/>
      <c r="E31" s="6"/>
      <c r="F31" s="6"/>
      <c r="H31" s="6">
        <v>1</v>
      </c>
      <c r="I31" s="6">
        <v>1</v>
      </c>
      <c r="J31" s="6">
        <v>1</v>
      </c>
      <c r="K31" s="6">
        <v>1</v>
      </c>
      <c r="N31" s="6">
        <v>1</v>
      </c>
      <c r="O31" s="6">
        <v>1</v>
      </c>
      <c r="R31">
        <v>1</v>
      </c>
      <c r="S31">
        <v>1</v>
      </c>
    </row>
    <row r="32" spans="1:19" customFormat="1" ht="15" customHeight="1" x14ac:dyDescent="0.2">
      <c r="A32" s="2">
        <v>6</v>
      </c>
      <c r="B32" s="2" t="str">
        <f t="shared" si="0"/>
        <v>Poste de C.A.C. de 16 m/750 kg-f (Incluye perilla)</v>
      </c>
      <c r="C32" s="6" t="str">
        <f t="shared" si="1"/>
        <v>und</v>
      </c>
      <c r="D32" s="6"/>
      <c r="E32" s="6"/>
      <c r="F32" s="6"/>
      <c r="H32" s="6">
        <v>1</v>
      </c>
      <c r="I32" s="6">
        <v>1</v>
      </c>
      <c r="J32" s="6">
        <v>1</v>
      </c>
      <c r="K32" s="6">
        <v>1</v>
      </c>
      <c r="N32" s="6">
        <v>1</v>
      </c>
      <c r="O32" s="6">
        <v>1</v>
      </c>
      <c r="R32">
        <v>1</v>
      </c>
      <c r="S32">
        <v>1</v>
      </c>
    </row>
    <row r="33" spans="1:30" customFormat="1" ht="15" customHeight="1" x14ac:dyDescent="0.2"/>
    <row r="34" spans="1:30" customFormat="1" ht="15" customHeight="1" x14ac:dyDescent="0.2">
      <c r="A34" s="2" t="s">
        <v>43</v>
      </c>
      <c r="B34" s="2" t="s">
        <v>75</v>
      </c>
      <c r="C34" s="66"/>
      <c r="D34" s="99"/>
    </row>
    <row r="35" spans="1:30" customFormat="1" ht="15" customHeight="1" x14ac:dyDescent="0.2">
      <c r="A35" s="109" t="s">
        <v>1</v>
      </c>
      <c r="B35" s="109" t="s">
        <v>146</v>
      </c>
      <c r="C35" s="110" t="s">
        <v>550</v>
      </c>
      <c r="D35" s="116" t="s">
        <v>1</v>
      </c>
      <c r="E35" s="117" t="s">
        <v>76</v>
      </c>
      <c r="F35" s="117" t="s">
        <v>77</v>
      </c>
      <c r="G35" s="117" t="s">
        <v>76</v>
      </c>
      <c r="H35" s="117" t="s">
        <v>77</v>
      </c>
      <c r="I35" s="117" t="s">
        <v>76</v>
      </c>
      <c r="J35" s="117" t="s">
        <v>77</v>
      </c>
      <c r="K35" s="117" t="s">
        <v>76</v>
      </c>
      <c r="L35" s="117" t="s">
        <v>77</v>
      </c>
      <c r="M35" s="117" t="s">
        <v>76</v>
      </c>
      <c r="N35" s="117" t="s">
        <v>77</v>
      </c>
      <c r="O35" s="117" t="s">
        <v>76</v>
      </c>
      <c r="P35" s="117" t="s">
        <v>77</v>
      </c>
      <c r="Q35" s="117" t="s">
        <v>76</v>
      </c>
      <c r="R35" s="117" t="s">
        <v>77</v>
      </c>
      <c r="S35" s="117" t="s">
        <v>76</v>
      </c>
      <c r="T35" s="117" t="s">
        <v>77</v>
      </c>
      <c r="U35" s="117" t="s">
        <v>76</v>
      </c>
      <c r="V35" s="117" t="s">
        <v>77</v>
      </c>
      <c r="W35" s="117" t="s">
        <v>76</v>
      </c>
      <c r="X35" s="117" t="s">
        <v>77</v>
      </c>
    </row>
    <row r="36" spans="1:30" customFormat="1" ht="15" customHeight="1" x14ac:dyDescent="0.2">
      <c r="A36" s="64" t="s">
        <v>1185</v>
      </c>
      <c r="B36" s="17" t="str">
        <f>VLOOKUP(A36,Suministros!$A:$B,2,0)</f>
        <v>TEMPLETES</v>
      </c>
      <c r="C36" s="36" t="s">
        <v>307</v>
      </c>
      <c r="E36" s="36"/>
    </row>
    <row r="37" spans="1:30" customFormat="1" ht="15" customHeight="1" x14ac:dyDescent="0.2">
      <c r="A37" s="65">
        <v>14018</v>
      </c>
      <c r="B37" s="1" t="str">
        <f>VLOOKUP(A37,Suministros!$A:$B,2,0)</f>
        <v>Cable de Acero Galvanizado para retenida, Ø 6,35 mm (1/4")</v>
      </c>
      <c r="C37" s="5" t="str">
        <f>""&amp;VLOOKUP(A37,Suministros!$A:$C,3,0)</f>
        <v>m</v>
      </c>
      <c r="D37" s="36">
        <v>1</v>
      </c>
      <c r="E37" s="1" t="s">
        <v>1161</v>
      </c>
      <c r="F37">
        <v>15</v>
      </c>
      <c r="G37" s="1" t="s">
        <v>1162</v>
      </c>
      <c r="H37">
        <v>15</v>
      </c>
      <c r="I37" s="1" t="s">
        <v>1163</v>
      </c>
      <c r="J37">
        <v>15</v>
      </c>
      <c r="K37" s="35" t="s">
        <v>1164</v>
      </c>
      <c r="L37">
        <v>15</v>
      </c>
      <c r="M37" s="35" t="s">
        <v>1165</v>
      </c>
      <c r="N37">
        <v>16</v>
      </c>
      <c r="O37" s="35" t="s">
        <v>1168</v>
      </c>
      <c r="P37">
        <v>17</v>
      </c>
      <c r="Q37" s="35" t="s">
        <v>1166</v>
      </c>
      <c r="R37">
        <v>17</v>
      </c>
      <c r="S37" s="35" t="s">
        <v>1167</v>
      </c>
      <c r="T37">
        <v>17</v>
      </c>
      <c r="U37" s="35" t="s">
        <v>1169</v>
      </c>
      <c r="V37">
        <v>19</v>
      </c>
      <c r="W37" s="35" t="s">
        <v>1170</v>
      </c>
      <c r="X37">
        <v>19</v>
      </c>
      <c r="Y37" s="35"/>
      <c r="AA37" s="35"/>
      <c r="AC37" s="2"/>
      <c r="AD37" s="2"/>
    </row>
    <row r="38" spans="1:30" customFormat="1" ht="15" customHeight="1" x14ac:dyDescent="0.2">
      <c r="A38" s="65">
        <v>14019</v>
      </c>
      <c r="B38" s="1" t="str">
        <f>VLOOKUP(A38,Suministros!$A:$B,2,0)</f>
        <v>Cable de Acero Galvanizado para retenida, Ø 9,5 mm (3/8")</v>
      </c>
      <c r="C38" s="5" t="str">
        <f>""&amp;VLOOKUP(A38,Suministros!$A:$C,3,0)</f>
        <v>m</v>
      </c>
      <c r="D38" s="36">
        <v>2</v>
      </c>
      <c r="E38" s="1" t="s">
        <v>1161</v>
      </c>
      <c r="F38">
        <v>15</v>
      </c>
      <c r="G38" s="1" t="s">
        <v>1162</v>
      </c>
      <c r="H38">
        <v>15</v>
      </c>
      <c r="I38" s="1" t="s">
        <v>1163</v>
      </c>
      <c r="J38">
        <v>15</v>
      </c>
      <c r="K38" s="35" t="s">
        <v>1164</v>
      </c>
      <c r="L38">
        <v>15</v>
      </c>
      <c r="M38" s="35" t="s">
        <v>1165</v>
      </c>
      <c r="N38">
        <v>16</v>
      </c>
      <c r="O38" s="35" t="s">
        <v>1168</v>
      </c>
      <c r="P38">
        <v>17</v>
      </c>
      <c r="Q38" s="35" t="s">
        <v>1166</v>
      </c>
      <c r="R38">
        <v>17</v>
      </c>
      <c r="S38" s="35" t="s">
        <v>1167</v>
      </c>
      <c r="T38">
        <v>17</v>
      </c>
      <c r="U38" s="35" t="s">
        <v>1169</v>
      </c>
      <c r="V38">
        <v>19</v>
      </c>
      <c r="W38" s="35" t="s">
        <v>1170</v>
      </c>
      <c r="X38">
        <v>19</v>
      </c>
      <c r="Y38" s="35"/>
      <c r="AA38" s="35"/>
      <c r="AC38" s="2"/>
      <c r="AD38" s="2"/>
    </row>
    <row r="39" spans="1:30" x14ac:dyDescent="0.2">
      <c r="A39" s="1">
        <v>2004</v>
      </c>
      <c r="B39" s="1" t="str">
        <f>VLOOKUP(A39,Suministros!$A:$B,2,0)</f>
        <v>Poste de C.A.C. de 12 m/510 kg-f (Incluye perilla)</v>
      </c>
      <c r="C39" s="5" t="str">
        <f>""&amp;VLOOKUP(A39,Suministros!$A:$C,3,0)</f>
        <v>und</v>
      </c>
      <c r="D39" s="36">
        <v>3</v>
      </c>
      <c r="E39" s="1" t="s">
        <v>1161</v>
      </c>
      <c r="F39">
        <v>1</v>
      </c>
      <c r="G39" s="1" t="s">
        <v>1162</v>
      </c>
      <c r="H39">
        <v>1</v>
      </c>
      <c r="I39" s="1" t="s">
        <v>1163</v>
      </c>
      <c r="J39">
        <v>1</v>
      </c>
      <c r="K39" s="35" t="s">
        <v>1164</v>
      </c>
      <c r="L39">
        <v>1</v>
      </c>
      <c r="M39" s="35"/>
      <c r="N39"/>
      <c r="O39" s="35"/>
      <c r="P39"/>
      <c r="Q39" s="35"/>
      <c r="R39"/>
      <c r="S39" s="35"/>
      <c r="T39"/>
      <c r="U39" s="35"/>
      <c r="V39"/>
      <c r="W39" s="35"/>
      <c r="X39"/>
    </row>
    <row r="40" spans="1:30" x14ac:dyDescent="0.2">
      <c r="A40" s="1">
        <v>2008</v>
      </c>
      <c r="B40" s="1" t="str">
        <f>VLOOKUP(A40,Suministros!$A:$B,2,0)</f>
        <v>Poste de C.A.C. de 13 m/510 kg-f (Incluye perilla)</v>
      </c>
      <c r="C40" s="5" t="str">
        <f>""&amp;VLOOKUP(A40,Suministros!$A:$C,3,0)</f>
        <v>und</v>
      </c>
      <c r="D40" s="36">
        <v>4</v>
      </c>
      <c r="E40" s="35" t="s">
        <v>1165</v>
      </c>
      <c r="F40">
        <v>1</v>
      </c>
      <c r="H40"/>
      <c r="J40"/>
      <c r="K40" s="35"/>
      <c r="L40"/>
      <c r="O40" s="35"/>
      <c r="P40"/>
      <c r="Q40" s="35"/>
      <c r="R40"/>
      <c r="S40" s="35"/>
      <c r="T40"/>
      <c r="U40" s="35"/>
      <c r="V40"/>
      <c r="W40" s="35"/>
      <c r="X40"/>
    </row>
    <row r="41" spans="1:30" x14ac:dyDescent="0.2">
      <c r="A41" s="1">
        <v>2010</v>
      </c>
      <c r="B41" s="1" t="str">
        <f>VLOOKUP(A41,Suministros!$A:$B,2,0)</f>
        <v>Poste de C.A.C. de 14 m/750 kg-f (Incluye perilla)</v>
      </c>
      <c r="C41" s="5" t="str">
        <f>""&amp;VLOOKUP(A41,Suministros!$A:$C,3,0)</f>
        <v>und</v>
      </c>
      <c r="D41" s="36">
        <v>5</v>
      </c>
      <c r="E41" s="35" t="s">
        <v>1168</v>
      </c>
      <c r="F41">
        <v>1</v>
      </c>
      <c r="G41" s="35" t="s">
        <v>1166</v>
      </c>
      <c r="H41">
        <v>1</v>
      </c>
      <c r="I41" s="35" t="s">
        <v>1167</v>
      </c>
      <c r="J41">
        <v>1</v>
      </c>
      <c r="K41" s="35"/>
      <c r="L41"/>
      <c r="M41" s="35"/>
      <c r="N41"/>
      <c r="U41" s="35"/>
      <c r="V41"/>
      <c r="W41" s="35"/>
      <c r="X41"/>
    </row>
    <row r="42" spans="1:30" x14ac:dyDescent="0.2">
      <c r="A42" s="1">
        <v>2013</v>
      </c>
      <c r="B42" s="1" t="str">
        <f>VLOOKUP(A42,Suministros!$A:$B,2,0)</f>
        <v>Poste de C.A.C. de 16 m/750 kg-f (Incluye perilla)</v>
      </c>
      <c r="C42" s="5" t="str">
        <f>""&amp;VLOOKUP(A42,Suministros!$A:$C,3,0)</f>
        <v>und</v>
      </c>
      <c r="D42" s="36">
        <v>6</v>
      </c>
      <c r="E42" s="35" t="s">
        <v>1169</v>
      </c>
      <c r="F42">
        <v>1</v>
      </c>
      <c r="G42" s="35" t="s">
        <v>1170</v>
      </c>
      <c r="H42">
        <v>1</v>
      </c>
      <c r="J42"/>
      <c r="K42" s="35"/>
      <c r="L42"/>
      <c r="M42" s="35"/>
      <c r="N42"/>
      <c r="O42" s="35"/>
      <c r="P42"/>
      <c r="Q42" s="35"/>
      <c r="R42"/>
      <c r="S42" s="35"/>
      <c r="T42"/>
    </row>
  </sheetData>
  <pageMargins left="0.7" right="0.7" top="0.75" bottom="0.75" header="0.3" footer="0.3"/>
  <pageSetup paperSize="9" orientation="portrait" horizontalDpi="300" verticalDpi="30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34EAA-EE4E-45F0-9C5C-35E33F3B01DD}">
  <sheetPr>
    <tabColor rgb="FFFFC000"/>
  </sheetPr>
  <dimension ref="A1:EB49"/>
  <sheetViews>
    <sheetView zoomScaleNormal="100" workbookViewId="0"/>
  </sheetViews>
  <sheetFormatPr baseColWidth="10" defaultRowHeight="12.75" x14ac:dyDescent="0.2"/>
  <cols>
    <col min="1" max="1" width="9.28515625" style="1" customWidth="1"/>
    <col min="2" max="2" width="66.5703125" style="1" customWidth="1"/>
    <col min="3" max="8" width="9.85546875" style="1" customWidth="1"/>
    <col min="9" max="9" width="14.85546875" style="1" customWidth="1"/>
    <col min="10" max="10" width="7.28515625" style="1" customWidth="1"/>
    <col min="11" max="11" width="14.140625" style="1" customWidth="1"/>
    <col min="12" max="12" width="7.5703125" style="1" customWidth="1"/>
    <col min="13" max="13" width="7.7109375" style="1" customWidth="1"/>
    <col min="14" max="14" width="11" style="1" customWidth="1"/>
    <col min="15" max="15" width="13.85546875" style="1" customWidth="1"/>
    <col min="16" max="16" width="11" style="1" customWidth="1"/>
    <col min="17" max="17" width="14" style="1" customWidth="1"/>
    <col min="18" max="18" width="11" style="1" customWidth="1"/>
    <col min="19" max="19" width="14.28515625" style="1" customWidth="1"/>
    <col min="20" max="20" width="11" style="1" customWidth="1"/>
    <col min="21" max="21" width="13.5703125" style="1" customWidth="1"/>
    <col min="22" max="22" width="11.85546875" style="1" customWidth="1"/>
    <col min="23" max="23" width="14.85546875" style="1" customWidth="1"/>
    <col min="24" max="27" width="11" style="1" customWidth="1"/>
    <col min="28" max="28" width="11.7109375" style="1" customWidth="1"/>
    <col min="29" max="42" width="11" style="1" customWidth="1"/>
    <col min="43" max="43" width="11.5703125" style="1" customWidth="1"/>
    <col min="44" max="46" width="11" style="1" customWidth="1"/>
    <col min="47" max="47" width="11.5703125" style="1" customWidth="1"/>
    <col min="48" max="49" width="11" style="1" customWidth="1"/>
    <col min="50" max="50" width="11.7109375" style="1" customWidth="1"/>
    <col min="51" max="54" width="11" style="1" customWidth="1"/>
    <col min="55" max="58" width="10.140625" style="1" customWidth="1"/>
    <col min="59" max="59" width="12.7109375" style="1" customWidth="1"/>
    <col min="60" max="60" width="13.140625" style="1" customWidth="1"/>
    <col min="61" max="77" width="10.140625" style="1" customWidth="1"/>
    <col min="78" max="78" width="11" style="1" customWidth="1"/>
    <col min="79" max="79" width="11.5703125" style="1" customWidth="1"/>
    <col min="80" max="81" width="10.140625" style="1" customWidth="1"/>
    <col min="82" max="82" width="11.28515625" style="1" customWidth="1"/>
    <col min="83" max="84" width="10.140625" style="1" customWidth="1"/>
    <col min="85" max="85" width="10.140625" style="2" customWidth="1"/>
    <col min="86" max="86" width="12.42578125" style="2" customWidth="1"/>
    <col min="87" max="87" width="13.7109375" style="2" customWidth="1"/>
    <col min="88" max="89" width="10.140625" style="2" customWidth="1"/>
    <col min="90" max="90" width="10.7109375" style="2" customWidth="1"/>
    <col min="91" max="91" width="11.42578125" style="2" customWidth="1"/>
    <col min="92" max="93" width="10.140625" style="2" customWidth="1"/>
    <col min="94" max="94" width="11.28515625" style="2" customWidth="1"/>
    <col min="95" max="95" width="10.140625" style="2" customWidth="1"/>
    <col min="96" max="96" width="11.42578125" style="2" customWidth="1"/>
    <col min="97" max="97" width="10.140625" style="2" customWidth="1"/>
    <col min="98" max="98" width="11.42578125" style="2" customWidth="1"/>
    <col min="99" max="99" width="11.28515625" style="2" customWidth="1"/>
    <col min="100" max="100" width="10.140625" style="2" customWidth="1"/>
    <col min="101" max="101" width="12.42578125" style="2" customWidth="1"/>
    <col min="102" max="102" width="13.7109375" style="2" customWidth="1"/>
    <col min="103" max="106" width="10.140625" style="2" customWidth="1"/>
    <col min="107" max="107" width="15.28515625" style="2" bestFit="1" customWidth="1"/>
    <col min="108" max="108" width="15.85546875" style="2" bestFit="1" customWidth="1"/>
    <col min="109" max="109" width="11.42578125" style="2" customWidth="1"/>
    <col min="110" max="110" width="18.85546875" style="2" customWidth="1"/>
    <col min="111" max="111" width="15.5703125" style="2" bestFit="1" customWidth="1"/>
    <col min="112" max="112" width="7.5703125" style="2" bestFit="1" customWidth="1"/>
    <col min="113" max="113" width="15.85546875" style="2" bestFit="1" customWidth="1"/>
    <col min="114" max="115" width="11.85546875" style="2" customWidth="1"/>
    <col min="116" max="116" width="7.7109375" style="2" bestFit="1" customWidth="1"/>
    <col min="117" max="117" width="9.140625" style="2" customWidth="1"/>
    <col min="118" max="118" width="10.140625" style="2" bestFit="1" customWidth="1"/>
    <col min="119" max="119" width="8.7109375" style="2" bestFit="1" customWidth="1"/>
    <col min="120" max="120" width="9.5703125" style="2" customWidth="1"/>
    <col min="121" max="121" width="10.28515625" style="2" customWidth="1"/>
    <col min="122" max="122" width="8.85546875" style="1" customWidth="1"/>
    <col min="123" max="123" width="9.7109375" style="1" customWidth="1"/>
    <col min="124" max="124" width="10.140625" style="1" customWidth="1"/>
    <col min="125" max="125" width="10.5703125" style="1" customWidth="1"/>
    <col min="126" max="126" width="12.140625" style="1" customWidth="1"/>
    <col min="127" max="127" width="9.85546875" style="1" customWidth="1"/>
    <col min="128" max="128" width="8.7109375" style="1" customWidth="1"/>
    <col min="129" max="130" width="6.140625" style="1" bestFit="1" customWidth="1"/>
    <col min="131" max="131" width="8.42578125" style="1" bestFit="1" customWidth="1"/>
    <col min="132" max="132" width="8.85546875" style="1" bestFit="1" customWidth="1"/>
    <col min="133" max="133" width="8.42578125" style="1" bestFit="1" customWidth="1"/>
    <col min="134" max="134" width="8.85546875" style="1" bestFit="1" customWidth="1"/>
    <col min="135" max="135" width="8.42578125" style="1" bestFit="1" customWidth="1"/>
    <col min="136" max="139" width="9.28515625" style="1" bestFit="1" customWidth="1"/>
    <col min="140" max="140" width="11" style="1" bestFit="1" customWidth="1"/>
    <col min="141" max="141" width="11.42578125" style="1"/>
    <col min="142" max="142" width="11" style="1" bestFit="1" customWidth="1"/>
    <col min="143" max="148" width="7.85546875" style="1" bestFit="1" customWidth="1"/>
    <col min="149" max="156" width="12" style="1" bestFit="1" customWidth="1"/>
    <col min="157" max="158" width="12.85546875" style="1" bestFit="1" customWidth="1"/>
    <col min="159" max="160" width="19.140625" style="1" bestFit="1" customWidth="1"/>
    <col min="161" max="163" width="20.140625" style="1" bestFit="1" customWidth="1"/>
    <col min="164" max="165" width="16.85546875" style="1" bestFit="1" customWidth="1"/>
    <col min="166" max="167" width="14.7109375" style="1" bestFit="1" customWidth="1"/>
    <col min="168" max="170" width="15.7109375" style="1" bestFit="1" customWidth="1"/>
    <col min="171" max="175" width="22.7109375" style="1" bestFit="1" customWidth="1"/>
    <col min="176" max="180" width="15.5703125" style="1" bestFit="1" customWidth="1"/>
    <col min="181" max="16384" width="11.42578125" style="1"/>
  </cols>
  <sheetData>
    <row r="1" spans="1:121" x14ac:dyDescent="0.2">
      <c r="A1" s="1" t="s">
        <v>569</v>
      </c>
      <c r="B1" s="1">
        <v>1</v>
      </c>
      <c r="C1" s="212" t="s">
        <v>3015</v>
      </c>
      <c r="D1" s="213"/>
      <c r="E1" s="213"/>
      <c r="F1" s="213"/>
      <c r="G1" s="213"/>
      <c r="H1" s="214"/>
      <c r="CB1" s="2"/>
      <c r="CC1" s="2"/>
      <c r="CD1" s="2"/>
      <c r="CE1" s="2"/>
      <c r="CF1" s="2"/>
      <c r="DM1" s="1"/>
      <c r="DN1" s="1"/>
      <c r="DO1" s="1"/>
      <c r="DP1" s="1"/>
      <c r="DQ1" s="1"/>
    </row>
    <row r="2" spans="1:121" x14ac:dyDescent="0.2">
      <c r="A2" s="1" t="s">
        <v>43</v>
      </c>
      <c r="B2" s="1" t="s">
        <v>44</v>
      </c>
      <c r="BI2" s="2"/>
      <c r="BJ2" s="2"/>
      <c r="BK2" s="2"/>
      <c r="BL2" s="2"/>
      <c r="BM2" s="2"/>
      <c r="BN2" s="2"/>
      <c r="BO2" s="2"/>
      <c r="BP2" s="2"/>
      <c r="BQ2" s="2"/>
      <c r="BR2" s="2"/>
      <c r="BS2" s="2"/>
      <c r="BT2" s="2"/>
      <c r="BU2" s="2"/>
      <c r="BV2" s="2"/>
      <c r="BW2" s="2"/>
      <c r="BX2" s="2"/>
      <c r="BY2" s="2"/>
      <c r="BZ2" s="2"/>
      <c r="CA2" s="2"/>
      <c r="CB2" s="2"/>
      <c r="CC2" s="2"/>
      <c r="CD2" s="2"/>
      <c r="CE2" s="2"/>
      <c r="CF2" s="2"/>
      <c r="CT2" s="1"/>
      <c r="CU2" s="1"/>
      <c r="CV2" s="1"/>
      <c r="CW2" s="1"/>
      <c r="CX2" s="1"/>
      <c r="CY2" s="1"/>
      <c r="CZ2" s="1"/>
      <c r="DA2" s="1"/>
      <c r="DB2" s="1"/>
      <c r="DC2" s="1"/>
      <c r="DD2" s="1"/>
      <c r="DE2" s="1"/>
      <c r="DF2" s="1"/>
      <c r="DG2" s="1"/>
      <c r="DH2" s="1"/>
      <c r="DI2" s="1"/>
      <c r="DJ2" s="1"/>
      <c r="DK2" s="1"/>
      <c r="DL2" s="1"/>
      <c r="DM2" s="1"/>
      <c r="DN2" s="1"/>
      <c r="DO2" s="1"/>
      <c r="DP2" s="1"/>
      <c r="DQ2" s="1"/>
    </row>
    <row r="3" spans="1:121" ht="25.5" x14ac:dyDescent="0.2">
      <c r="A3" s="13" t="s">
        <v>1</v>
      </c>
      <c r="B3" s="13" t="s">
        <v>45</v>
      </c>
      <c r="C3" s="14" t="s">
        <v>550</v>
      </c>
      <c r="D3" s="121" t="s">
        <v>1421</v>
      </c>
      <c r="E3" s="231" t="s">
        <v>1422</v>
      </c>
      <c r="F3" s="231" t="s">
        <v>1423</v>
      </c>
      <c r="G3" s="231" t="s">
        <v>1393</v>
      </c>
      <c r="H3" s="231" t="s">
        <v>1394</v>
      </c>
      <c r="I3" s="231" t="s">
        <v>1432</v>
      </c>
      <c r="J3" s="231" t="s">
        <v>1433</v>
      </c>
      <c r="K3" s="231" t="s">
        <v>1434</v>
      </c>
      <c r="L3" s="134" t="s">
        <v>1869</v>
      </c>
      <c r="M3" s="134" t="s">
        <v>1870</v>
      </c>
      <c r="BI3" s="2"/>
      <c r="BJ3" s="2"/>
      <c r="BK3" s="2"/>
      <c r="BL3" s="2"/>
      <c r="BM3" s="2"/>
      <c r="BN3" s="2"/>
      <c r="BO3" s="2"/>
      <c r="BP3" s="2"/>
      <c r="BQ3" s="2"/>
      <c r="BR3" s="2"/>
      <c r="BS3" s="2"/>
      <c r="BT3" s="2"/>
      <c r="BU3" s="2"/>
      <c r="BV3" s="2"/>
      <c r="BW3" s="2"/>
      <c r="BX3" s="2"/>
      <c r="BY3" s="2"/>
      <c r="BZ3" s="2"/>
      <c r="CA3" s="2"/>
      <c r="CB3" s="2"/>
      <c r="CC3" s="2"/>
      <c r="CD3" s="2"/>
      <c r="CE3" s="2"/>
      <c r="CF3" s="2"/>
      <c r="CT3" s="1"/>
      <c r="CU3" s="1"/>
      <c r="CV3" s="1"/>
      <c r="CW3" s="1"/>
      <c r="CX3" s="1"/>
      <c r="CY3" s="1"/>
      <c r="CZ3" s="1"/>
      <c r="DA3" s="1"/>
      <c r="DB3" s="1"/>
      <c r="DC3" s="1"/>
      <c r="DD3" s="1"/>
      <c r="DE3" s="1"/>
      <c r="DF3" s="1"/>
      <c r="DG3" s="1"/>
      <c r="DH3" s="1"/>
      <c r="DI3" s="1"/>
      <c r="DJ3" s="1"/>
      <c r="DK3" s="1"/>
      <c r="DL3" s="1"/>
      <c r="DM3" s="1"/>
      <c r="DN3" s="1"/>
      <c r="DO3" s="1"/>
      <c r="DP3" s="1"/>
      <c r="DQ3" s="1"/>
    </row>
    <row r="4" spans="1:121" x14ac:dyDescent="0.2">
      <c r="A4" s="64" t="s">
        <v>1185</v>
      </c>
      <c r="B4" s="17" t="str">
        <f>VLOOKUP(A4,Suministros!$A:$B,2,0)</f>
        <v>TEMPLETES</v>
      </c>
      <c r="C4" s="5" t="str">
        <f>""&amp;VLOOKUP(A4,Suministros!$A:$C,3,0)</f>
        <v/>
      </c>
      <c r="D4" s="5"/>
      <c r="E4" s="5"/>
      <c r="F4" s="5"/>
      <c r="G4" s="5"/>
      <c r="H4" s="5"/>
      <c r="BI4" s="2"/>
      <c r="BJ4" s="2"/>
      <c r="BK4" s="2"/>
      <c r="BL4" s="2"/>
      <c r="BM4" s="2"/>
      <c r="BN4" s="2"/>
      <c r="BO4" s="2"/>
      <c r="BP4" s="2"/>
      <c r="BQ4" s="2"/>
      <c r="BR4" s="2"/>
      <c r="BS4" s="2"/>
      <c r="BT4" s="2"/>
      <c r="BU4" s="2"/>
      <c r="BV4" s="2"/>
      <c r="BW4" s="2"/>
      <c r="BX4" s="2"/>
      <c r="BY4" s="2"/>
      <c r="BZ4" s="2"/>
      <c r="CA4" s="2"/>
      <c r="CB4" s="2"/>
      <c r="CC4" s="2"/>
      <c r="CD4" s="2"/>
      <c r="CE4" s="2"/>
      <c r="CF4" s="2"/>
      <c r="CT4" s="1"/>
      <c r="CU4" s="1"/>
      <c r="CV4" s="1"/>
      <c r="CW4" s="1"/>
      <c r="CX4" s="1"/>
      <c r="CY4" s="1"/>
      <c r="CZ4" s="1"/>
      <c r="DA4" s="1"/>
      <c r="DB4" s="1"/>
      <c r="DC4" s="1"/>
      <c r="DD4" s="1"/>
      <c r="DE4" s="1"/>
      <c r="DF4" s="1"/>
      <c r="DG4" s="1"/>
      <c r="DH4" s="1"/>
      <c r="DI4" s="1"/>
      <c r="DJ4" s="1"/>
      <c r="DK4" s="1"/>
      <c r="DL4" s="1"/>
      <c r="DM4" s="1"/>
      <c r="DN4" s="1"/>
      <c r="DO4" s="1"/>
      <c r="DP4" s="1"/>
      <c r="DQ4" s="1"/>
    </row>
    <row r="5" spans="1:121" x14ac:dyDescent="0.2">
      <c r="A5" s="77">
        <v>14020</v>
      </c>
      <c r="B5" s="1" t="str">
        <f>VLOOKUP(A5,Suministros!$A:$B,2,0)</f>
        <v>Alambre de Acero Galvanizado N° 12 para Entorchado</v>
      </c>
      <c r="C5" s="5" t="str">
        <f>""&amp;VLOOKUP(A5,Suministros!$A:$C,3,0)</f>
        <v>kg</v>
      </c>
      <c r="BL5" s="2"/>
      <c r="BM5" s="2"/>
      <c r="BN5" s="2"/>
      <c r="BO5" s="2"/>
      <c r="BP5" s="2"/>
      <c r="BQ5" s="2"/>
      <c r="BR5" s="2"/>
      <c r="BS5" s="2"/>
      <c r="BT5" s="2"/>
      <c r="BU5" s="2"/>
      <c r="BV5" s="2"/>
      <c r="BW5" s="2"/>
      <c r="BX5" s="2"/>
      <c r="BY5" s="2"/>
      <c r="BZ5" s="2"/>
      <c r="CA5" s="2"/>
      <c r="CB5" s="2"/>
      <c r="CC5" s="2"/>
      <c r="CD5" s="2"/>
      <c r="CE5" s="2"/>
      <c r="CF5" s="2"/>
      <c r="CW5" s="1"/>
      <c r="CX5" s="1"/>
      <c r="CY5" s="1"/>
      <c r="CZ5" s="1"/>
      <c r="DA5" s="1"/>
      <c r="DB5" s="1"/>
      <c r="DC5" s="1"/>
      <c r="DD5" s="1"/>
      <c r="DE5" s="1"/>
      <c r="DF5" s="1"/>
      <c r="DG5" s="1"/>
      <c r="DH5" s="1"/>
      <c r="DI5" s="1"/>
      <c r="DJ5" s="1"/>
      <c r="DK5" s="1"/>
      <c r="DL5" s="1"/>
      <c r="DM5" s="1"/>
      <c r="DN5" s="1"/>
      <c r="DO5" s="1"/>
      <c r="DP5" s="1"/>
      <c r="DQ5" s="1"/>
    </row>
    <row r="6" spans="1:121" x14ac:dyDescent="0.2">
      <c r="A6" s="77">
        <v>14017</v>
      </c>
      <c r="B6" s="1" t="str">
        <f>VLOOKUP(A6,Suministros!$A:$B,2,0)</f>
        <v>Abrazadera sin salida. Diámetro según norma RA05</v>
      </c>
      <c r="C6" s="5" t="str">
        <f>""&amp;VLOOKUP(A6,Suministros!$A:$C,3,0)</f>
        <v>und</v>
      </c>
    </row>
    <row r="7" spans="1:121" x14ac:dyDescent="0.2">
      <c r="A7" s="77">
        <v>7034</v>
      </c>
      <c r="B7" s="1" t="str">
        <f>VLOOKUP(A7,Suministros!$A:$B,2,0)</f>
        <v>Aislador de Porcelana tipo tensor, Clase ANSI 54-2 15 kV</v>
      </c>
      <c r="C7" s="5" t="str">
        <f>""&amp;VLOOKUP(A7,Suministros!$A:$C,3,0)</f>
        <v>und</v>
      </c>
      <c r="E7" s="1">
        <v>1</v>
      </c>
    </row>
    <row r="8" spans="1:121" x14ac:dyDescent="0.2">
      <c r="A8" s="77">
        <v>7035</v>
      </c>
      <c r="B8" s="1" t="str">
        <f>VLOOKUP(A8,Suministros!$A:$B,2,0)</f>
        <v>Aislador de Porcelana tipo tensor, Clase ANSI 54-4 35 kV</v>
      </c>
      <c r="C8" s="5" t="str">
        <f>""&amp;VLOOKUP(A8,Suministros!$A:$C,3,0)</f>
        <v>und</v>
      </c>
      <c r="D8" s="1">
        <v>1</v>
      </c>
      <c r="G8" s="1">
        <v>1</v>
      </c>
      <c r="H8">
        <v>1</v>
      </c>
      <c r="I8" s="1">
        <v>1</v>
      </c>
      <c r="J8">
        <v>1</v>
      </c>
      <c r="K8">
        <v>1</v>
      </c>
      <c r="L8">
        <v>1</v>
      </c>
      <c r="M8">
        <v>1</v>
      </c>
    </row>
    <row r="9" spans="1:121" x14ac:dyDescent="0.2">
      <c r="A9" s="77">
        <v>7036</v>
      </c>
      <c r="B9" s="1" t="str">
        <f>VLOOKUP(A9,Suministros!$A:$B,2,0)</f>
        <v>Aislador polietileno tipo pin ANSI 55-4, 15 kV</v>
      </c>
      <c r="C9" s="5" t="str">
        <f>""&amp;VLOOKUP(A9,Suministros!$A:$C,3,0)</f>
        <v>und</v>
      </c>
    </row>
    <row r="10" spans="1:121" x14ac:dyDescent="0.2">
      <c r="A10" s="79">
        <v>7078</v>
      </c>
      <c r="B10" s="1" t="str">
        <f>VLOOKUP(A10,Suministros!$A:$B,2,0)</f>
        <v>Eslabón angular</v>
      </c>
      <c r="C10" s="5" t="str">
        <f>""&amp;VLOOKUP(A10,Suministros!$A:$C,3,0)</f>
        <v>und</v>
      </c>
      <c r="G10" s="1">
        <v>1</v>
      </c>
      <c r="L10" s="1">
        <v>1</v>
      </c>
    </row>
    <row r="11" spans="1:121" x14ac:dyDescent="0.2">
      <c r="A11" s="79">
        <v>7079</v>
      </c>
      <c r="B11" s="1" t="str">
        <f>VLOOKUP(A11,Suministros!$A:$B,2,0)</f>
        <v>Eslabón de pasador</v>
      </c>
      <c r="C11" s="5" t="str">
        <f>""&amp;VLOOKUP(A11,Suministros!$A:$C,3,0)</f>
        <v>und</v>
      </c>
      <c r="H11" s="1">
        <v>1</v>
      </c>
      <c r="M11" s="1">
        <v>1</v>
      </c>
    </row>
    <row r="12" spans="1:121" x14ac:dyDescent="0.2">
      <c r="A12" s="77">
        <v>14015</v>
      </c>
      <c r="B12" s="1" t="str">
        <f>VLOOKUP(A12,Suministros!$A:$B,2,0)</f>
        <v>Zapata de concreto 40 x 40 x 15 cm para retenidas</v>
      </c>
      <c r="C12" s="5" t="str">
        <f>""&amp;VLOOKUP(A12,Suministros!$A:$C,3,0)</f>
        <v>und</v>
      </c>
    </row>
    <row r="13" spans="1:121" x14ac:dyDescent="0.2">
      <c r="A13" s="77">
        <v>14021</v>
      </c>
      <c r="B13" s="1" t="str">
        <f>VLOOKUP(A13,Suministros!$A:$B,2,0)</f>
        <v>Grapa prensora de acero galvanizado con 3 tornillos para cable Ø 6,35 mm (1/4")</v>
      </c>
      <c r="C13" s="5" t="str">
        <f>""&amp;VLOOKUP(A13,Suministros!$A:$C,3,0)</f>
        <v>und</v>
      </c>
      <c r="D13" s="1">
        <v>4</v>
      </c>
      <c r="E13" s="1">
        <v>4</v>
      </c>
      <c r="G13" s="1">
        <v>4</v>
      </c>
      <c r="H13">
        <v>4</v>
      </c>
      <c r="I13" s="1">
        <v>4</v>
      </c>
      <c r="J13">
        <v>6</v>
      </c>
      <c r="K13">
        <v>6</v>
      </c>
      <c r="L13">
        <v>4</v>
      </c>
      <c r="M13">
        <v>4</v>
      </c>
    </row>
    <row r="14" spans="1:121" x14ac:dyDescent="0.2">
      <c r="A14" s="77">
        <v>14022</v>
      </c>
      <c r="B14" s="1" t="str">
        <f>VLOOKUP(A14,Suministros!$A:$B,2,0)</f>
        <v>Grapa prensora de acero galvanizado con 3 tornillos para cable Ø 9,5 mm (3/8")</v>
      </c>
      <c r="C14" s="5" t="str">
        <f>""&amp;VLOOKUP(A14,Suministros!$A:$C,3,0)</f>
        <v>und</v>
      </c>
    </row>
    <row r="15" spans="1:121" x14ac:dyDescent="0.2">
      <c r="A15" s="79">
        <v>13103</v>
      </c>
      <c r="B15" s="1" t="str">
        <f>VLOOKUP(A15,Suministros!$A:$B,2,0)</f>
        <v>Guarda cabo tipo 2 (5/16")</v>
      </c>
      <c r="C15" s="5" t="str">
        <f>""&amp;VLOOKUP(A15,Suministros!$A:$C,3,0)</f>
        <v>und</v>
      </c>
      <c r="D15" s="1">
        <v>1</v>
      </c>
      <c r="G15" s="1">
        <v>1</v>
      </c>
      <c r="H15" s="1">
        <v>1</v>
      </c>
      <c r="I15">
        <v>1</v>
      </c>
      <c r="J15">
        <v>1</v>
      </c>
      <c r="K15">
        <v>3</v>
      </c>
      <c r="L15">
        <v>1</v>
      </c>
      <c r="M15">
        <v>2</v>
      </c>
    </row>
    <row r="16" spans="1:121" x14ac:dyDescent="0.2">
      <c r="A16" s="77">
        <v>13055</v>
      </c>
      <c r="B16" s="1" t="str">
        <f>VLOOKUP(A16,Suministros!$A:$B,2,0)</f>
        <v>Guardacabos para retención cable de acero Ø 9,5 mm (3/8")</v>
      </c>
      <c r="C16" s="5" t="str">
        <f>""&amp;VLOOKUP(A16,Suministros!$A:$C,3,0)</f>
        <v>und</v>
      </c>
    </row>
    <row r="17" spans="1:13" x14ac:dyDescent="0.2">
      <c r="A17" s="77">
        <v>13063</v>
      </c>
      <c r="B17" s="1" t="str">
        <f>VLOOKUP(A17,Suministros!$A:$B,2,0)</f>
        <v>Guardacabos para retención cable de acero Ø 12,7 mm (1/2")</v>
      </c>
      <c r="C17" s="5" t="str">
        <f>""&amp;VLOOKUP(A17,Suministros!$A:$C,3,0)</f>
        <v>und</v>
      </c>
    </row>
    <row r="18" spans="1:13" x14ac:dyDescent="0.2">
      <c r="A18" s="77">
        <v>14023</v>
      </c>
      <c r="B18" s="1" t="str">
        <f>VLOOKUP(A18,Suministros!$A:$B,2,0)</f>
        <v>Varilla de Anclaje de A°G° de 16 mm Ø x 1,80 m (5/8" x 6'), provisto de Ojal Guardacabo en un extremo; Tuerca y Contratuerca en el otro</v>
      </c>
      <c r="C18" s="5" t="str">
        <f>""&amp;VLOOKUP(A18,Suministros!$A:$C,3,0)</f>
        <v>und</v>
      </c>
      <c r="D18" s="1">
        <v>1</v>
      </c>
      <c r="G18" s="1">
        <v>1</v>
      </c>
      <c r="H18">
        <v>1</v>
      </c>
      <c r="I18" s="1">
        <v>1</v>
      </c>
      <c r="J18">
        <v>1</v>
      </c>
      <c r="K18">
        <v>1</v>
      </c>
      <c r="L18">
        <v>1</v>
      </c>
      <c r="M18">
        <v>1</v>
      </c>
    </row>
    <row r="19" spans="1:13" x14ac:dyDescent="0.2">
      <c r="A19" s="77">
        <v>14024</v>
      </c>
      <c r="B19" s="1" t="str">
        <f>VLOOKUP(A19,Suministros!$A:$B,2,0)</f>
        <v>Varilla de Anclaje de A°G° de 19 mm Ø x 2,40 m (5/8" x 8'), provisto de Ojal Guardacabo en un extremo; Tuerca y Contratuerca en el otro</v>
      </c>
      <c r="C19" s="5" t="str">
        <f>""&amp;VLOOKUP(A19,Suministros!$A:$C,3,0)</f>
        <v>und</v>
      </c>
    </row>
    <row r="20" spans="1:13" x14ac:dyDescent="0.2">
      <c r="A20" s="77">
        <v>14031</v>
      </c>
      <c r="B20" s="1" t="str">
        <f>VLOOKUP(A20,Suministros!$A:$B,2,0)</f>
        <v>Vigueta de anclaje para templete</v>
      </c>
      <c r="C20" s="5" t="str">
        <f>""&amp;VLOOKUP(A20,Suministros!$A:$C,3,0)</f>
        <v>und</v>
      </c>
      <c r="D20" s="1">
        <v>1</v>
      </c>
      <c r="E20" s="1">
        <v>2</v>
      </c>
      <c r="G20" s="1">
        <v>1</v>
      </c>
      <c r="H20" s="1">
        <v>1</v>
      </c>
      <c r="I20">
        <v>1</v>
      </c>
      <c r="J20">
        <v>1</v>
      </c>
      <c r="K20">
        <v>1</v>
      </c>
      <c r="L20">
        <v>1</v>
      </c>
      <c r="M20">
        <v>1</v>
      </c>
    </row>
    <row r="21" spans="1:13" x14ac:dyDescent="0.2">
      <c r="A21" s="79">
        <v>13104</v>
      </c>
      <c r="B21" s="1" t="str">
        <f>VLOOKUP(A21,Suministros!$A:$B,2,0)</f>
        <v>Abrazadera sin salida tipo 2, 140 mm</v>
      </c>
      <c r="C21" s="5" t="str">
        <f>""&amp;VLOOKUP(A21,Suministros!$A:$C,3,0)</f>
        <v>und</v>
      </c>
      <c r="D21" s="1">
        <v>1</v>
      </c>
      <c r="E21" s="1">
        <v>2</v>
      </c>
      <c r="F21">
        <v>2</v>
      </c>
      <c r="H21" s="1">
        <v>1</v>
      </c>
      <c r="I21">
        <v>1</v>
      </c>
      <c r="J21">
        <v>2</v>
      </c>
      <c r="K21">
        <v>1</v>
      </c>
      <c r="M21">
        <v>1</v>
      </c>
    </row>
    <row r="22" spans="1:13" x14ac:dyDescent="0.2">
      <c r="A22" s="77">
        <v>14025</v>
      </c>
      <c r="B22" s="1" t="str">
        <f>VLOOKUP(A22,Suministros!$A:$B,2,0)</f>
        <v>Platina 5" x 5" x 1/4" para anclaje</v>
      </c>
      <c r="C22" s="5" t="str">
        <f>""&amp;VLOOKUP(A22,Suministros!$A:$C,3,0)</f>
        <v>und</v>
      </c>
    </row>
    <row r="23" spans="1:13" x14ac:dyDescent="0.2">
      <c r="A23" s="77">
        <v>14032</v>
      </c>
      <c r="B23" s="1" t="str">
        <f>VLOOKUP(A23,Suministros!$A:$B,2,0)</f>
        <v>Platina de dos ojales 60 mm x 30 mm</v>
      </c>
      <c r="C23" s="5" t="str">
        <f>""&amp;VLOOKUP(A23,Suministros!$A:$C,3,0)</f>
        <v>und</v>
      </c>
      <c r="F23" s="1">
        <v>1</v>
      </c>
    </row>
    <row r="24" spans="1:13" x14ac:dyDescent="0.2">
      <c r="A24" s="77">
        <v>14026</v>
      </c>
      <c r="B24" s="1" t="str">
        <f>VLOOKUP(A24,Suministros!$A:$B,2,0)</f>
        <v>Tubo abierto de señalización para retenida</v>
      </c>
      <c r="C24" s="5" t="str">
        <f>""&amp;VLOOKUP(A24,Suministros!$A:$C,3,0)</f>
        <v>und</v>
      </c>
    </row>
    <row r="25" spans="1:13" x14ac:dyDescent="0.2">
      <c r="A25" s="78">
        <v>13042</v>
      </c>
      <c r="B25" s="1" t="str">
        <f>VLOOKUP(A25,Suministros!$A:$B,2,0)</f>
        <v>Tuerca de ojo alargado de acero galvanizado Ø 5/8" (15,9 mm)</v>
      </c>
      <c r="C25" s="5" t="str">
        <f>""&amp;VLOOKUP(A25,Suministros!$A:$C,3,0)</f>
        <v>und</v>
      </c>
    </row>
    <row r="26" spans="1:13" x14ac:dyDescent="0.2">
      <c r="A26" s="78">
        <v>14027</v>
      </c>
      <c r="B26" s="1" t="str">
        <f>VLOOKUP(A26,Suministros!$A:$B,2,0)</f>
        <v>Perfil acero en I, 3" x 4" x 3/8" x 3 m</v>
      </c>
      <c r="C26" s="5" t="str">
        <f>""&amp;VLOOKUP(A26,Suministros!$A:$C,3,0)</f>
        <v>und</v>
      </c>
    </row>
    <row r="27" spans="1:13" x14ac:dyDescent="0.2">
      <c r="A27" s="78">
        <v>13047</v>
      </c>
      <c r="B27" s="1" t="str">
        <f>VLOOKUP(A27,Suministros!$A:$B,2,0)</f>
        <v>Abrazadera de dos salidas. Diámetro según norma RA05</v>
      </c>
      <c r="C27" s="5" t="str">
        <f>""&amp;VLOOKUP(A27,Suministros!$A:$C,3,0)</f>
        <v>und</v>
      </c>
    </row>
    <row r="28" spans="1:13" x14ac:dyDescent="0.2">
      <c r="A28" s="78">
        <v>13064</v>
      </c>
      <c r="B28" s="1" t="str">
        <f>VLOOKUP(A28,Suministros!$A:$B,2,0)</f>
        <v>Perno Máquina de Acero Galv. Ø 16 x 51 mm (5/8" x 2") con tuerca hexagonal</v>
      </c>
      <c r="C28" s="5" t="str">
        <f>""&amp;VLOOKUP(A28,Suministros!$A:$C,3,0)</f>
        <v>und</v>
      </c>
    </row>
    <row r="29" spans="1:13" x14ac:dyDescent="0.2">
      <c r="A29" s="78">
        <v>13065</v>
      </c>
      <c r="B29" s="1" t="str">
        <f>VLOOKUP(A29,Suministros!$A:$B,2,0)</f>
        <v>Herraje / Bisagra galvanizada para poste pie - amigo</v>
      </c>
      <c r="C29" s="5" t="str">
        <f>""&amp;VLOOKUP(A29,Suministros!$A:$C,3,0)</f>
        <v>jgo</v>
      </c>
    </row>
    <row r="30" spans="1:13" x14ac:dyDescent="0.2">
      <c r="A30" s="1" t="s">
        <v>137</v>
      </c>
      <c r="B30" s="17" t="str">
        <f>VLOOKUP(A30,Suministros!$A:$B,2,0)</f>
        <v>POSTES DE CONCRETO ARMADO CENTRIFUGADO</v>
      </c>
    </row>
    <row r="31" spans="1:13" x14ac:dyDescent="0.2">
      <c r="A31" s="77">
        <v>2015</v>
      </c>
      <c r="B31" s="1" t="str">
        <f>VLOOKUP(A31,Suministros!$A:$B,2,0)</f>
        <v>Poste de C.A.C. de 10 m/510 kg-f (Incluye perilla)</v>
      </c>
      <c r="C31" s="5" t="str">
        <f>""&amp;VLOOKUP(A31,Suministros!$A:$C,3,0)</f>
        <v>und</v>
      </c>
      <c r="E31" s="1">
        <v>1</v>
      </c>
      <c r="J31" s="1">
        <v>1</v>
      </c>
      <c r="K31" s="1">
        <v>1</v>
      </c>
    </row>
    <row r="33" spans="1:132" customFormat="1" ht="15" customHeight="1" x14ac:dyDescent="0.2">
      <c r="A33" s="2" t="s">
        <v>43</v>
      </c>
      <c r="B33" s="2" t="s">
        <v>72</v>
      </c>
      <c r="C33" s="2"/>
      <c r="D33" s="111" t="s">
        <v>78</v>
      </c>
      <c r="E33" s="112"/>
      <c r="F33" s="113"/>
      <c r="G33" s="114"/>
      <c r="H33" s="115"/>
      <c r="I33" s="113"/>
      <c r="J33" s="114"/>
      <c r="K33" s="114"/>
      <c r="L33" s="114"/>
      <c r="M33" s="115"/>
    </row>
    <row r="34" spans="1:132" customFormat="1" ht="15" customHeight="1" x14ac:dyDescent="0.2">
      <c r="A34" s="109" t="s">
        <v>1</v>
      </c>
      <c r="B34" s="109" t="s">
        <v>146</v>
      </c>
      <c r="C34" s="110" t="s">
        <v>550</v>
      </c>
      <c r="D34" s="121" t="s">
        <v>1421</v>
      </c>
      <c r="E34" s="121" t="s">
        <v>1422</v>
      </c>
      <c r="F34" s="121" t="s">
        <v>1423</v>
      </c>
      <c r="G34" s="121" t="s">
        <v>1393</v>
      </c>
      <c r="H34" s="121" t="s">
        <v>1394</v>
      </c>
      <c r="I34" s="134" t="s">
        <v>1432</v>
      </c>
      <c r="J34" s="134" t="s">
        <v>1433</v>
      </c>
      <c r="K34" s="134" t="s">
        <v>1434</v>
      </c>
      <c r="L34" s="134" t="s">
        <v>1869</v>
      </c>
      <c r="M34" s="134" t="s">
        <v>1870</v>
      </c>
    </row>
    <row r="35" spans="1:132" customFormat="1" ht="15" customHeight="1" x14ac:dyDescent="0.2">
      <c r="A35" s="64" t="str">
        <f>+A44</f>
        <v>TEM</v>
      </c>
      <c r="B35" s="17" t="str">
        <f>+B44</f>
        <v>TEMPLETES</v>
      </c>
      <c r="C35" s="2"/>
      <c r="D35" s="2"/>
      <c r="E35" s="2"/>
    </row>
    <row r="36" spans="1:132" customFormat="1" ht="15" customHeight="1" x14ac:dyDescent="0.2">
      <c r="A36" s="2">
        <v>1</v>
      </c>
      <c r="B36" s="2" t="str">
        <f>B45</f>
        <v>Cable de Acero Galvanizado para retenida, Ø 9,5 mm (3/8")</v>
      </c>
      <c r="C36" s="6" t="str">
        <f>C45</f>
        <v>m</v>
      </c>
      <c r="D36" s="20">
        <v>1</v>
      </c>
      <c r="E36" s="20">
        <v>1</v>
      </c>
      <c r="F36" s="20"/>
      <c r="G36" s="229">
        <v>1</v>
      </c>
      <c r="H36" s="20">
        <v>1</v>
      </c>
      <c r="I36" s="20">
        <v>1</v>
      </c>
      <c r="J36" s="20">
        <f>30/20</f>
        <v>1.5</v>
      </c>
      <c r="K36" s="20">
        <f>30/20</f>
        <v>1.5</v>
      </c>
      <c r="L36" s="20">
        <v>1</v>
      </c>
      <c r="M36" s="20">
        <v>1</v>
      </c>
    </row>
    <row r="37" spans="1:132" customFormat="1" ht="15" customHeight="1" x14ac:dyDescent="0.2">
      <c r="A37" s="2">
        <v>2</v>
      </c>
      <c r="B37" s="2" t="str">
        <f t="shared" ref="B37:C40" si="0">B46</f>
        <v>Poste de C.A.C. de 12 m/510 kg-f (Incluye perilla)</v>
      </c>
      <c r="C37" s="6" t="str">
        <f t="shared" si="0"/>
        <v>und</v>
      </c>
      <c r="D37" s="20"/>
      <c r="E37" s="20"/>
      <c r="F37" s="20">
        <v>1</v>
      </c>
      <c r="G37" s="229"/>
      <c r="H37" s="230"/>
      <c r="I37" s="229"/>
      <c r="J37" s="229"/>
      <c r="K37" s="229"/>
      <c r="L37" s="229"/>
      <c r="M37" s="229"/>
    </row>
    <row r="38" spans="1:132" customFormat="1" ht="15" customHeight="1" x14ac:dyDescent="0.2">
      <c r="A38" s="2">
        <v>3</v>
      </c>
      <c r="B38" s="2" t="str">
        <f t="shared" si="0"/>
        <v>Poste de C.A.C. de 13 m/510 kg-f (Incluye perilla)</v>
      </c>
      <c r="C38" s="6" t="str">
        <f t="shared" si="0"/>
        <v>und</v>
      </c>
      <c r="D38" s="20"/>
      <c r="E38" s="20"/>
      <c r="F38" s="20">
        <v>1</v>
      </c>
      <c r="G38" s="229"/>
      <c r="H38" s="230"/>
      <c r="I38" s="229"/>
      <c r="J38" s="229"/>
      <c r="K38" s="229"/>
      <c r="L38" s="229"/>
      <c r="M38" s="229"/>
    </row>
    <row r="39" spans="1:132" customFormat="1" ht="15" customHeight="1" x14ac:dyDescent="0.2">
      <c r="A39" s="2">
        <v>4</v>
      </c>
      <c r="B39" s="2" t="str">
        <f t="shared" si="0"/>
        <v>Poste de C.A.C. de 14 m/750 kg-f (Incluye perilla)</v>
      </c>
      <c r="C39" s="6" t="str">
        <f t="shared" si="0"/>
        <v>und</v>
      </c>
      <c r="D39" s="20"/>
      <c r="E39" s="20"/>
      <c r="F39" s="20">
        <v>1</v>
      </c>
      <c r="G39" s="229"/>
      <c r="H39" s="230"/>
      <c r="I39" s="229"/>
      <c r="J39" s="229"/>
      <c r="K39" s="229"/>
      <c r="L39" s="229"/>
      <c r="M39" s="229"/>
    </row>
    <row r="40" spans="1:132" customFormat="1" ht="15" customHeight="1" x14ac:dyDescent="0.2">
      <c r="A40" s="2">
        <v>5</v>
      </c>
      <c r="B40" s="2" t="str">
        <f t="shared" si="0"/>
        <v>Poste de C.A.C. de 16 m/750 kg-f (Incluye perilla)</v>
      </c>
      <c r="C40" s="6" t="str">
        <f t="shared" si="0"/>
        <v>und</v>
      </c>
      <c r="D40" s="20"/>
      <c r="E40" s="20"/>
      <c r="F40" s="20">
        <v>1</v>
      </c>
      <c r="G40" s="229"/>
      <c r="H40" s="230"/>
      <c r="I40" s="229"/>
      <c r="J40" s="229"/>
      <c r="K40" s="229"/>
      <c r="L40" s="229"/>
      <c r="M40" s="229"/>
    </row>
    <row r="41" spans="1:132" customFormat="1" ht="15" customHeight="1" x14ac:dyDescent="0.2"/>
    <row r="42" spans="1:132" customFormat="1" ht="15" customHeight="1" x14ac:dyDescent="0.2">
      <c r="A42" s="2" t="s">
        <v>43</v>
      </c>
      <c r="B42" s="2" t="s">
        <v>75</v>
      </c>
      <c r="C42" s="66"/>
      <c r="D42" s="99"/>
    </row>
    <row r="43" spans="1:132" customFormat="1" ht="23.25" customHeight="1" x14ac:dyDescent="0.2">
      <c r="A43" s="109" t="s">
        <v>1</v>
      </c>
      <c r="B43" s="109" t="s">
        <v>146</v>
      </c>
      <c r="C43" s="110" t="s">
        <v>550</v>
      </c>
      <c r="D43" s="116" t="s">
        <v>1</v>
      </c>
      <c r="E43" s="117" t="s">
        <v>76</v>
      </c>
      <c r="F43" s="117" t="s">
        <v>77</v>
      </c>
      <c r="G43" s="117" t="s">
        <v>76</v>
      </c>
      <c r="H43" s="117" t="s">
        <v>77</v>
      </c>
      <c r="I43" s="117" t="s">
        <v>76</v>
      </c>
      <c r="J43" s="117" t="s">
        <v>77</v>
      </c>
      <c r="K43" s="117" t="s">
        <v>76</v>
      </c>
      <c r="L43" s="117" t="s">
        <v>77</v>
      </c>
      <c r="M43" s="117" t="s">
        <v>76</v>
      </c>
      <c r="N43" s="117" t="s">
        <v>77</v>
      </c>
      <c r="O43" s="117" t="s">
        <v>76</v>
      </c>
      <c r="P43" s="117" t="s">
        <v>77</v>
      </c>
      <c r="Q43" s="117" t="s">
        <v>76</v>
      </c>
      <c r="R43" s="117" t="s">
        <v>77</v>
      </c>
      <c r="S43" s="117" t="s">
        <v>76</v>
      </c>
      <c r="T43" s="117" t="s">
        <v>77</v>
      </c>
      <c r="U43" s="117" t="s">
        <v>76</v>
      </c>
      <c r="V43" s="117" t="s">
        <v>77</v>
      </c>
      <c r="W43" s="117" t="s">
        <v>76</v>
      </c>
      <c r="X43" s="117" t="s">
        <v>77</v>
      </c>
    </row>
    <row r="44" spans="1:132" customFormat="1" ht="15" customHeight="1" x14ac:dyDescent="0.2">
      <c r="A44" s="64" t="s">
        <v>1185</v>
      </c>
      <c r="B44" s="17" t="str">
        <f>VLOOKUP(A44,Suministros!$A:$B,2,0)</f>
        <v>TEMPLETES</v>
      </c>
      <c r="C44" s="36" t="s">
        <v>307</v>
      </c>
      <c r="E44" s="36"/>
    </row>
    <row r="45" spans="1:132" customFormat="1" ht="15" customHeight="1" x14ac:dyDescent="0.2">
      <c r="A45" s="65">
        <v>14019</v>
      </c>
      <c r="B45" s="1" t="str">
        <f>VLOOKUP(A45,Suministros!$A:$B,2,0)</f>
        <v>Cable de Acero Galvanizado para retenida, Ø 9,5 mm (3/8")</v>
      </c>
      <c r="C45" s="5" t="str">
        <f>""&amp;VLOOKUP(A45,Suministros!$A:$C,3,0)</f>
        <v>m</v>
      </c>
      <c r="D45" s="36">
        <v>1</v>
      </c>
      <c r="E45" s="1" t="s">
        <v>1161</v>
      </c>
      <c r="F45">
        <v>20</v>
      </c>
      <c r="G45" s="1" t="s">
        <v>1162</v>
      </c>
      <c r="H45">
        <v>20</v>
      </c>
      <c r="I45" s="1" t="s">
        <v>1163</v>
      </c>
      <c r="J45">
        <v>20</v>
      </c>
      <c r="K45" s="35" t="s">
        <v>1164</v>
      </c>
      <c r="L45">
        <v>20</v>
      </c>
      <c r="M45" s="35" t="s">
        <v>1165</v>
      </c>
      <c r="N45">
        <v>21</v>
      </c>
      <c r="O45" s="35" t="s">
        <v>1168</v>
      </c>
      <c r="P45">
        <v>22</v>
      </c>
      <c r="Q45" s="35" t="s">
        <v>1166</v>
      </c>
      <c r="R45">
        <v>22</v>
      </c>
      <c r="S45" s="35" t="s">
        <v>1167</v>
      </c>
      <c r="T45">
        <v>22</v>
      </c>
      <c r="U45" s="35" t="s">
        <v>1169</v>
      </c>
      <c r="V45">
        <v>24</v>
      </c>
      <c r="W45" s="35" t="s">
        <v>1170</v>
      </c>
      <c r="X45">
        <v>24</v>
      </c>
      <c r="Y45" s="35"/>
      <c r="AA45" s="35"/>
      <c r="AC45" s="2"/>
      <c r="AD45" s="2"/>
    </row>
    <row r="46" spans="1:132" x14ac:dyDescent="0.2">
      <c r="A46" s="1">
        <v>2004</v>
      </c>
      <c r="B46" s="1" t="str">
        <f>VLOOKUP(A46,Suministros!$A:$B,2,0)</f>
        <v>Poste de C.A.C. de 12 m/510 kg-f (Incluye perilla)</v>
      </c>
      <c r="C46" s="5" t="str">
        <f>""&amp;VLOOKUP(A46,Suministros!$A:$C,3,0)</f>
        <v>und</v>
      </c>
      <c r="D46" s="36">
        <v>2</v>
      </c>
      <c r="E46" s="1" t="s">
        <v>1161</v>
      </c>
      <c r="F46">
        <v>1</v>
      </c>
      <c r="G46" s="1" t="s">
        <v>1162</v>
      </c>
      <c r="H46">
        <v>1</v>
      </c>
      <c r="I46" s="1" t="s">
        <v>1163</v>
      </c>
      <c r="J46">
        <v>1</v>
      </c>
      <c r="K46" s="35" t="s">
        <v>1164</v>
      </c>
      <c r="L46">
        <v>1</v>
      </c>
      <c r="M46" s="35"/>
      <c r="N46"/>
      <c r="O46" s="35"/>
      <c r="P46"/>
      <c r="Q46" s="35"/>
      <c r="R46"/>
      <c r="S46" s="35"/>
      <c r="T46"/>
      <c r="U46" s="35"/>
      <c r="V46"/>
      <c r="W46" s="35"/>
      <c r="X46"/>
      <c r="CG46" s="1"/>
      <c r="CH46" s="1"/>
      <c r="CI46" s="1"/>
      <c r="CJ46" s="1"/>
      <c r="CK46" s="1"/>
      <c r="CL46" s="1"/>
      <c r="CM46" s="1"/>
      <c r="CN46" s="1"/>
      <c r="CO46" s="1"/>
      <c r="CP46" s="1"/>
      <c r="CQ46" s="1"/>
      <c r="DR46" s="2"/>
      <c r="DS46" s="2"/>
      <c r="DT46" s="2"/>
      <c r="DU46" s="2"/>
      <c r="DV46" s="2"/>
      <c r="DW46" s="2"/>
      <c r="DX46" s="2"/>
      <c r="DY46" s="2"/>
      <c r="DZ46" s="2"/>
      <c r="EA46" s="2"/>
      <c r="EB46" s="2"/>
    </row>
    <row r="47" spans="1:132" x14ac:dyDescent="0.2">
      <c r="A47" s="1">
        <v>2008</v>
      </c>
      <c r="B47" s="1" t="str">
        <f>VLOOKUP(A47,Suministros!$A:$B,2,0)</f>
        <v>Poste de C.A.C. de 13 m/510 kg-f (Incluye perilla)</v>
      </c>
      <c r="C47" s="5" t="str">
        <f>""&amp;VLOOKUP(A47,Suministros!$A:$C,3,0)</f>
        <v>und</v>
      </c>
      <c r="D47" s="36">
        <v>3</v>
      </c>
      <c r="E47" s="35" t="s">
        <v>1165</v>
      </c>
      <c r="F47">
        <v>1</v>
      </c>
      <c r="H47"/>
      <c r="J47"/>
      <c r="K47" s="35"/>
      <c r="L47"/>
      <c r="O47" s="35"/>
      <c r="P47"/>
      <c r="Q47" s="35"/>
      <c r="R47"/>
      <c r="S47" s="35"/>
      <c r="T47"/>
      <c r="U47" s="35"/>
      <c r="V47"/>
      <c r="W47" s="35"/>
      <c r="X47"/>
      <c r="CG47" s="1"/>
      <c r="CH47" s="1"/>
      <c r="CI47" s="1"/>
      <c r="CJ47" s="1"/>
      <c r="CK47" s="1"/>
      <c r="CL47" s="1"/>
      <c r="CM47" s="1"/>
      <c r="CN47" s="1"/>
      <c r="CO47" s="1"/>
      <c r="CP47" s="1"/>
      <c r="CQ47" s="1"/>
      <c r="DR47" s="2"/>
      <c r="DS47" s="2"/>
      <c r="DT47" s="2"/>
      <c r="DU47" s="2"/>
      <c r="DV47" s="2"/>
      <c r="DW47" s="2"/>
      <c r="DX47" s="2"/>
      <c r="DY47" s="2"/>
      <c r="DZ47" s="2"/>
      <c r="EA47" s="2"/>
      <c r="EB47" s="2"/>
    </row>
    <row r="48" spans="1:132" x14ac:dyDescent="0.2">
      <c r="A48" s="1">
        <v>2010</v>
      </c>
      <c r="B48" s="1" t="str">
        <f>VLOOKUP(A48,Suministros!$A:$B,2,0)</f>
        <v>Poste de C.A.C. de 14 m/750 kg-f (Incluye perilla)</v>
      </c>
      <c r="C48" s="5" t="str">
        <f>""&amp;VLOOKUP(A48,Suministros!$A:$C,3,0)</f>
        <v>und</v>
      </c>
      <c r="D48" s="36">
        <v>4</v>
      </c>
      <c r="E48" s="35" t="s">
        <v>1168</v>
      </c>
      <c r="F48">
        <v>1</v>
      </c>
      <c r="G48" s="35" t="s">
        <v>1166</v>
      </c>
      <c r="H48">
        <v>1</v>
      </c>
      <c r="I48" s="35" t="s">
        <v>1167</v>
      </c>
      <c r="J48">
        <v>1</v>
      </c>
      <c r="K48" s="35"/>
      <c r="L48"/>
      <c r="M48" s="35"/>
      <c r="N48"/>
      <c r="U48" s="35"/>
      <c r="V48"/>
      <c r="W48" s="35"/>
      <c r="X48"/>
      <c r="CG48" s="1"/>
      <c r="CH48" s="1"/>
      <c r="CI48" s="1"/>
      <c r="CJ48" s="1"/>
      <c r="CK48" s="1"/>
      <c r="CL48" s="1"/>
      <c r="CM48" s="1"/>
      <c r="CN48" s="1"/>
      <c r="CO48" s="1"/>
      <c r="CP48" s="1"/>
      <c r="CQ48" s="1"/>
      <c r="DR48" s="2"/>
      <c r="DS48" s="2"/>
      <c r="DT48" s="2"/>
      <c r="DU48" s="2"/>
      <c r="DV48" s="2"/>
      <c r="DW48" s="2"/>
      <c r="DX48" s="2"/>
      <c r="DY48" s="2"/>
      <c r="DZ48" s="2"/>
      <c r="EA48" s="2"/>
      <c r="EB48" s="2"/>
    </row>
    <row r="49" spans="1:132" x14ac:dyDescent="0.2">
      <c r="A49" s="1">
        <v>2013</v>
      </c>
      <c r="B49" s="1" t="str">
        <f>VLOOKUP(A49,Suministros!$A:$B,2,0)</f>
        <v>Poste de C.A.C. de 16 m/750 kg-f (Incluye perilla)</v>
      </c>
      <c r="C49" s="5" t="str">
        <f>""&amp;VLOOKUP(A49,Suministros!$A:$C,3,0)</f>
        <v>und</v>
      </c>
      <c r="D49" s="36">
        <v>5</v>
      </c>
      <c r="E49" s="35" t="s">
        <v>1169</v>
      </c>
      <c r="F49">
        <v>1</v>
      </c>
      <c r="G49" s="35" t="s">
        <v>1170</v>
      </c>
      <c r="H49">
        <v>1</v>
      </c>
      <c r="J49"/>
      <c r="K49" s="35"/>
      <c r="L49"/>
      <c r="M49" s="35"/>
      <c r="N49"/>
      <c r="O49" s="35"/>
      <c r="P49"/>
      <c r="Q49" s="35"/>
      <c r="R49"/>
      <c r="S49" s="35"/>
      <c r="T49"/>
      <c r="CG49" s="1"/>
      <c r="CH49" s="1"/>
      <c r="CI49" s="1"/>
      <c r="CJ49" s="1"/>
      <c r="CK49" s="1"/>
      <c r="CL49" s="1"/>
      <c r="CM49" s="1"/>
      <c r="CN49" s="1"/>
      <c r="CO49" s="1"/>
      <c r="CP49" s="1"/>
      <c r="CQ49" s="1"/>
      <c r="DR49" s="2"/>
      <c r="DS49" s="2"/>
      <c r="DT49" s="2"/>
      <c r="DU49" s="2"/>
      <c r="DV49" s="2"/>
      <c r="DW49" s="2"/>
      <c r="DX49" s="2"/>
      <c r="DY49" s="2"/>
      <c r="DZ49" s="2"/>
      <c r="EA49" s="2"/>
      <c r="EB49" s="2"/>
    </row>
  </sheetData>
  <pageMargins left="0.7" right="0.7" top="0.75" bottom="0.75" header="0.3" footer="0.3"/>
  <pageSetup paperSize="9" orientation="portrait" horizontalDpi="300" verticalDpi="30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2E332-F606-49BE-96E8-90F5E947592F}">
  <sheetPr>
    <tabColor rgb="FF00B0F0"/>
  </sheetPr>
  <dimension ref="A1:EB61"/>
  <sheetViews>
    <sheetView zoomScale="85" zoomScaleNormal="85" workbookViewId="0">
      <pane xSplit="3" ySplit="3" topLeftCell="D4" activePane="bottomRight" state="frozen"/>
      <selection pane="topRight" activeCell="D1" sqref="D1"/>
      <selection pane="bottomLeft" activeCell="A4" sqref="A4"/>
      <selection pane="bottomRight" activeCell="C18" sqref="C18"/>
    </sheetView>
  </sheetViews>
  <sheetFormatPr baseColWidth="10" defaultRowHeight="12.75" x14ac:dyDescent="0.2"/>
  <cols>
    <col min="1" max="1" width="9.28515625" style="1" customWidth="1"/>
    <col min="2" max="2" width="66.5703125" style="1" customWidth="1"/>
    <col min="3" max="3" width="9.85546875" style="1" customWidth="1"/>
    <col min="4" max="4" width="8.42578125" style="1" customWidth="1"/>
    <col min="5" max="6" width="8.5703125" style="1" customWidth="1"/>
    <col min="7" max="7" width="8.42578125" style="1" customWidth="1"/>
    <col min="8" max="8" width="8.5703125" style="1" customWidth="1"/>
    <col min="9" max="9" width="9.85546875" style="1" customWidth="1"/>
    <col min="10" max="10" width="7.28515625" style="1" customWidth="1"/>
    <col min="11" max="12" width="7.5703125" style="1" customWidth="1"/>
    <col min="13" max="13" width="7.7109375" style="1" customWidth="1"/>
    <col min="14" max="14" width="11" style="1" customWidth="1"/>
    <col min="15" max="15" width="13.85546875" style="1" customWidth="1"/>
    <col min="16" max="16" width="11" style="1" customWidth="1"/>
    <col min="17" max="17" width="14" style="1" customWidth="1"/>
    <col min="18" max="18" width="11" style="1" customWidth="1"/>
    <col min="19" max="19" width="14.28515625" style="1" customWidth="1"/>
    <col min="20" max="20" width="11" style="1" customWidth="1"/>
    <col min="21" max="21" width="13.5703125" style="1" customWidth="1"/>
    <col min="22" max="22" width="11.85546875" style="1" customWidth="1"/>
    <col min="23" max="23" width="14.85546875" style="1" customWidth="1"/>
    <col min="24" max="27" width="11" style="1" customWidth="1"/>
    <col min="28" max="28" width="11.7109375" style="1" customWidth="1"/>
    <col min="29" max="42" width="11" style="1" customWidth="1"/>
    <col min="43" max="43" width="11.5703125" style="1" customWidth="1"/>
    <col min="44" max="46" width="11" style="1" customWidth="1"/>
    <col min="47" max="47" width="11.5703125" style="1" customWidth="1"/>
    <col min="48" max="49" width="11" style="1" customWidth="1"/>
    <col min="50" max="50" width="11.7109375" style="1" customWidth="1"/>
    <col min="51" max="54" width="11" style="1" customWidth="1"/>
    <col min="55" max="58" width="10.140625" style="1" customWidth="1"/>
    <col min="59" max="59" width="12.7109375" style="1" customWidth="1"/>
    <col min="60" max="60" width="13.140625" style="1" customWidth="1"/>
    <col min="61" max="77" width="10.140625" style="1" customWidth="1"/>
    <col min="78" max="78" width="11" style="1" customWidth="1"/>
    <col min="79" max="79" width="11.5703125" style="1" customWidth="1"/>
    <col min="80" max="81" width="10.140625" style="1" customWidth="1"/>
    <col min="82" max="82" width="11.28515625" style="1" customWidth="1"/>
    <col min="83" max="84" width="10.140625" style="1" customWidth="1"/>
    <col min="85" max="85" width="10.140625" style="2" customWidth="1"/>
    <col min="86" max="86" width="12.42578125" style="2" customWidth="1"/>
    <col min="87" max="87" width="13.7109375" style="2" customWidth="1"/>
    <col min="88" max="89" width="10.140625" style="2" customWidth="1"/>
    <col min="90" max="90" width="10.7109375" style="2" customWidth="1"/>
    <col min="91" max="91" width="11.42578125" style="2" customWidth="1"/>
    <col min="92" max="93" width="10.140625" style="2" customWidth="1"/>
    <col min="94" max="94" width="11.28515625" style="2" customWidth="1"/>
    <col min="95" max="95" width="10.140625" style="2" customWidth="1"/>
    <col min="96" max="96" width="11.42578125" style="2" customWidth="1"/>
    <col min="97" max="97" width="10.140625" style="2" customWidth="1"/>
    <col min="98" max="98" width="11.42578125" style="2" customWidth="1"/>
    <col min="99" max="99" width="11.28515625" style="2" customWidth="1"/>
    <col min="100" max="100" width="10.140625" style="2" customWidth="1"/>
    <col min="101" max="101" width="12.42578125" style="2" customWidth="1"/>
    <col min="102" max="102" width="13.7109375" style="2" customWidth="1"/>
    <col min="103" max="106" width="10.140625" style="2" customWidth="1"/>
    <col min="107" max="107" width="15.28515625" style="2" bestFit="1" customWidth="1"/>
    <col min="108" max="108" width="15.85546875" style="2" bestFit="1" customWidth="1"/>
    <col min="109" max="109" width="11.42578125" style="2" customWidth="1"/>
    <col min="110" max="110" width="18.85546875" style="2" customWidth="1"/>
    <col min="111" max="111" width="15.5703125" style="2" bestFit="1" customWidth="1"/>
    <col min="112" max="112" width="7.5703125" style="2" bestFit="1" customWidth="1"/>
    <col min="113" max="113" width="15.85546875" style="2" bestFit="1" customWidth="1"/>
    <col min="114" max="115" width="11.85546875" style="2" customWidth="1"/>
    <col min="116" max="116" width="7.7109375" style="2" bestFit="1" customWidth="1"/>
    <col min="117" max="117" width="9.140625" style="2" customWidth="1"/>
    <col min="118" max="118" width="10.140625" style="2" bestFit="1" customWidth="1"/>
    <col min="119" max="119" width="8.7109375" style="2" bestFit="1" customWidth="1"/>
    <col min="120" max="120" width="9.5703125" style="2" customWidth="1"/>
    <col min="121" max="121" width="10.28515625" style="2" customWidth="1"/>
    <col min="122" max="122" width="8.85546875" style="1" customWidth="1"/>
    <col min="123" max="123" width="9.7109375" style="1" customWidth="1"/>
    <col min="124" max="124" width="10.140625" style="1" customWidth="1"/>
    <col min="125" max="125" width="10.5703125" style="1" customWidth="1"/>
    <col min="126" max="126" width="12.140625" style="1" customWidth="1"/>
    <col min="127" max="127" width="9.85546875" style="1" customWidth="1"/>
    <col min="128" max="128" width="8.7109375" style="1" customWidth="1"/>
    <col min="129" max="130" width="6.140625" style="1" bestFit="1" customWidth="1"/>
    <col min="131" max="131" width="8.42578125" style="1" bestFit="1" customWidth="1"/>
    <col min="132" max="132" width="8.85546875" style="1" bestFit="1" customWidth="1"/>
    <col min="133" max="133" width="8.42578125" style="1" bestFit="1" customWidth="1"/>
    <col min="134" max="134" width="8.85546875" style="1" bestFit="1" customWidth="1"/>
    <col min="135" max="135" width="8.42578125" style="1" bestFit="1" customWidth="1"/>
    <col min="136" max="139" width="9.28515625" style="1" bestFit="1" customWidth="1"/>
    <col min="140" max="140" width="11" style="1" bestFit="1" customWidth="1"/>
    <col min="141" max="141" width="11.42578125" style="1"/>
    <col min="142" max="142" width="11" style="1" bestFit="1" customWidth="1"/>
    <col min="143" max="148" width="7.85546875" style="1" bestFit="1" customWidth="1"/>
    <col min="149" max="156" width="12" style="1" bestFit="1" customWidth="1"/>
    <col min="157" max="158" width="12.85546875" style="1" bestFit="1" customWidth="1"/>
    <col min="159" max="160" width="19.140625" style="1" bestFit="1" customWidth="1"/>
    <col min="161" max="163" width="20.140625" style="1" bestFit="1" customWidth="1"/>
    <col min="164" max="165" width="16.85546875" style="1" bestFit="1" customWidth="1"/>
    <col min="166" max="167" width="14.7109375" style="1" bestFit="1" customWidth="1"/>
    <col min="168" max="170" width="15.7109375" style="1" bestFit="1" customWidth="1"/>
    <col min="171" max="175" width="22.7109375" style="1" bestFit="1" customWidth="1"/>
    <col min="176" max="180" width="15.5703125" style="1" bestFit="1" customWidth="1"/>
    <col min="181" max="16384" width="11.42578125" style="1"/>
  </cols>
  <sheetData>
    <row r="1" spans="1:121" x14ac:dyDescent="0.2">
      <c r="A1" s="1" t="s">
        <v>569</v>
      </c>
      <c r="B1" s="1">
        <v>1</v>
      </c>
      <c r="C1" s="218" t="s">
        <v>3016</v>
      </c>
      <c r="D1" s="219"/>
      <c r="E1" s="219"/>
      <c r="F1" s="219"/>
      <c r="G1" s="219"/>
      <c r="H1" s="220"/>
      <c r="BW1" s="2"/>
      <c r="BX1" s="2"/>
      <c r="BY1" s="2"/>
      <c r="BZ1" s="2"/>
      <c r="CA1" s="2"/>
      <c r="CB1" s="2"/>
      <c r="CC1" s="2"/>
      <c r="CD1" s="2"/>
      <c r="CE1" s="2"/>
      <c r="CF1" s="2"/>
      <c r="DH1" s="1"/>
      <c r="DI1" s="1"/>
      <c r="DJ1" s="1"/>
      <c r="DK1" s="1"/>
      <c r="DL1" s="1"/>
      <c r="DM1" s="1"/>
      <c r="DN1" s="1"/>
      <c r="DO1" s="1"/>
      <c r="DP1" s="1"/>
      <c r="DQ1" s="1"/>
    </row>
    <row r="2" spans="1:121" x14ac:dyDescent="0.2">
      <c r="A2" s="1" t="s">
        <v>43</v>
      </c>
      <c r="B2" s="1" t="s">
        <v>44</v>
      </c>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row>
    <row r="3" spans="1:121" x14ac:dyDescent="0.2">
      <c r="A3" s="13" t="s">
        <v>1</v>
      </c>
      <c r="B3" s="13" t="s">
        <v>45</v>
      </c>
      <c r="C3" s="14" t="s">
        <v>550</v>
      </c>
      <c r="D3" s="121" t="s">
        <v>2747</v>
      </c>
      <c r="E3" s="121" t="s">
        <v>2748</v>
      </c>
      <c r="F3" s="121" t="s">
        <v>2749</v>
      </c>
      <c r="G3" s="121" t="s">
        <v>2750</v>
      </c>
      <c r="H3" s="121" t="s">
        <v>2751</v>
      </c>
      <c r="I3" s="134" t="s">
        <v>2752</v>
      </c>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row>
    <row r="4" spans="1:121" x14ac:dyDescent="0.2">
      <c r="A4" s="64" t="s">
        <v>1185</v>
      </c>
      <c r="B4" s="17" t="str">
        <f>VLOOKUP(A4,Suministros!$A:$B,2,0)</f>
        <v>TEMPLETES</v>
      </c>
      <c r="C4" s="5" t="str">
        <f>""&amp;VLOOKUP(A4,Suministros!$A:$C,3,0)</f>
        <v/>
      </c>
      <c r="D4" s="5"/>
      <c r="E4" s="5"/>
      <c r="F4" s="5"/>
      <c r="G4" s="5"/>
      <c r="H4" s="5"/>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row>
    <row r="5" spans="1:121" x14ac:dyDescent="0.2">
      <c r="A5" s="77">
        <v>14020</v>
      </c>
      <c r="B5" s="1" t="str">
        <f>VLOOKUP(A5,Suministros!$A:$B,2,0)</f>
        <v>Alambre de Acero Galvanizado N° 12 para Entorchado</v>
      </c>
      <c r="C5" s="5" t="str">
        <f>""&amp;VLOOKUP(A5,Suministros!$A:$C,3,0)</f>
        <v>kg</v>
      </c>
      <c r="BG5" s="2"/>
      <c r="BH5" s="2"/>
      <c r="BI5" s="2"/>
      <c r="BJ5" s="2"/>
      <c r="BK5" s="2"/>
      <c r="BL5" s="2"/>
      <c r="BM5" s="2"/>
      <c r="BN5" s="2"/>
      <c r="BO5" s="2"/>
      <c r="BP5" s="2"/>
      <c r="BQ5" s="2"/>
      <c r="BR5" s="2"/>
      <c r="BS5" s="2"/>
      <c r="BT5" s="2"/>
      <c r="BU5" s="2"/>
      <c r="BV5" s="2"/>
      <c r="BW5" s="2"/>
      <c r="BX5" s="2"/>
      <c r="BY5" s="2"/>
      <c r="BZ5" s="2"/>
      <c r="CA5" s="2"/>
      <c r="CB5" s="2"/>
      <c r="CC5" s="2"/>
      <c r="CD5" s="2"/>
      <c r="CE5" s="2"/>
      <c r="CF5" s="2"/>
      <c r="CR5" s="1"/>
      <c r="CS5" s="1"/>
      <c r="CT5" s="1"/>
      <c r="CU5" s="1"/>
      <c r="CV5" s="1"/>
      <c r="CW5" s="1"/>
      <c r="CX5" s="1"/>
      <c r="CY5" s="1"/>
      <c r="CZ5" s="1"/>
      <c r="DA5" s="1"/>
      <c r="DB5" s="1"/>
      <c r="DC5" s="1"/>
      <c r="DD5" s="1"/>
      <c r="DE5" s="1"/>
      <c r="DF5" s="1"/>
      <c r="DG5" s="1"/>
      <c r="DH5" s="1"/>
      <c r="DI5" s="1"/>
      <c r="DJ5" s="1"/>
      <c r="DK5" s="1"/>
      <c r="DL5" s="1"/>
      <c r="DM5" s="1"/>
      <c r="DN5" s="1"/>
      <c r="DO5" s="1"/>
      <c r="DP5" s="1"/>
      <c r="DQ5" s="1"/>
    </row>
    <row r="6" spans="1:121" x14ac:dyDescent="0.2">
      <c r="A6" s="77">
        <v>14017</v>
      </c>
      <c r="B6" s="1" t="str">
        <f>VLOOKUP(A6,Suministros!$A:$B,2,0)</f>
        <v>Abrazadera sin salida. Diámetro según norma RA05</v>
      </c>
      <c r="C6" s="5" t="str">
        <f>""&amp;VLOOKUP(A6,Suministros!$A:$C,3,0)</f>
        <v>und</v>
      </c>
      <c r="CB6" s="2"/>
      <c r="CC6" s="2"/>
      <c r="CD6" s="2"/>
      <c r="CE6" s="2"/>
      <c r="CF6" s="2"/>
      <c r="DM6" s="1"/>
      <c r="DN6" s="1"/>
      <c r="DO6" s="1"/>
      <c r="DP6" s="1"/>
      <c r="DQ6" s="1"/>
    </row>
    <row r="7" spans="1:121" x14ac:dyDescent="0.2">
      <c r="A7" s="77">
        <v>7034</v>
      </c>
      <c r="B7" s="1" t="str">
        <f>VLOOKUP(A7,Suministros!$A:$B,2,0)</f>
        <v>Aislador de Porcelana tipo tensor, Clase ANSI 54-2 15 kV</v>
      </c>
      <c r="C7" s="5" t="str">
        <f>""&amp;VLOOKUP(A7,Suministros!$A:$C,3,0)</f>
        <v>und</v>
      </c>
      <c r="D7" s="1">
        <v>1</v>
      </c>
      <c r="E7" s="1">
        <v>1</v>
      </c>
      <c r="F7">
        <v>1</v>
      </c>
      <c r="G7">
        <v>3</v>
      </c>
      <c r="H7">
        <v>4</v>
      </c>
      <c r="I7">
        <v>2</v>
      </c>
      <c r="CB7" s="2"/>
      <c r="CC7" s="2"/>
      <c r="CD7" s="2"/>
      <c r="CE7" s="2"/>
      <c r="CF7" s="2"/>
      <c r="DM7" s="1"/>
      <c r="DN7" s="1"/>
      <c r="DO7" s="1"/>
      <c r="DP7" s="1"/>
      <c r="DQ7" s="1"/>
    </row>
    <row r="8" spans="1:121" x14ac:dyDescent="0.2">
      <c r="A8" s="77">
        <v>7035</v>
      </c>
      <c r="B8" s="1" t="str">
        <f>VLOOKUP(A8,Suministros!$A:$B,2,0)</f>
        <v>Aislador de Porcelana tipo tensor, Clase ANSI 54-4 35 kV</v>
      </c>
      <c r="C8" s="5" t="str">
        <f>""&amp;VLOOKUP(A8,Suministros!$A:$C,3,0)</f>
        <v>und</v>
      </c>
      <c r="H8"/>
      <c r="CB8" s="2"/>
      <c r="CC8" s="2"/>
      <c r="CD8" s="2"/>
      <c r="CE8" s="2"/>
      <c r="CF8" s="2"/>
      <c r="DM8" s="1"/>
      <c r="DN8" s="1"/>
      <c r="DO8" s="1"/>
      <c r="DP8" s="1"/>
      <c r="DQ8" s="1"/>
    </row>
    <row r="9" spans="1:121" x14ac:dyDescent="0.2">
      <c r="A9" s="77">
        <v>7036</v>
      </c>
      <c r="B9" s="1" t="str">
        <f>VLOOKUP(A9,Suministros!$A:$B,2,0)</f>
        <v>Aislador polietileno tipo pin ANSI 55-4, 15 kV</v>
      </c>
      <c r="C9" s="5" t="str">
        <f>""&amp;VLOOKUP(A9,Suministros!$A:$C,3,0)</f>
        <v>und</v>
      </c>
      <c r="CB9" s="2"/>
      <c r="CC9" s="2"/>
      <c r="CD9" s="2"/>
      <c r="CE9" s="2"/>
      <c r="CF9" s="2"/>
      <c r="DM9" s="1"/>
      <c r="DN9" s="1"/>
      <c r="DO9" s="1"/>
      <c r="DP9" s="1"/>
      <c r="DQ9" s="1"/>
    </row>
    <row r="10" spans="1:121" x14ac:dyDescent="0.2">
      <c r="A10" s="79">
        <v>7078</v>
      </c>
      <c r="B10" s="1" t="str">
        <f>VLOOKUP(A10,Suministros!$A:$B,2,0)</f>
        <v>Eslabón angular</v>
      </c>
      <c r="C10" s="5" t="str">
        <f>""&amp;VLOOKUP(A10,Suministros!$A:$C,3,0)</f>
        <v>und</v>
      </c>
      <c r="CB10" s="2"/>
      <c r="CC10" s="2"/>
      <c r="CD10" s="2"/>
      <c r="CE10" s="2"/>
      <c r="CF10" s="2"/>
      <c r="DM10" s="1"/>
      <c r="DN10" s="1"/>
      <c r="DO10" s="1"/>
      <c r="DP10" s="1"/>
      <c r="DQ10" s="1"/>
    </row>
    <row r="11" spans="1:121" x14ac:dyDescent="0.2">
      <c r="A11" s="79">
        <v>7079</v>
      </c>
      <c r="B11" s="1" t="str">
        <f>VLOOKUP(A11,Suministros!$A:$B,2,0)</f>
        <v>Eslabón de pasador</v>
      </c>
      <c r="C11" s="5" t="str">
        <f>""&amp;VLOOKUP(A11,Suministros!$A:$C,3,0)</f>
        <v>und</v>
      </c>
      <c r="CB11" s="2"/>
      <c r="CC11" s="2"/>
      <c r="CD11" s="2"/>
      <c r="CE11" s="2"/>
      <c r="CF11" s="2"/>
      <c r="DM11" s="1"/>
      <c r="DN11" s="1"/>
      <c r="DO11" s="1"/>
      <c r="DP11" s="1"/>
      <c r="DQ11" s="1"/>
    </row>
    <row r="12" spans="1:121" x14ac:dyDescent="0.2">
      <c r="A12" s="77">
        <v>14015</v>
      </c>
      <c r="B12" s="1" t="str">
        <f>VLOOKUP(A12,Suministros!$A:$B,2,0)</f>
        <v>Zapata de concreto 40 x 40 x 15 cm para retenidas</v>
      </c>
      <c r="C12" s="5" t="str">
        <f>""&amp;VLOOKUP(A12,Suministros!$A:$C,3,0)</f>
        <v>und</v>
      </c>
      <c r="CB12" s="2"/>
      <c r="CC12" s="2"/>
      <c r="CD12" s="2"/>
      <c r="CE12" s="2"/>
      <c r="CF12" s="2"/>
      <c r="DM12" s="1"/>
      <c r="DN12" s="1"/>
      <c r="DO12" s="1"/>
      <c r="DP12" s="1"/>
      <c r="DQ12" s="1"/>
    </row>
    <row r="13" spans="1:121" x14ac:dyDescent="0.2">
      <c r="A13" s="77">
        <v>14021</v>
      </c>
      <c r="B13" s="1" t="str">
        <f>VLOOKUP(A13,Suministros!$A:$B,2,0)</f>
        <v>Grapa prensora de acero galvanizado con 3 tornillos para cable Ø 6,35 mm (1/4")</v>
      </c>
      <c r="C13" s="5" t="str">
        <f>""&amp;VLOOKUP(A13,Suministros!$A:$C,3,0)</f>
        <v>und</v>
      </c>
      <c r="H13"/>
      <c r="CB13" s="2"/>
      <c r="CC13" s="2"/>
      <c r="CD13" s="2"/>
      <c r="CE13" s="2"/>
      <c r="CF13" s="2"/>
      <c r="DM13" s="1"/>
      <c r="DN13" s="1"/>
      <c r="DO13" s="1"/>
      <c r="DP13" s="1"/>
      <c r="DQ13" s="1"/>
    </row>
    <row r="14" spans="1:121" x14ac:dyDescent="0.2">
      <c r="A14" s="77">
        <v>14022</v>
      </c>
      <c r="B14" s="1" t="str">
        <f>VLOOKUP(A14,Suministros!$A:$B,2,0)</f>
        <v>Grapa prensora de acero galvanizado con 3 tornillos para cable Ø 9,5 mm (3/8")</v>
      </c>
      <c r="C14" s="5" t="str">
        <f>""&amp;VLOOKUP(A14,Suministros!$A:$C,3,0)</f>
        <v>und</v>
      </c>
      <c r="CB14" s="2"/>
      <c r="CC14" s="2"/>
      <c r="CD14" s="2"/>
      <c r="CE14" s="2"/>
      <c r="CF14" s="2"/>
      <c r="DM14" s="1"/>
      <c r="DN14" s="1"/>
      <c r="DO14" s="1"/>
      <c r="DP14" s="1"/>
      <c r="DQ14" s="1"/>
    </row>
    <row r="15" spans="1:121" x14ac:dyDescent="0.2">
      <c r="A15" s="79">
        <v>13103</v>
      </c>
      <c r="B15" s="1" t="str">
        <f>VLOOKUP(A15,Suministros!$A:$B,2,0)</f>
        <v>Guarda cabo tipo 2 (5/16")</v>
      </c>
      <c r="C15" s="5" t="str">
        <f>""&amp;VLOOKUP(A15,Suministros!$A:$C,3,0)</f>
        <v>und</v>
      </c>
      <c r="I15"/>
      <c r="CB15" s="2"/>
      <c r="CC15" s="2"/>
      <c r="CD15" s="2"/>
      <c r="CE15" s="2"/>
      <c r="CF15" s="2"/>
      <c r="DM15" s="1"/>
      <c r="DN15" s="1"/>
      <c r="DO15" s="1"/>
      <c r="DP15" s="1"/>
      <c r="DQ15" s="1"/>
    </row>
    <row r="16" spans="1:121" x14ac:dyDescent="0.2">
      <c r="A16" s="77">
        <v>13055</v>
      </c>
      <c r="B16" s="1" t="str">
        <f>VLOOKUP(A16,Suministros!$A:$B,2,0)</f>
        <v>Guardacabos para retención cable de acero Ø 9,5 mm (3/8")</v>
      </c>
      <c r="C16" s="5" t="str">
        <f>""&amp;VLOOKUP(A16,Suministros!$A:$C,3,0)</f>
        <v>und</v>
      </c>
      <c r="D16" s="1">
        <v>2</v>
      </c>
      <c r="E16" s="1">
        <v>1</v>
      </c>
      <c r="F16">
        <v>2</v>
      </c>
      <c r="G16">
        <v>6</v>
      </c>
      <c r="H16">
        <v>8</v>
      </c>
      <c r="I16">
        <v>4</v>
      </c>
      <c r="CB16" s="2"/>
      <c r="CC16" s="2"/>
      <c r="CD16" s="2"/>
      <c r="CE16" s="2"/>
      <c r="CF16" s="2"/>
      <c r="DM16" s="1"/>
      <c r="DN16" s="1"/>
      <c r="DO16" s="1"/>
      <c r="DP16" s="1"/>
      <c r="DQ16" s="1"/>
    </row>
    <row r="17" spans="1:121" x14ac:dyDescent="0.2">
      <c r="A17" s="77">
        <v>13063</v>
      </c>
      <c r="B17" s="1" t="str">
        <f>VLOOKUP(A17,Suministros!$A:$B,2,0)</f>
        <v>Guardacabos para retención cable de acero Ø 12,7 mm (1/2")</v>
      </c>
      <c r="C17" s="5" t="str">
        <f>""&amp;VLOOKUP(A17,Suministros!$A:$C,3,0)</f>
        <v>und</v>
      </c>
      <c r="CB17" s="2"/>
      <c r="CC17" s="2"/>
      <c r="CD17" s="2"/>
      <c r="CE17" s="2"/>
      <c r="CF17" s="2"/>
      <c r="DM17" s="1"/>
      <c r="DN17" s="1"/>
      <c r="DO17" s="1"/>
      <c r="DP17" s="1"/>
      <c r="DQ17" s="1"/>
    </row>
    <row r="18" spans="1:121" x14ac:dyDescent="0.2">
      <c r="A18" s="77">
        <v>14023</v>
      </c>
      <c r="B18" s="1" t="str">
        <f>VLOOKUP(A18,Suministros!$A:$B,2,0)</f>
        <v>Varilla de Anclaje de A°G° de 16 mm Ø x 1,80 m (5/8" x 6'), provisto de Ojal Guardacabo en un extremo; Tuerca y Contratuerca en el otro</v>
      </c>
      <c r="C18" s="5" t="str">
        <f>""&amp;VLOOKUP(A18,Suministros!$A:$C,3,0)</f>
        <v>und</v>
      </c>
      <c r="H18"/>
      <c r="CB18" s="2"/>
      <c r="CC18" s="2"/>
      <c r="CD18" s="2"/>
      <c r="CE18" s="2"/>
      <c r="CF18" s="2"/>
      <c r="DM18" s="1"/>
      <c r="DN18" s="1"/>
      <c r="DO18" s="1"/>
      <c r="DP18" s="1"/>
      <c r="DQ18" s="1"/>
    </row>
    <row r="19" spans="1:121" x14ac:dyDescent="0.2">
      <c r="A19" s="77">
        <v>14024</v>
      </c>
      <c r="B19" s="1" t="str">
        <f>VLOOKUP(A19,Suministros!$A:$B,2,0)</f>
        <v>Varilla de Anclaje de A°G° de 19 mm Ø x 2,40 m (5/8" x 8'), provisto de Ojal Guardacabo en un extremo; Tuerca y Contratuerca en el otro</v>
      </c>
      <c r="C19" s="5" t="str">
        <f>""&amp;VLOOKUP(A19,Suministros!$A:$C,3,0)</f>
        <v>und</v>
      </c>
      <c r="CB19" s="2"/>
      <c r="CC19" s="2"/>
      <c r="CD19" s="2"/>
      <c r="CE19" s="2"/>
      <c r="CF19" s="2"/>
      <c r="DM19" s="1"/>
      <c r="DN19" s="1"/>
      <c r="DO19" s="1"/>
      <c r="DP19" s="1"/>
      <c r="DQ19" s="1"/>
    </row>
    <row r="20" spans="1:121" x14ac:dyDescent="0.2">
      <c r="A20" s="77">
        <v>14031</v>
      </c>
      <c r="B20" s="1" t="str">
        <f>VLOOKUP(A20,Suministros!$A:$B,2,0)</f>
        <v>Vigueta de anclaje para templete</v>
      </c>
      <c r="C20" s="5" t="str">
        <f>""&amp;VLOOKUP(A20,Suministros!$A:$C,3,0)</f>
        <v>und</v>
      </c>
      <c r="I20"/>
      <c r="CB20" s="2"/>
      <c r="CC20" s="2"/>
      <c r="CD20" s="2"/>
      <c r="CE20" s="2"/>
      <c r="CF20" s="2"/>
      <c r="DM20" s="1"/>
      <c r="DN20" s="1"/>
      <c r="DO20" s="1"/>
      <c r="DP20" s="1"/>
      <c r="DQ20" s="1"/>
    </row>
    <row r="21" spans="1:121" x14ac:dyDescent="0.2">
      <c r="A21" s="79">
        <v>13104</v>
      </c>
      <c r="B21" s="1" t="str">
        <f>VLOOKUP(A21,Suministros!$A:$B,2,0)</f>
        <v>Abrazadera sin salida tipo 2, 140 mm</v>
      </c>
      <c r="C21" s="5" t="str">
        <f>""&amp;VLOOKUP(A21,Suministros!$A:$C,3,0)</f>
        <v>und</v>
      </c>
      <c r="F21"/>
      <c r="I21"/>
      <c r="CB21" s="2"/>
      <c r="CC21" s="2"/>
      <c r="CD21" s="2"/>
      <c r="CE21" s="2"/>
      <c r="CF21" s="2"/>
      <c r="DM21" s="1"/>
      <c r="DN21" s="1"/>
      <c r="DO21" s="1"/>
      <c r="DP21" s="1"/>
      <c r="DQ21" s="1"/>
    </row>
    <row r="22" spans="1:121" x14ac:dyDescent="0.2">
      <c r="A22" s="77">
        <v>14025</v>
      </c>
      <c r="B22" s="1" t="str">
        <f>VLOOKUP(A22,Suministros!$A:$B,2,0)</f>
        <v>Platina 5" x 5" x 1/4" para anclaje</v>
      </c>
      <c r="C22" s="5" t="str">
        <f>""&amp;VLOOKUP(A22,Suministros!$A:$C,3,0)</f>
        <v>und</v>
      </c>
      <c r="E22" s="1">
        <v>1</v>
      </c>
      <c r="F22" s="1">
        <v>1</v>
      </c>
      <c r="G22" s="1">
        <v>1</v>
      </c>
      <c r="H22">
        <v>1</v>
      </c>
      <c r="I22">
        <v>2</v>
      </c>
      <c r="CB22" s="2"/>
      <c r="CC22" s="2"/>
      <c r="CD22" s="2"/>
      <c r="CE22" s="2"/>
      <c r="CF22" s="2"/>
      <c r="DM22" s="1"/>
      <c r="DN22" s="1"/>
      <c r="DO22" s="1"/>
      <c r="DP22" s="1"/>
      <c r="DQ22" s="1"/>
    </row>
    <row r="23" spans="1:121" x14ac:dyDescent="0.2">
      <c r="A23" s="77">
        <v>14032</v>
      </c>
      <c r="B23" s="1" t="str">
        <f>VLOOKUP(A23,Suministros!$A:$B,2,0)</f>
        <v>Platina de dos ojales 60 mm x 30 mm</v>
      </c>
      <c r="C23" s="5" t="str">
        <f>""&amp;VLOOKUP(A23,Suministros!$A:$C,3,0)</f>
        <v>und</v>
      </c>
      <c r="CB23" s="2"/>
      <c r="CC23" s="2"/>
      <c r="CD23" s="2"/>
      <c r="CE23" s="2"/>
      <c r="CF23" s="2"/>
      <c r="DM23" s="1"/>
      <c r="DN23" s="1"/>
      <c r="DO23" s="1"/>
      <c r="DP23" s="1"/>
      <c r="DQ23" s="1"/>
    </row>
    <row r="24" spans="1:121" x14ac:dyDescent="0.2">
      <c r="A24" s="77">
        <v>14026</v>
      </c>
      <c r="B24" s="108" t="str">
        <f>VLOOKUP(A24,Suministros!$A:$B,2,0)</f>
        <v>Tubo abierto de señalización para retenida</v>
      </c>
      <c r="C24" s="5" t="str">
        <f>""&amp;VLOOKUP(A24,Suministros!$A:$C,3,0)</f>
        <v>und</v>
      </c>
      <c r="E24" s="1">
        <v>1</v>
      </c>
      <c r="F24" s="1">
        <v>1</v>
      </c>
      <c r="G24" s="1">
        <v>1</v>
      </c>
      <c r="H24">
        <v>1</v>
      </c>
      <c r="I24">
        <v>1</v>
      </c>
      <c r="CB24" s="2"/>
      <c r="CC24" s="2"/>
      <c r="CD24" s="2"/>
      <c r="CE24" s="2"/>
      <c r="CF24" s="2"/>
      <c r="DM24" s="1"/>
      <c r="DN24" s="1"/>
      <c r="DO24" s="1"/>
      <c r="DP24" s="1"/>
      <c r="DQ24" s="1"/>
    </row>
    <row r="25" spans="1:121" x14ac:dyDescent="0.2">
      <c r="A25" s="78">
        <v>13042</v>
      </c>
      <c r="B25" s="1" t="str">
        <f>VLOOKUP(A25,Suministros!$A:$B,2,0)</f>
        <v>Tuerca de ojo alargado de acero galvanizado Ø 5/8" (15,9 mm)</v>
      </c>
      <c r="C25" s="5" t="str">
        <f>""&amp;VLOOKUP(A25,Suministros!$A:$C,3,0)</f>
        <v>und</v>
      </c>
      <c r="D25" s="1">
        <v>1</v>
      </c>
      <c r="G25" s="1">
        <v>2</v>
      </c>
      <c r="H25" s="1">
        <v>3</v>
      </c>
      <c r="CB25" s="2"/>
      <c r="CC25" s="2"/>
      <c r="CD25" s="2"/>
      <c r="CE25" s="2"/>
      <c r="CF25" s="2"/>
      <c r="DM25" s="1"/>
      <c r="DN25" s="1"/>
      <c r="DO25" s="1"/>
      <c r="DP25" s="1"/>
      <c r="DQ25" s="1"/>
    </row>
    <row r="26" spans="1:121" x14ac:dyDescent="0.2">
      <c r="A26" s="78">
        <v>13117</v>
      </c>
      <c r="B26" s="1" t="str">
        <f>VLOOKUP(A26,Suministros!$A:$B,2,0)</f>
        <v>Arandela Cuadrada Curva de Acero Galvanizado 2 1/4" x 2 1/4" x 3/16" (56.5 mm x 4.7)</v>
      </c>
      <c r="C26" s="5" t="str">
        <f>""&amp;VLOOKUP(A26,Suministros!$A:$C,3,0)</f>
        <v>und</v>
      </c>
      <c r="D26" s="1">
        <v>2</v>
      </c>
      <c r="F26" s="1">
        <v>2</v>
      </c>
      <c r="G26" s="1">
        <v>2</v>
      </c>
      <c r="H26">
        <v>4</v>
      </c>
      <c r="I26">
        <v>4</v>
      </c>
      <c r="CB26" s="2"/>
      <c r="CC26" s="2"/>
      <c r="CD26" s="2"/>
      <c r="CE26" s="2"/>
      <c r="CF26" s="2"/>
      <c r="DM26" s="1"/>
      <c r="DN26" s="1"/>
      <c r="DO26" s="1"/>
      <c r="DP26" s="1"/>
      <c r="DQ26" s="1"/>
    </row>
    <row r="27" spans="1:121" x14ac:dyDescent="0.2">
      <c r="A27" s="78">
        <v>13118</v>
      </c>
      <c r="B27" s="1" t="str">
        <f>VLOOKUP(A27,Suministros!$A:$B,2,0)</f>
        <v>Tornillo máquina galvanizado de Ø 5/8" x 14" (16 mm x 355 mm), con Tuerca y  Contratuerca</v>
      </c>
      <c r="C27" s="5" t="str">
        <f>""&amp;VLOOKUP(A27,Suministros!$A:$C,3,0)</f>
        <v>und</v>
      </c>
      <c r="CB27" s="2"/>
      <c r="CC27" s="2"/>
      <c r="CD27" s="2"/>
      <c r="CE27" s="2"/>
      <c r="CF27" s="2"/>
      <c r="DM27" s="1"/>
      <c r="DN27" s="1"/>
      <c r="DO27" s="1"/>
      <c r="DP27" s="1"/>
      <c r="DQ27" s="1"/>
    </row>
    <row r="28" spans="1:121" x14ac:dyDescent="0.2">
      <c r="A28" s="78">
        <v>14027</v>
      </c>
      <c r="B28" s="1" t="str">
        <f>VLOOKUP(A28,Suministros!$A:$B,2,0)</f>
        <v>Perfil acero en I, 3" x 4" x 3/8" x 3 m</v>
      </c>
      <c r="C28" s="5" t="str">
        <f>""&amp;VLOOKUP(A28,Suministros!$A:$C,3,0)</f>
        <v>und</v>
      </c>
      <c r="CB28" s="2"/>
      <c r="CC28" s="2"/>
      <c r="CD28" s="2"/>
      <c r="CE28" s="2"/>
      <c r="CF28" s="2"/>
      <c r="DM28" s="1"/>
      <c r="DN28" s="1"/>
      <c r="DO28" s="1"/>
      <c r="DP28" s="1"/>
      <c r="DQ28" s="1"/>
    </row>
    <row r="29" spans="1:121" x14ac:dyDescent="0.2">
      <c r="A29" s="78">
        <v>13047</v>
      </c>
      <c r="B29" s="1" t="str">
        <f>VLOOKUP(A29,Suministros!$A:$B,2,0)</f>
        <v>Abrazadera de dos salidas. Diámetro según norma RA05</v>
      </c>
      <c r="C29" s="5" t="str">
        <f>""&amp;VLOOKUP(A29,Suministros!$A:$C,3,0)</f>
        <v>und</v>
      </c>
      <c r="CB29" s="2"/>
      <c r="CC29" s="2"/>
      <c r="CD29" s="2"/>
      <c r="CE29" s="2"/>
      <c r="CF29" s="2"/>
      <c r="DM29" s="1"/>
      <c r="DN29" s="1"/>
      <c r="DO29" s="1"/>
      <c r="DP29" s="1"/>
      <c r="DQ29" s="1"/>
    </row>
    <row r="30" spans="1:121" x14ac:dyDescent="0.2">
      <c r="A30" s="78">
        <v>13009</v>
      </c>
      <c r="B30" s="1" t="str">
        <f>VLOOKUP(A30,Suministros!$A:$B,2,0)</f>
        <v>Tornillo máquina galvanizado de Ø 5/8" x 12" (16 mm x 305 mm), con Tuerca y  Contratuerca</v>
      </c>
      <c r="C30" s="5" t="str">
        <f>""&amp;VLOOKUP(A30,Suministros!$A:$C,3,0)</f>
        <v>und</v>
      </c>
      <c r="D30" s="1">
        <v>1</v>
      </c>
      <c r="E30" s="1">
        <v>3</v>
      </c>
      <c r="F30">
        <v>2</v>
      </c>
      <c r="G30">
        <v>2</v>
      </c>
      <c r="H30">
        <v>3</v>
      </c>
      <c r="I30">
        <v>4</v>
      </c>
      <c r="CB30" s="2"/>
      <c r="CC30" s="2"/>
      <c r="CD30" s="2"/>
      <c r="CE30" s="2"/>
      <c r="CF30" s="2"/>
      <c r="DM30" s="1"/>
      <c r="DN30" s="1"/>
      <c r="DO30" s="1"/>
      <c r="DP30" s="1"/>
      <c r="DQ30" s="1"/>
    </row>
    <row r="31" spans="1:121" x14ac:dyDescent="0.2">
      <c r="A31" s="78">
        <v>13064</v>
      </c>
      <c r="B31" s="1" t="str">
        <f>VLOOKUP(A31,Suministros!$A:$B,2,0)</f>
        <v>Perno Máquina de Acero Galv. Ø 16 x 51 mm (5/8" x 2") con tuerca hexagonal</v>
      </c>
      <c r="C31" s="5" t="str">
        <f>""&amp;VLOOKUP(A31,Suministros!$A:$C,3,0)</f>
        <v>und</v>
      </c>
      <c r="CB31" s="2"/>
      <c r="CC31" s="2"/>
      <c r="CD31" s="2"/>
      <c r="CE31" s="2"/>
      <c r="CF31" s="2"/>
      <c r="DM31" s="1"/>
      <c r="DN31" s="1"/>
      <c r="DO31" s="1"/>
      <c r="DP31" s="1"/>
      <c r="DQ31" s="1"/>
    </row>
    <row r="32" spans="1:121" x14ac:dyDescent="0.2">
      <c r="A32" s="78">
        <v>13065</v>
      </c>
      <c r="B32" s="1" t="str">
        <f>VLOOKUP(A32,Suministros!$A:$B,2,0)</f>
        <v>Herraje / Bisagra galvanizada para poste pie - amigo</v>
      </c>
      <c r="C32" s="5" t="str">
        <f>""&amp;VLOOKUP(A32,Suministros!$A:$C,3,0)</f>
        <v>jgo</v>
      </c>
      <c r="CB32" s="2"/>
      <c r="CC32" s="2"/>
      <c r="CD32" s="2"/>
      <c r="CE32" s="2"/>
      <c r="CF32" s="2"/>
      <c r="DM32" s="1"/>
      <c r="DN32" s="1"/>
      <c r="DO32" s="1"/>
      <c r="DP32" s="1"/>
      <c r="DQ32" s="1"/>
    </row>
    <row r="33" spans="1:121" x14ac:dyDescent="0.2">
      <c r="A33" s="108">
        <v>10055</v>
      </c>
      <c r="B33" s="1" t="str">
        <f>VLOOKUP(A33,Suministros!$A:$B,2,0)</f>
        <v>Retención Preformada Terminal Cable de Acero 3/8"</v>
      </c>
      <c r="C33" s="5" t="str">
        <f>""&amp;VLOOKUP(A33,Suministros!$A:$C,3,0)</f>
        <v>und</v>
      </c>
      <c r="D33" s="1">
        <v>2</v>
      </c>
      <c r="E33" s="1">
        <v>4</v>
      </c>
      <c r="F33">
        <v>4</v>
      </c>
      <c r="G33">
        <v>12</v>
      </c>
      <c r="H33">
        <v>16</v>
      </c>
      <c r="I33">
        <v>8</v>
      </c>
      <c r="CB33" s="2"/>
      <c r="CC33" s="2"/>
      <c r="CD33" s="2"/>
      <c r="CE33" s="2"/>
      <c r="CF33" s="2"/>
      <c r="DM33" s="1"/>
      <c r="DN33" s="1"/>
      <c r="DO33" s="1"/>
      <c r="DP33" s="1"/>
      <c r="DQ33" s="1"/>
    </row>
    <row r="34" spans="1:121" x14ac:dyDescent="0.2">
      <c r="A34" s="78">
        <v>14019</v>
      </c>
      <c r="B34" s="1" t="str">
        <f>VLOOKUP(A34,Suministros!$A:$B,2,0)</f>
        <v>Cable de Acero Galvanizado para retenida, Ø 9,5 mm (3/8")</v>
      </c>
      <c r="C34" s="5" t="str">
        <f>""&amp;VLOOKUP(A34,Suministros!$A:$C,3,0)</f>
        <v>m</v>
      </c>
      <c r="E34" s="1">
        <v>12</v>
      </c>
      <c r="F34" s="1">
        <v>12</v>
      </c>
      <c r="G34" s="1">
        <v>42</v>
      </c>
      <c r="H34">
        <v>57</v>
      </c>
      <c r="I34">
        <v>23</v>
      </c>
      <c r="CB34" s="2"/>
      <c r="CC34" s="2"/>
      <c r="CD34" s="2"/>
      <c r="CE34" s="2"/>
      <c r="CF34" s="2"/>
      <c r="DM34" s="1"/>
      <c r="DN34" s="1"/>
      <c r="DO34" s="1"/>
      <c r="DP34" s="1"/>
      <c r="DQ34" s="1"/>
    </row>
    <row r="35" spans="1:121" x14ac:dyDescent="0.2">
      <c r="A35" s="108">
        <v>14030</v>
      </c>
      <c r="B35" s="1" t="str">
        <f>VLOOKUP(A35,Suministros!$A:$B,2,0)</f>
        <v>Cable de Acero Galvanizado para retenida, Ø 12,7 mm (1/2")</v>
      </c>
      <c r="C35" s="5" t="str">
        <f>""&amp;VLOOKUP(A35,Suministros!$A:$C,3,0)</f>
        <v>m</v>
      </c>
      <c r="CB35" s="2"/>
      <c r="CC35" s="2"/>
      <c r="CD35" s="2"/>
      <c r="CE35" s="2"/>
      <c r="CF35" s="2"/>
      <c r="DM35" s="1"/>
      <c r="DN35" s="1"/>
      <c r="DO35" s="1"/>
      <c r="DP35" s="1"/>
      <c r="DQ35" s="1"/>
    </row>
    <row r="36" spans="1:121" x14ac:dyDescent="0.2">
      <c r="A36" s="108">
        <v>14024</v>
      </c>
      <c r="B36" s="1" t="str">
        <f>VLOOKUP(A36,Suministros!$A:$B,2,0)</f>
        <v>Varilla de Anclaje de A°G° de 19 mm Ø x 2,40 m (5/8" x 8'), provisto de Ojal Guardacabo en un extremo; Tuerca y Contratuerca en el otro</v>
      </c>
      <c r="C36" s="5" t="str">
        <f>""&amp;VLOOKUP(A36,Suministros!$A:$C,3,0)</f>
        <v>und</v>
      </c>
      <c r="E36" s="1">
        <v>1</v>
      </c>
      <c r="F36" s="1">
        <v>1</v>
      </c>
      <c r="G36" s="1">
        <v>1</v>
      </c>
      <c r="H36">
        <v>1</v>
      </c>
      <c r="I36">
        <v>1</v>
      </c>
      <c r="CB36" s="2"/>
      <c r="CC36" s="2"/>
      <c r="CD36" s="2"/>
      <c r="CE36" s="2"/>
      <c r="CF36" s="2"/>
      <c r="DM36" s="1"/>
      <c r="DN36" s="1"/>
      <c r="DO36" s="1"/>
      <c r="DP36" s="1"/>
      <c r="DQ36" s="1"/>
    </row>
    <row r="37" spans="1:121" x14ac:dyDescent="0.2">
      <c r="A37" s="108">
        <v>13045</v>
      </c>
      <c r="B37" s="1" t="str">
        <f>VLOOKUP(A37,Suministros!$A:$B,2,0)</f>
        <v>Arandela Plana Redonda de Acero galvanizado Ø16 mm (5/8")</v>
      </c>
      <c r="C37" s="5" t="str">
        <f>""&amp;VLOOKUP(A37,Suministros!$A:$C,3,0)</f>
        <v>und</v>
      </c>
      <c r="E37" s="1">
        <v>1</v>
      </c>
      <c r="F37">
        <v>2</v>
      </c>
      <c r="G37">
        <v>2</v>
      </c>
      <c r="H37">
        <v>2</v>
      </c>
      <c r="I37">
        <v>4</v>
      </c>
      <c r="CB37" s="2"/>
      <c r="CC37" s="2"/>
      <c r="CD37" s="2"/>
      <c r="CE37" s="2"/>
      <c r="CF37" s="2"/>
      <c r="DM37" s="1"/>
      <c r="DN37" s="1"/>
      <c r="DO37" s="1"/>
      <c r="DP37" s="1"/>
      <c r="DQ37" s="1"/>
    </row>
    <row r="38" spans="1:121" x14ac:dyDescent="0.2">
      <c r="A38" s="108">
        <v>15051</v>
      </c>
      <c r="B38" s="1" t="str">
        <f>VLOOKUP(A38,Suministros!$A:$B,2,0)</f>
        <v>Herraje de Anclaje para retenida vertical</v>
      </c>
      <c r="C38" s="5" t="str">
        <f>""&amp;VLOOKUP(A38,Suministros!$A:$C,3,0)</f>
        <v>und</v>
      </c>
      <c r="E38" s="1">
        <v>1</v>
      </c>
      <c r="CB38" s="2"/>
      <c r="CC38" s="2"/>
      <c r="CD38" s="2"/>
      <c r="CE38" s="2"/>
      <c r="CF38" s="2"/>
      <c r="DM38" s="1"/>
      <c r="DN38" s="1"/>
      <c r="DO38" s="1"/>
      <c r="DP38" s="1"/>
      <c r="DQ38" s="1"/>
    </row>
    <row r="39" spans="1:121" x14ac:dyDescent="0.2">
      <c r="A39" s="108">
        <v>15052</v>
      </c>
      <c r="B39" s="1" t="str">
        <f>VLOOKUP(A39,Suministros!$A:$B,2,0)</f>
        <v>Ancla de Hormigón</v>
      </c>
      <c r="C39" s="5" t="str">
        <f>""&amp;VLOOKUP(A39,Suministros!$A:$C,3,0)</f>
        <v>und</v>
      </c>
      <c r="E39" s="1">
        <v>1</v>
      </c>
      <c r="G39" s="1">
        <v>1</v>
      </c>
      <c r="CB39" s="2"/>
      <c r="CC39" s="2"/>
      <c r="CD39" s="2"/>
      <c r="CE39" s="2"/>
      <c r="CF39" s="2"/>
      <c r="DM39" s="1"/>
      <c r="DN39" s="1"/>
      <c r="DO39" s="1"/>
      <c r="DP39" s="1"/>
      <c r="DQ39" s="1"/>
    </row>
    <row r="40" spans="1:121" x14ac:dyDescent="0.2">
      <c r="A40" s="108">
        <v>15053</v>
      </c>
      <c r="B40" s="1" t="str">
        <f>VLOOKUP(A40,Suministros!$A:$B,2,0)</f>
        <v>Ancla para retenida de 3/8" suelo flojo</v>
      </c>
      <c r="C40" s="5" t="str">
        <f>""&amp;VLOOKUP(A40,Suministros!$A:$C,3,0)</f>
        <v>und</v>
      </c>
      <c r="F40" s="1">
        <v>1</v>
      </c>
      <c r="H40">
        <v>1</v>
      </c>
      <c r="I40" s="1">
        <v>1</v>
      </c>
      <c r="CB40" s="2"/>
      <c r="CC40" s="2"/>
      <c r="CD40" s="2"/>
      <c r="CE40" s="2"/>
      <c r="CF40" s="2"/>
      <c r="DM40" s="1"/>
      <c r="DN40" s="1"/>
      <c r="DO40" s="1"/>
      <c r="DP40" s="1"/>
      <c r="DQ40" s="1"/>
    </row>
    <row r="41" spans="1:121" x14ac:dyDescent="0.2">
      <c r="A41" s="108">
        <v>8030</v>
      </c>
      <c r="B41" s="1" t="str">
        <f>VLOOKUP(A41,Suministros!$A:$B,2,0)</f>
        <v>Grillete normal de A°G° Largo Recto Ø 22 mm (7/8")</v>
      </c>
      <c r="C41" s="5" t="str">
        <f>""&amp;VLOOKUP(A41,Suministros!$A:$C,3,0)</f>
        <v>und</v>
      </c>
      <c r="E41">
        <v>1</v>
      </c>
      <c r="F41">
        <v>1</v>
      </c>
      <c r="G41">
        <v>1</v>
      </c>
      <c r="H41">
        <v>1</v>
      </c>
      <c r="I41">
        <v>2</v>
      </c>
      <c r="CB41" s="2"/>
      <c r="CC41" s="2"/>
      <c r="CD41" s="2"/>
      <c r="CE41" s="2"/>
      <c r="CF41" s="2"/>
      <c r="DM41" s="1"/>
      <c r="DN41" s="1"/>
      <c r="DO41" s="1"/>
      <c r="DP41" s="1"/>
      <c r="DQ41" s="1"/>
    </row>
    <row r="42" spans="1:121" x14ac:dyDescent="0.2">
      <c r="A42" s="1" t="s">
        <v>137</v>
      </c>
      <c r="B42" s="17" t="str">
        <f>VLOOKUP(A42,Suministros!$A:$B,2,0)</f>
        <v>POSTES DE CONCRETO ARMADO CENTRIFUGADO</v>
      </c>
      <c r="CB42" s="2"/>
      <c r="CC42" s="2"/>
      <c r="CD42" s="2"/>
      <c r="CE42" s="2"/>
      <c r="CF42" s="2"/>
      <c r="DM42" s="1"/>
      <c r="DN42" s="1"/>
      <c r="DO42" s="1"/>
      <c r="DP42" s="1"/>
      <c r="DQ42" s="1"/>
    </row>
    <row r="43" spans="1:121" x14ac:dyDescent="0.2">
      <c r="A43" s="77">
        <v>2015</v>
      </c>
      <c r="B43" s="1" t="str">
        <f>VLOOKUP(A43,Suministros!$A:$B,2,0)</f>
        <v>Poste de C.A.C. de 10 m/510 kg-f (Incluye perilla)</v>
      </c>
      <c r="C43" s="5" t="str">
        <f>""&amp;VLOOKUP(A43,Suministros!$A:$C,3,0)</f>
        <v>und</v>
      </c>
      <c r="CB43" s="2"/>
      <c r="CC43" s="2"/>
      <c r="CD43" s="2"/>
      <c r="CE43" s="2"/>
      <c r="CF43" s="2"/>
      <c r="DM43" s="1"/>
      <c r="DN43" s="1"/>
      <c r="DO43" s="1"/>
      <c r="DP43" s="1"/>
      <c r="DQ43" s="1"/>
    </row>
    <row r="44" spans="1:121" x14ac:dyDescent="0.2">
      <c r="CB44" s="2"/>
      <c r="CC44" s="2"/>
      <c r="CD44" s="2"/>
      <c r="CE44" s="2"/>
      <c r="CF44" s="2"/>
      <c r="DM44" s="1"/>
      <c r="DN44" s="1"/>
      <c r="DO44" s="1"/>
      <c r="DP44" s="1"/>
      <c r="DQ44" s="1"/>
    </row>
    <row r="45" spans="1:121" customFormat="1" ht="15" customHeight="1" x14ac:dyDescent="0.2">
      <c r="A45" s="2" t="s">
        <v>43</v>
      </c>
      <c r="B45" s="2" t="s">
        <v>72</v>
      </c>
      <c r="C45" s="2"/>
      <c r="D45" s="111" t="s">
        <v>78</v>
      </c>
      <c r="E45" s="112"/>
      <c r="F45" s="113"/>
      <c r="G45" s="114"/>
      <c r="H45" s="115"/>
      <c r="I45" s="113"/>
    </row>
    <row r="46" spans="1:121" customFormat="1" ht="15" customHeight="1" x14ac:dyDescent="0.2">
      <c r="A46" s="109" t="s">
        <v>1</v>
      </c>
      <c r="B46" s="109" t="s">
        <v>146</v>
      </c>
      <c r="C46" s="110" t="s">
        <v>550</v>
      </c>
      <c r="D46" s="121" t="s">
        <v>2747</v>
      </c>
      <c r="E46" s="121" t="s">
        <v>2748</v>
      </c>
      <c r="F46" s="121" t="s">
        <v>2749</v>
      </c>
      <c r="G46" s="121" t="s">
        <v>2750</v>
      </c>
      <c r="H46" s="121" t="s">
        <v>2751</v>
      </c>
      <c r="I46" s="134" t="s">
        <v>2752</v>
      </c>
    </row>
    <row r="47" spans="1:121" customFormat="1" ht="15" customHeight="1" x14ac:dyDescent="0.2">
      <c r="A47" s="64" t="str">
        <f>+A56</f>
        <v>TEM</v>
      </c>
      <c r="B47" s="17" t="str">
        <f>+B56</f>
        <v>TEMPLETES</v>
      </c>
      <c r="C47" s="2"/>
      <c r="D47" s="2"/>
      <c r="E47" s="2"/>
    </row>
    <row r="48" spans="1:121" customFormat="1" ht="15" customHeight="1" x14ac:dyDescent="0.2">
      <c r="A48" s="2">
        <v>1</v>
      </c>
      <c r="B48" s="2" t="str">
        <f>B57</f>
        <v>Cable de Acero Galvanizado para retenida, Ø 9,5 mm (3/8")</v>
      </c>
      <c r="C48" s="6" t="str">
        <f>C57</f>
        <v>m</v>
      </c>
      <c r="D48" s="6">
        <v>1</v>
      </c>
      <c r="E48" s="6"/>
      <c r="F48" s="6"/>
      <c r="G48" s="6"/>
      <c r="H48" s="6"/>
      <c r="I48" s="6"/>
    </row>
    <row r="49" spans="1:132" customFormat="1" ht="15" customHeight="1" x14ac:dyDescent="0.2">
      <c r="A49" s="2">
        <v>2</v>
      </c>
      <c r="B49" s="2" t="str">
        <f t="shared" ref="B49:C52" si="0">B58</f>
        <v>Poste de C.A.C. de 12 m/510 kg-f (Incluye perilla)</v>
      </c>
      <c r="C49" s="6" t="str">
        <f t="shared" si="0"/>
        <v>und</v>
      </c>
      <c r="D49" s="6">
        <v>1</v>
      </c>
      <c r="E49" s="6"/>
      <c r="F49" s="6"/>
      <c r="H49" s="1"/>
    </row>
    <row r="50" spans="1:132" customFormat="1" ht="15" customHeight="1" x14ac:dyDescent="0.2">
      <c r="A50" s="2">
        <v>3</v>
      </c>
      <c r="B50" s="2" t="str">
        <f t="shared" si="0"/>
        <v>Poste de C.A.C. de 13 m/510 kg-f (Incluye perilla)</v>
      </c>
      <c r="C50" s="6" t="str">
        <f t="shared" si="0"/>
        <v>und</v>
      </c>
      <c r="D50" s="6">
        <v>1</v>
      </c>
      <c r="E50" s="6"/>
      <c r="F50" s="6"/>
      <c r="H50" s="1"/>
    </row>
    <row r="51" spans="1:132" customFormat="1" ht="15" customHeight="1" x14ac:dyDescent="0.2">
      <c r="A51" s="2">
        <v>4</v>
      </c>
      <c r="B51" s="2" t="str">
        <f t="shared" si="0"/>
        <v>Poste de C.A.C. de 14 m/750 kg-f (Incluye perilla)</v>
      </c>
      <c r="C51" s="6" t="str">
        <f t="shared" si="0"/>
        <v>und</v>
      </c>
      <c r="D51" s="6">
        <v>1</v>
      </c>
      <c r="E51" s="6"/>
      <c r="F51" s="6"/>
      <c r="H51" s="1"/>
    </row>
    <row r="52" spans="1:132" customFormat="1" ht="15" customHeight="1" x14ac:dyDescent="0.2">
      <c r="A52" s="2">
        <v>5</v>
      </c>
      <c r="B52" s="2" t="str">
        <f t="shared" si="0"/>
        <v>Poste de C.A.C. de 16 m/750 kg-f (Incluye perilla)</v>
      </c>
      <c r="C52" s="6" t="str">
        <f t="shared" si="0"/>
        <v>und</v>
      </c>
      <c r="D52" s="6">
        <v>1</v>
      </c>
      <c r="E52" s="6"/>
      <c r="F52" s="6"/>
      <c r="H52" s="1"/>
    </row>
    <row r="53" spans="1:132" customFormat="1" ht="15" customHeight="1" x14ac:dyDescent="0.2"/>
    <row r="54" spans="1:132" customFormat="1" ht="15" customHeight="1" x14ac:dyDescent="0.2">
      <c r="A54" s="2" t="s">
        <v>43</v>
      </c>
      <c r="B54" s="2" t="s">
        <v>75</v>
      </c>
      <c r="C54" s="66"/>
      <c r="D54" s="99"/>
    </row>
    <row r="55" spans="1:132" customFormat="1" ht="23.25" customHeight="1" x14ac:dyDescent="0.2">
      <c r="A55" s="109" t="s">
        <v>1</v>
      </c>
      <c r="B55" s="109" t="s">
        <v>146</v>
      </c>
      <c r="C55" s="110" t="s">
        <v>550</v>
      </c>
      <c r="D55" s="116" t="s">
        <v>1</v>
      </c>
      <c r="E55" s="117" t="s">
        <v>76</v>
      </c>
      <c r="F55" s="117" t="s">
        <v>77</v>
      </c>
      <c r="G55" s="117" t="s">
        <v>76</v>
      </c>
      <c r="H55" s="117" t="s">
        <v>77</v>
      </c>
      <c r="I55" s="117" t="s">
        <v>76</v>
      </c>
      <c r="J55" s="117" t="s">
        <v>77</v>
      </c>
      <c r="K55" s="117" t="s">
        <v>76</v>
      </c>
      <c r="L55" s="117" t="s">
        <v>77</v>
      </c>
      <c r="M55" s="117" t="s">
        <v>76</v>
      </c>
      <c r="N55" s="117" t="s">
        <v>77</v>
      </c>
      <c r="O55" s="117" t="s">
        <v>76</v>
      </c>
      <c r="P55" s="117" t="s">
        <v>77</v>
      </c>
      <c r="Q55" s="117" t="s">
        <v>76</v>
      </c>
      <c r="R55" s="117" t="s">
        <v>77</v>
      </c>
      <c r="S55" s="117" t="s">
        <v>76</v>
      </c>
      <c r="T55" s="117" t="s">
        <v>77</v>
      </c>
      <c r="U55" s="117" t="s">
        <v>76</v>
      </c>
      <c r="V55" s="117" t="s">
        <v>77</v>
      </c>
      <c r="W55" s="117" t="s">
        <v>76</v>
      </c>
      <c r="X55" s="117" t="s">
        <v>77</v>
      </c>
      <c r="Y55" s="117" t="s">
        <v>76</v>
      </c>
      <c r="Z55" s="117" t="s">
        <v>77</v>
      </c>
      <c r="AA55" s="117" t="s">
        <v>76</v>
      </c>
      <c r="AB55" s="117" t="s">
        <v>77</v>
      </c>
      <c r="AC55" s="117" t="s">
        <v>76</v>
      </c>
      <c r="AD55" s="117" t="s">
        <v>77</v>
      </c>
      <c r="AE55" s="117" t="s">
        <v>76</v>
      </c>
      <c r="AF55" s="117" t="s">
        <v>77</v>
      </c>
      <c r="AG55" s="117" t="s">
        <v>76</v>
      </c>
      <c r="AH55" s="117" t="s">
        <v>77</v>
      </c>
      <c r="AI55" s="117" t="s">
        <v>76</v>
      </c>
      <c r="AJ55" s="117" t="s">
        <v>77</v>
      </c>
    </row>
    <row r="56" spans="1:132" customFormat="1" ht="15" customHeight="1" x14ac:dyDescent="0.2">
      <c r="A56" s="64" t="s">
        <v>1185</v>
      </c>
      <c r="B56" s="17" t="str">
        <f>VLOOKUP(A56,Suministros!$A:$B,2,0)</f>
        <v>TEMPLETES</v>
      </c>
      <c r="C56" s="36" t="s">
        <v>307</v>
      </c>
      <c r="E56" s="36"/>
    </row>
    <row r="57" spans="1:132" customFormat="1" ht="15" customHeight="1" x14ac:dyDescent="0.2">
      <c r="A57" s="65">
        <v>14019</v>
      </c>
      <c r="B57" s="1" t="str">
        <f>VLOOKUP(A57,Suministros!$A:$B,2,0)</f>
        <v>Cable de Acero Galvanizado para retenida, Ø 9,5 mm (3/8")</v>
      </c>
      <c r="C57" s="5" t="str">
        <f>""&amp;VLOOKUP(A57,Suministros!$A:$C,3,0)</f>
        <v>m</v>
      </c>
      <c r="D57" s="36">
        <v>1</v>
      </c>
      <c r="E57" s="1" t="s">
        <v>1161</v>
      </c>
      <c r="F57">
        <v>20</v>
      </c>
      <c r="G57" s="1" t="s">
        <v>1162</v>
      </c>
      <c r="H57">
        <v>20</v>
      </c>
      <c r="I57" s="1" t="s">
        <v>1163</v>
      </c>
      <c r="J57">
        <v>20</v>
      </c>
      <c r="K57" s="35" t="s">
        <v>1164</v>
      </c>
      <c r="L57">
        <v>20</v>
      </c>
      <c r="M57" s="35" t="s">
        <v>1165</v>
      </c>
      <c r="N57">
        <v>21</v>
      </c>
      <c r="O57" s="35" t="s">
        <v>1168</v>
      </c>
      <c r="P57">
        <v>22</v>
      </c>
      <c r="Q57" s="35" t="s">
        <v>1166</v>
      </c>
      <c r="R57">
        <v>22</v>
      </c>
      <c r="S57" s="35" t="s">
        <v>1167</v>
      </c>
      <c r="T57">
        <v>22</v>
      </c>
      <c r="U57" s="35" t="s">
        <v>1169</v>
      </c>
      <c r="V57">
        <v>24</v>
      </c>
      <c r="W57" s="35" t="s">
        <v>1170</v>
      </c>
      <c r="X57">
        <v>24</v>
      </c>
      <c r="Y57" s="35" t="s">
        <v>2395</v>
      </c>
      <c r="Z57" s="1">
        <v>13</v>
      </c>
      <c r="AA57" t="s">
        <v>2396</v>
      </c>
      <c r="AB57" s="1">
        <v>13</v>
      </c>
      <c r="AC57" s="35" t="s">
        <v>2409</v>
      </c>
      <c r="AD57" s="1">
        <v>13</v>
      </c>
      <c r="AE57" t="s">
        <v>2397</v>
      </c>
      <c r="AF57" s="1">
        <v>15</v>
      </c>
      <c r="AG57" s="2" t="s">
        <v>2398</v>
      </c>
      <c r="AH57" s="1">
        <v>15</v>
      </c>
      <c r="AI57" s="2" t="s">
        <v>2399</v>
      </c>
      <c r="AJ57" s="1">
        <v>15</v>
      </c>
    </row>
    <row r="58" spans="1:132" x14ac:dyDescent="0.2">
      <c r="A58" s="1">
        <v>2004</v>
      </c>
      <c r="B58" s="1" t="str">
        <f>VLOOKUP(A58,Suministros!$A:$B,2,0)</f>
        <v>Poste de C.A.C. de 12 m/510 kg-f (Incluye perilla)</v>
      </c>
      <c r="C58" s="5" t="str">
        <f>""&amp;VLOOKUP(A58,Suministros!$A:$C,3,0)</f>
        <v>und</v>
      </c>
      <c r="D58" s="36">
        <v>2</v>
      </c>
      <c r="E58" s="1" t="s">
        <v>1161</v>
      </c>
      <c r="F58">
        <v>1</v>
      </c>
      <c r="G58" s="1" t="s">
        <v>1162</v>
      </c>
      <c r="H58">
        <v>1</v>
      </c>
      <c r="I58" s="1" t="s">
        <v>1163</v>
      </c>
      <c r="J58">
        <v>1</v>
      </c>
      <c r="K58" s="35" t="s">
        <v>1164</v>
      </c>
      <c r="L58">
        <v>1</v>
      </c>
      <c r="M58" s="35"/>
      <c r="N58"/>
      <c r="O58" s="35"/>
      <c r="P58"/>
      <c r="Q58" s="35"/>
      <c r="R58"/>
      <c r="S58" s="35"/>
      <c r="T58"/>
      <c r="U58" s="35"/>
      <c r="V58"/>
      <c r="W58" s="35"/>
      <c r="X58"/>
      <c r="CG58" s="1"/>
      <c r="CH58" s="1"/>
      <c r="CI58" s="1"/>
      <c r="CJ58" s="1"/>
      <c r="CK58" s="1"/>
      <c r="CL58" s="1"/>
      <c r="CM58" s="1"/>
      <c r="CN58" s="1"/>
      <c r="CO58" s="1"/>
      <c r="CP58" s="1"/>
      <c r="CQ58" s="1"/>
      <c r="DR58" s="2"/>
      <c r="DS58" s="2"/>
      <c r="DT58" s="2"/>
      <c r="DU58" s="2"/>
      <c r="DV58" s="2"/>
      <c r="DW58" s="2"/>
      <c r="DX58" s="2"/>
      <c r="DY58" s="2"/>
      <c r="DZ58" s="2"/>
      <c r="EA58" s="2"/>
      <c r="EB58" s="2"/>
    </row>
    <row r="59" spans="1:132" x14ac:dyDescent="0.2">
      <c r="A59" s="1">
        <v>2008</v>
      </c>
      <c r="B59" s="1" t="str">
        <f>VLOOKUP(A59,Suministros!$A:$B,2,0)</f>
        <v>Poste de C.A.C. de 13 m/510 kg-f (Incluye perilla)</v>
      </c>
      <c r="C59" s="5" t="str">
        <f>""&amp;VLOOKUP(A59,Suministros!$A:$C,3,0)</f>
        <v>und</v>
      </c>
      <c r="D59" s="36">
        <v>3</v>
      </c>
      <c r="E59" s="35" t="s">
        <v>1165</v>
      </c>
      <c r="F59">
        <v>1</v>
      </c>
      <c r="H59"/>
      <c r="J59"/>
      <c r="K59" s="35"/>
      <c r="L59"/>
      <c r="O59" s="35"/>
      <c r="P59"/>
      <c r="Q59" s="35"/>
      <c r="R59"/>
      <c r="S59" s="35"/>
      <c r="T59"/>
      <c r="U59" s="35"/>
      <c r="V59"/>
      <c r="W59" s="35"/>
      <c r="X59"/>
      <c r="CG59" s="1"/>
      <c r="CH59" s="1"/>
      <c r="CI59" s="1"/>
      <c r="CJ59" s="1"/>
      <c r="CK59" s="1"/>
      <c r="CL59" s="1"/>
      <c r="CM59" s="1"/>
      <c r="CN59" s="1"/>
      <c r="CO59" s="1"/>
      <c r="CP59" s="1"/>
      <c r="CQ59" s="1"/>
      <c r="DR59" s="2"/>
      <c r="DS59" s="2"/>
      <c r="DT59" s="2"/>
      <c r="DU59" s="2"/>
      <c r="DV59" s="2"/>
      <c r="DW59" s="2"/>
      <c r="DX59" s="2"/>
      <c r="DY59" s="2"/>
      <c r="DZ59" s="2"/>
      <c r="EA59" s="2"/>
      <c r="EB59" s="2"/>
    </row>
    <row r="60" spans="1:132" x14ac:dyDescent="0.2">
      <c r="A60" s="1">
        <v>2010</v>
      </c>
      <c r="B60" s="1" t="str">
        <f>VLOOKUP(A60,Suministros!$A:$B,2,0)</f>
        <v>Poste de C.A.C. de 14 m/750 kg-f (Incluye perilla)</v>
      </c>
      <c r="C60" s="5" t="str">
        <f>""&amp;VLOOKUP(A60,Suministros!$A:$C,3,0)</f>
        <v>und</v>
      </c>
      <c r="D60" s="36">
        <v>4</v>
      </c>
      <c r="E60" s="35" t="s">
        <v>1168</v>
      </c>
      <c r="F60">
        <v>1</v>
      </c>
      <c r="G60" s="35" t="s">
        <v>1166</v>
      </c>
      <c r="H60">
        <v>1</v>
      </c>
      <c r="I60" s="35" t="s">
        <v>1167</v>
      </c>
      <c r="J60">
        <v>1</v>
      </c>
      <c r="K60" s="35"/>
      <c r="L60"/>
      <c r="M60" s="35"/>
      <c r="N60"/>
      <c r="U60" s="35"/>
      <c r="V60"/>
      <c r="W60" s="35"/>
      <c r="X60"/>
      <c r="CG60" s="1"/>
      <c r="CH60" s="1"/>
      <c r="CI60" s="1"/>
      <c r="CJ60" s="1"/>
      <c r="CK60" s="1"/>
      <c r="CL60" s="1"/>
      <c r="CM60" s="1"/>
      <c r="CN60" s="1"/>
      <c r="CO60" s="1"/>
      <c r="CP60" s="1"/>
      <c r="CQ60" s="1"/>
      <c r="DR60" s="2"/>
      <c r="DS60" s="2"/>
      <c r="DT60" s="2"/>
      <c r="DU60" s="2"/>
      <c r="DV60" s="2"/>
      <c r="DW60" s="2"/>
      <c r="DX60" s="2"/>
      <c r="DY60" s="2"/>
      <c r="DZ60" s="2"/>
      <c r="EA60" s="2"/>
      <c r="EB60" s="2"/>
    </row>
    <row r="61" spans="1:132" x14ac:dyDescent="0.2">
      <c r="A61" s="1">
        <v>2013</v>
      </c>
      <c r="B61" s="1" t="str">
        <f>VLOOKUP(A61,Suministros!$A:$B,2,0)</f>
        <v>Poste de C.A.C. de 16 m/750 kg-f (Incluye perilla)</v>
      </c>
      <c r="C61" s="5" t="str">
        <f>""&amp;VLOOKUP(A61,Suministros!$A:$C,3,0)</f>
        <v>und</v>
      </c>
      <c r="D61" s="36">
        <v>5</v>
      </c>
      <c r="E61" s="35" t="s">
        <v>1169</v>
      </c>
      <c r="F61">
        <v>1</v>
      </c>
      <c r="G61" s="35" t="s">
        <v>1170</v>
      </c>
      <c r="H61">
        <v>1</v>
      </c>
      <c r="J61"/>
      <c r="K61" s="35"/>
      <c r="L61"/>
      <c r="M61" s="35"/>
      <c r="N61"/>
      <c r="O61" s="35"/>
      <c r="P61"/>
      <c r="Q61" s="35"/>
      <c r="R61"/>
      <c r="S61" s="35"/>
      <c r="T61"/>
      <c r="CG61" s="1"/>
      <c r="CH61" s="1"/>
      <c r="CI61" s="1"/>
      <c r="CJ61" s="1"/>
      <c r="CK61" s="1"/>
      <c r="CL61" s="1"/>
      <c r="CM61" s="1"/>
      <c r="CN61" s="1"/>
      <c r="CO61" s="1"/>
      <c r="CP61" s="1"/>
      <c r="CQ61" s="1"/>
      <c r="DR61" s="2"/>
      <c r="DS61" s="2"/>
      <c r="DT61" s="2"/>
      <c r="DU61" s="2"/>
      <c r="DV61" s="2"/>
      <c r="DW61" s="2"/>
      <c r="DX61" s="2"/>
      <c r="DY61" s="2"/>
      <c r="DZ61" s="2"/>
      <c r="EA61" s="2"/>
      <c r="EB61" s="2"/>
    </row>
  </sheetData>
  <pageMargins left="0.7" right="0.7" top="0.75" bottom="0.75" header="0.3" footer="0.3"/>
  <pageSetup paperSize="9" orientation="portrait" horizontalDpi="300" verticalDpi="300"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37A7D-27C0-4EBE-87F8-F1A2AFD207F8}">
  <sheetPr>
    <tabColor rgb="FFFFC000"/>
  </sheetPr>
  <dimension ref="A1:DT35"/>
  <sheetViews>
    <sheetView workbookViewId="0"/>
  </sheetViews>
  <sheetFormatPr baseColWidth="10" defaultRowHeight="12.75" x14ac:dyDescent="0.2"/>
  <cols>
    <col min="1" max="1" width="9.28515625" style="1" customWidth="1"/>
    <col min="2" max="2" width="66.5703125" style="1" customWidth="1"/>
    <col min="3" max="11" width="9.85546875" style="1" customWidth="1"/>
    <col min="12" max="13" width="11" style="1" customWidth="1"/>
    <col min="14" max="14" width="11.5703125" style="1" customWidth="1"/>
    <col min="15" max="15" width="11" style="1" customWidth="1"/>
    <col min="16" max="16" width="11.85546875" style="1" customWidth="1"/>
    <col min="17" max="21" width="11" style="1" customWidth="1"/>
    <col min="22" max="22" width="11.5703125" style="1" customWidth="1"/>
    <col min="23" max="24" width="11" style="1" customWidth="1"/>
    <col min="25" max="25" width="11.85546875" style="1" customWidth="1"/>
    <col min="26" max="30" width="11" style="1" customWidth="1"/>
    <col min="31" max="31" width="11.7109375" style="1" customWidth="1"/>
    <col min="32" max="45" width="11" style="1" customWidth="1"/>
    <col min="46" max="46" width="11.5703125" style="1" customWidth="1"/>
    <col min="47" max="49" width="11" style="1" customWidth="1"/>
    <col min="50" max="50" width="11.5703125" style="1" customWidth="1"/>
    <col min="51" max="52" width="11" style="1" customWidth="1"/>
    <col min="53" max="53" width="11.7109375" style="1" customWidth="1"/>
    <col min="54" max="57" width="11" style="1" customWidth="1"/>
    <col min="58" max="61" width="10.140625" style="1" customWidth="1"/>
    <col min="62" max="62" width="12.7109375" style="1" customWidth="1"/>
    <col min="63" max="63" width="13.140625" style="1" customWidth="1"/>
    <col min="64" max="80" width="10.140625" style="1" customWidth="1"/>
    <col min="81" max="81" width="11" style="1" customWidth="1"/>
    <col min="82" max="82" width="11.5703125" style="1" customWidth="1"/>
    <col min="83" max="84" width="10.140625" style="1" customWidth="1"/>
    <col min="85" max="85" width="11.28515625" style="1" customWidth="1"/>
    <col min="86" max="87" width="10.140625" style="1" customWidth="1"/>
    <col min="88" max="88" width="10.140625" style="2" customWidth="1"/>
    <col min="89" max="89" width="12.42578125" style="2" customWidth="1"/>
    <col min="90" max="90" width="13.7109375" style="2" customWidth="1"/>
    <col min="91" max="92" width="10.140625" style="2" customWidth="1"/>
    <col min="93" max="93" width="10.7109375" style="2" customWidth="1"/>
    <col min="94" max="94" width="11.42578125" style="2" customWidth="1"/>
    <col min="95" max="96" width="10.140625" style="2" customWidth="1"/>
    <col min="97" max="97" width="11.28515625" style="2" customWidth="1"/>
    <col min="98" max="98" width="10.140625" style="2" customWidth="1"/>
    <col min="99" max="99" width="11.42578125" style="2" customWidth="1"/>
    <col min="100" max="100" width="10.140625" style="2" customWidth="1"/>
    <col min="101" max="101" width="11.42578125" style="2" customWidth="1"/>
    <col min="102" max="102" width="11.28515625" style="2" customWidth="1"/>
    <col min="103" max="103" width="10.140625" style="2" customWidth="1"/>
    <col min="104" max="104" width="12.42578125" style="2" customWidth="1"/>
    <col min="105" max="105" width="13.7109375" style="2" customWidth="1"/>
    <col min="106" max="109" width="10.140625" style="2" customWidth="1"/>
    <col min="110" max="110" width="15.28515625" style="2" bestFit="1" customWidth="1"/>
    <col min="111" max="111" width="15.85546875" style="2" bestFit="1" customWidth="1"/>
    <col min="112" max="112" width="11.42578125" style="2" customWidth="1"/>
    <col min="113" max="113" width="18.85546875" style="2" customWidth="1"/>
    <col min="114" max="114" width="15.5703125" style="2" bestFit="1" customWidth="1"/>
    <col min="115" max="115" width="7.5703125" style="2" bestFit="1" customWidth="1"/>
    <col min="116" max="116" width="15.85546875" style="2" bestFit="1" customWidth="1"/>
    <col min="117" max="118" width="11.85546875" style="2" customWidth="1"/>
    <col min="119" max="119" width="7.7109375" style="2" bestFit="1" customWidth="1"/>
    <col min="120" max="120" width="9.140625" style="2" customWidth="1"/>
    <col min="121" max="121" width="10.140625" style="2" bestFit="1" customWidth="1"/>
    <col min="122" max="122" width="8.7109375" style="2" bestFit="1" customWidth="1"/>
    <col min="123" max="123" width="9.5703125" style="2" customWidth="1"/>
    <col min="124" max="124" width="10.28515625" style="2" customWidth="1"/>
    <col min="125" max="125" width="8.85546875" style="1" customWidth="1"/>
    <col min="126" max="126" width="9.7109375" style="1" customWidth="1"/>
    <col min="127" max="127" width="10.140625" style="1" customWidth="1"/>
    <col min="128" max="128" width="10.5703125" style="1" customWidth="1"/>
    <col min="129" max="129" width="12.140625" style="1" customWidth="1"/>
    <col min="130" max="130" width="9.85546875" style="1" customWidth="1"/>
    <col min="131" max="131" width="8.7109375" style="1" customWidth="1"/>
    <col min="132" max="133" width="6.140625" style="1" bestFit="1" customWidth="1"/>
    <col min="134" max="134" width="8.42578125" style="1" bestFit="1" customWidth="1"/>
    <col min="135" max="135" width="8.85546875" style="1" bestFit="1" customWidth="1"/>
    <col min="136" max="136" width="8.42578125" style="1" bestFit="1" customWidth="1"/>
    <col min="137" max="137" width="8.85546875" style="1" bestFit="1" customWidth="1"/>
    <col min="138" max="138" width="8.42578125" style="1" bestFit="1" customWidth="1"/>
    <col min="139" max="142" width="9.28515625" style="1" bestFit="1" customWidth="1"/>
    <col min="143" max="143" width="11" style="1" bestFit="1" customWidth="1"/>
    <col min="144" max="144" width="11.42578125" style="1"/>
    <col min="145" max="145" width="11" style="1" bestFit="1" customWidth="1"/>
    <col min="146" max="151" width="7.85546875" style="1" bestFit="1" customWidth="1"/>
    <col min="152" max="159" width="12" style="1" bestFit="1" customWidth="1"/>
    <col min="160" max="161" width="12.85546875" style="1" bestFit="1" customWidth="1"/>
    <col min="162" max="163" width="19.140625" style="1" bestFit="1" customWidth="1"/>
    <col min="164" max="166" width="20.140625" style="1" bestFit="1" customWidth="1"/>
    <col min="167" max="168" width="16.85546875" style="1" bestFit="1" customWidth="1"/>
    <col min="169" max="170" width="14.7109375" style="1" bestFit="1" customWidth="1"/>
    <col min="171" max="173" width="15.7109375" style="1" bestFit="1" customWidth="1"/>
    <col min="174" max="178" width="22.7109375" style="1" bestFit="1" customWidth="1"/>
    <col min="179" max="183" width="15.5703125" style="1" bestFit="1" customWidth="1"/>
    <col min="184" max="16384" width="11.42578125" style="1"/>
  </cols>
  <sheetData>
    <row r="1" spans="1:124" x14ac:dyDescent="0.2">
      <c r="A1" s="1" t="s">
        <v>569</v>
      </c>
      <c r="B1" s="1">
        <v>1</v>
      </c>
      <c r="C1" s="212" t="s">
        <v>3017</v>
      </c>
      <c r="D1" s="213"/>
      <c r="E1" s="213"/>
      <c r="F1" s="213"/>
      <c r="G1" s="213"/>
      <c r="H1" s="213"/>
      <c r="I1" s="213"/>
      <c r="J1" s="213"/>
      <c r="K1" s="214"/>
      <c r="CE1" s="2"/>
      <c r="CF1" s="2"/>
      <c r="CG1" s="2"/>
      <c r="CH1" s="2"/>
      <c r="CI1" s="2"/>
      <c r="DP1" s="1"/>
      <c r="DQ1" s="1"/>
      <c r="DR1" s="1"/>
      <c r="DS1" s="1"/>
      <c r="DT1" s="1"/>
    </row>
    <row r="2" spans="1:124" x14ac:dyDescent="0.2">
      <c r="A2" s="1" t="s">
        <v>43</v>
      </c>
      <c r="B2" s="1" t="s">
        <v>44</v>
      </c>
      <c r="BL2" s="2"/>
      <c r="BM2" s="2"/>
      <c r="BN2" s="2"/>
      <c r="BO2" s="2"/>
      <c r="BP2" s="2"/>
      <c r="BQ2" s="2"/>
      <c r="BR2" s="2"/>
      <c r="BS2" s="2"/>
      <c r="BT2" s="2"/>
      <c r="BU2" s="2"/>
      <c r="BV2" s="2"/>
      <c r="BW2" s="2"/>
      <c r="BX2" s="2"/>
      <c r="BY2" s="2"/>
      <c r="BZ2" s="2"/>
      <c r="CA2" s="2"/>
      <c r="CB2" s="2"/>
      <c r="CC2" s="2"/>
      <c r="CD2" s="2"/>
      <c r="CE2" s="2"/>
      <c r="CF2" s="2"/>
      <c r="CG2" s="2"/>
      <c r="CH2" s="2"/>
      <c r="CI2" s="2"/>
      <c r="CW2" s="1"/>
      <c r="CX2" s="1"/>
      <c r="CY2" s="1"/>
      <c r="CZ2" s="1"/>
      <c r="DA2" s="1"/>
      <c r="DB2" s="1"/>
      <c r="DC2" s="1"/>
      <c r="DD2" s="1"/>
      <c r="DE2" s="1"/>
      <c r="DF2" s="1"/>
      <c r="DG2" s="1"/>
      <c r="DH2" s="1"/>
      <c r="DI2" s="1"/>
      <c r="DJ2" s="1"/>
      <c r="DK2" s="1"/>
      <c r="DL2" s="1"/>
      <c r="DM2" s="1"/>
      <c r="DN2" s="1"/>
      <c r="DO2" s="1"/>
      <c r="DP2" s="1"/>
      <c r="DQ2" s="1"/>
      <c r="DR2" s="1"/>
      <c r="DS2" s="1"/>
      <c r="DT2" s="1"/>
    </row>
    <row r="3" spans="1:124" x14ac:dyDescent="0.2">
      <c r="A3" s="13" t="s">
        <v>1</v>
      </c>
      <c r="B3" s="13" t="s">
        <v>45</v>
      </c>
      <c r="C3" s="14" t="s">
        <v>550</v>
      </c>
      <c r="D3" s="121" t="s">
        <v>1405</v>
      </c>
      <c r="E3" s="121" t="s">
        <v>1410</v>
      </c>
      <c r="F3" s="121" t="s">
        <v>1412</v>
      </c>
      <c r="G3" s="121" t="s">
        <v>1413</v>
      </c>
      <c r="H3" s="121" t="s">
        <v>1414</v>
      </c>
      <c r="I3" s="121" t="s">
        <v>1416</v>
      </c>
      <c r="J3" s="121" t="s">
        <v>1418</v>
      </c>
      <c r="K3" s="121" t="s">
        <v>1419</v>
      </c>
      <c r="BL3" s="2"/>
      <c r="BM3" s="2"/>
      <c r="BN3" s="2"/>
      <c r="BO3" s="2"/>
      <c r="BP3" s="2"/>
      <c r="BQ3" s="2"/>
      <c r="BR3" s="2"/>
      <c r="BS3" s="2"/>
      <c r="BT3" s="2"/>
      <c r="BU3" s="2"/>
      <c r="BV3" s="2"/>
      <c r="BW3" s="2"/>
      <c r="BX3" s="2"/>
      <c r="BY3" s="2"/>
      <c r="BZ3" s="2"/>
      <c r="CA3" s="2"/>
      <c r="CB3" s="2"/>
      <c r="CC3" s="2"/>
      <c r="CD3" s="2"/>
      <c r="CE3" s="2"/>
      <c r="CF3" s="2"/>
      <c r="CG3" s="2"/>
      <c r="CH3" s="2"/>
      <c r="CI3" s="2"/>
      <c r="CW3" s="1"/>
      <c r="CX3" s="1"/>
      <c r="CY3" s="1"/>
      <c r="CZ3" s="1"/>
      <c r="DA3" s="1"/>
      <c r="DB3" s="1"/>
      <c r="DC3" s="1"/>
      <c r="DD3" s="1"/>
      <c r="DE3" s="1"/>
      <c r="DF3" s="1"/>
      <c r="DG3" s="1"/>
      <c r="DH3" s="1"/>
      <c r="DI3" s="1"/>
      <c r="DJ3" s="1"/>
      <c r="DK3" s="1"/>
      <c r="DL3" s="1"/>
      <c r="DM3" s="1"/>
      <c r="DN3" s="1"/>
      <c r="DO3" s="1"/>
      <c r="DP3" s="1"/>
      <c r="DQ3" s="1"/>
      <c r="DR3" s="1"/>
      <c r="DS3" s="1"/>
      <c r="DT3" s="1"/>
    </row>
    <row r="4" spans="1:124" x14ac:dyDescent="0.2">
      <c r="A4" s="64" t="s">
        <v>1185</v>
      </c>
      <c r="B4" s="17" t="str">
        <f>VLOOKUP(A4,Suministros!$A:$B,2,0)</f>
        <v>TEMPLETES</v>
      </c>
      <c r="C4" s="5" t="str">
        <f>""&amp;VLOOKUP(A4,Suministros!$A:$C,3,0)</f>
        <v/>
      </c>
      <c r="D4" s="5"/>
      <c r="E4" s="5"/>
      <c r="F4" s="5"/>
      <c r="G4" s="5"/>
      <c r="H4" s="5"/>
      <c r="I4" s="5"/>
      <c r="J4" s="5"/>
      <c r="K4" s="5"/>
      <c r="BL4" s="2"/>
      <c r="BM4" s="2"/>
      <c r="BN4" s="2"/>
      <c r="BO4" s="2"/>
      <c r="BP4" s="2"/>
      <c r="BQ4" s="2"/>
      <c r="BR4" s="2"/>
      <c r="BS4" s="2"/>
      <c r="BT4" s="2"/>
      <c r="BU4" s="2"/>
      <c r="BV4" s="2"/>
      <c r="BW4" s="2"/>
      <c r="BX4" s="2"/>
      <c r="BY4" s="2"/>
      <c r="BZ4" s="2"/>
      <c r="CA4" s="2"/>
      <c r="CB4" s="2"/>
      <c r="CC4" s="2"/>
      <c r="CD4" s="2"/>
      <c r="CE4" s="2"/>
      <c r="CF4" s="2"/>
      <c r="CG4" s="2"/>
      <c r="CH4" s="2"/>
      <c r="CI4" s="2"/>
      <c r="CW4" s="1"/>
      <c r="CX4" s="1"/>
      <c r="CY4" s="1"/>
      <c r="CZ4" s="1"/>
      <c r="DA4" s="1"/>
      <c r="DB4" s="1"/>
      <c r="DC4" s="1"/>
      <c r="DD4" s="1"/>
      <c r="DE4" s="1"/>
      <c r="DF4" s="1"/>
      <c r="DG4" s="1"/>
      <c r="DH4" s="1"/>
      <c r="DI4" s="1"/>
      <c r="DJ4" s="1"/>
      <c r="DK4" s="1"/>
      <c r="DL4" s="1"/>
      <c r="DM4" s="1"/>
      <c r="DN4" s="1"/>
      <c r="DO4" s="1"/>
      <c r="DP4" s="1"/>
      <c r="DQ4" s="1"/>
      <c r="DR4" s="1"/>
      <c r="DS4" s="1"/>
      <c r="DT4" s="1"/>
    </row>
    <row r="5" spans="1:124" x14ac:dyDescent="0.2">
      <c r="A5" s="77">
        <v>14020</v>
      </c>
      <c r="B5" s="1" t="str">
        <f>VLOOKUP(A5,Suministros!$A:$B,2,0)</f>
        <v>Alambre de Acero Galvanizado N° 12 para Entorchado</v>
      </c>
      <c r="C5" s="5" t="str">
        <f>""&amp;VLOOKUP(A5,Suministros!$A:$C,3,0)</f>
        <v>kg</v>
      </c>
      <c r="BO5" s="2"/>
      <c r="BP5" s="2"/>
      <c r="BQ5" s="2"/>
      <c r="BR5" s="2"/>
      <c r="BS5" s="2"/>
      <c r="BT5" s="2"/>
      <c r="BU5" s="2"/>
      <c r="BV5" s="2"/>
      <c r="BW5" s="2"/>
      <c r="BX5" s="2"/>
      <c r="BY5" s="2"/>
      <c r="BZ5" s="2"/>
      <c r="CA5" s="2"/>
      <c r="CB5" s="2"/>
      <c r="CC5" s="2"/>
      <c r="CD5" s="2"/>
      <c r="CE5" s="2"/>
      <c r="CF5" s="2"/>
      <c r="CG5" s="2"/>
      <c r="CH5" s="2"/>
      <c r="CI5" s="2"/>
      <c r="CZ5" s="1"/>
      <c r="DA5" s="1"/>
      <c r="DB5" s="1"/>
      <c r="DC5" s="1"/>
      <c r="DD5" s="1"/>
      <c r="DE5" s="1"/>
      <c r="DF5" s="1"/>
      <c r="DG5" s="1"/>
      <c r="DH5" s="1"/>
      <c r="DI5" s="1"/>
      <c r="DJ5" s="1"/>
      <c r="DK5" s="1"/>
      <c r="DL5" s="1"/>
      <c r="DM5" s="1"/>
      <c r="DN5" s="1"/>
      <c r="DO5" s="1"/>
      <c r="DP5" s="1"/>
      <c r="DQ5" s="1"/>
      <c r="DR5" s="1"/>
      <c r="DS5" s="1"/>
      <c r="DT5" s="1"/>
    </row>
    <row r="6" spans="1:124" x14ac:dyDescent="0.2">
      <c r="A6" s="77">
        <v>14017</v>
      </c>
      <c r="B6" s="1" t="str">
        <f>VLOOKUP(A6,Suministros!$A:$B,2,0)</f>
        <v>Abrazadera sin salida. Diámetro según norma RA05</v>
      </c>
      <c r="C6" s="5" t="str">
        <f>""&amp;VLOOKUP(A6,Suministros!$A:$C,3,0)</f>
        <v>und</v>
      </c>
    </row>
    <row r="7" spans="1:124" x14ac:dyDescent="0.2">
      <c r="A7" s="77">
        <v>7035</v>
      </c>
      <c r="B7" s="1" t="str">
        <f>VLOOKUP(A7,Suministros!$A:$B,2,0)</f>
        <v>Aislador de Porcelana tipo tensor, Clase ANSI 54-4 35 kV</v>
      </c>
      <c r="C7" s="5" t="str">
        <f>""&amp;VLOOKUP(A7,Suministros!$A:$C,3,0)</f>
        <v>und</v>
      </c>
    </row>
    <row r="8" spans="1:124" x14ac:dyDescent="0.2">
      <c r="A8" s="77">
        <v>7036</v>
      </c>
      <c r="B8" s="1" t="str">
        <f>VLOOKUP(A8,Suministros!$A:$B,2,0)</f>
        <v>Aislador polietileno tipo pin ANSI 55-4, 15 kV</v>
      </c>
      <c r="C8" s="5" t="str">
        <f>""&amp;VLOOKUP(A8,Suministros!$A:$C,3,0)</f>
        <v>und</v>
      </c>
    </row>
    <row r="9" spans="1:124" x14ac:dyDescent="0.2">
      <c r="A9" s="77">
        <v>14018</v>
      </c>
      <c r="B9" s="1" t="str">
        <f>VLOOKUP(A9,Suministros!$A:$B,2,0)</f>
        <v>Cable de Acero Galvanizado para retenida, Ø 6,35 mm (1/4")</v>
      </c>
      <c r="C9" s="5" t="str">
        <f>""&amp;VLOOKUP(A9,Suministros!$A:$C,3,0)</f>
        <v>m</v>
      </c>
    </row>
    <row r="10" spans="1:124" x14ac:dyDescent="0.2">
      <c r="A10" s="77">
        <v>14019</v>
      </c>
      <c r="B10" s="1" t="str">
        <f>VLOOKUP(A10,Suministros!$A:$B,2,0)</f>
        <v>Cable de Acero Galvanizado para retenida, Ø 9,5 mm (3/8")</v>
      </c>
      <c r="C10" s="5" t="str">
        <f>""&amp;VLOOKUP(A10,Suministros!$A:$C,3,0)</f>
        <v>m</v>
      </c>
    </row>
    <row r="11" spans="1:124" x14ac:dyDescent="0.2">
      <c r="A11" s="77">
        <v>14015</v>
      </c>
      <c r="B11" s="1" t="str">
        <f>VLOOKUP(A11,Suministros!$A:$B,2,0)</f>
        <v>Zapata de concreto 40 x 40 x 15 cm para retenidas</v>
      </c>
      <c r="C11" s="5" t="str">
        <f>""&amp;VLOOKUP(A11,Suministros!$A:$C,3,0)</f>
        <v>und</v>
      </c>
    </row>
    <row r="12" spans="1:124" x14ac:dyDescent="0.2">
      <c r="A12" s="77">
        <v>14021</v>
      </c>
      <c r="B12" s="1" t="str">
        <f>VLOOKUP(A12,Suministros!$A:$B,2,0)</f>
        <v>Grapa prensora de acero galvanizado con 3 tornillos para cable Ø 6,35 mm (1/4")</v>
      </c>
      <c r="C12" s="5" t="str">
        <f>""&amp;VLOOKUP(A12,Suministros!$A:$C,3,0)</f>
        <v>und</v>
      </c>
    </row>
    <row r="13" spans="1:124" x14ac:dyDescent="0.2">
      <c r="A13" s="77">
        <v>14022</v>
      </c>
      <c r="B13" s="1" t="str">
        <f>VLOOKUP(A13,Suministros!$A:$B,2,0)</f>
        <v>Grapa prensora de acero galvanizado con 3 tornillos para cable Ø 9,5 mm (3/8")</v>
      </c>
      <c r="C13" s="5" t="str">
        <f>""&amp;VLOOKUP(A13,Suministros!$A:$C,3,0)</f>
        <v>und</v>
      </c>
    </row>
    <row r="14" spans="1:124" x14ac:dyDescent="0.2">
      <c r="A14" s="77">
        <v>13055</v>
      </c>
      <c r="B14" s="1" t="str">
        <f>VLOOKUP(A14,Suministros!$A:$B,2,0)</f>
        <v>Guardacabos para retención cable de acero Ø 9,5 mm (3/8")</v>
      </c>
      <c r="C14" s="5" t="str">
        <f>""&amp;VLOOKUP(A14,Suministros!$A:$C,3,0)</f>
        <v>und</v>
      </c>
    </row>
    <row r="15" spans="1:124" x14ac:dyDescent="0.2">
      <c r="A15" s="77">
        <v>13063</v>
      </c>
      <c r="B15" s="1" t="str">
        <f>VLOOKUP(A15,Suministros!$A:$B,2,0)</f>
        <v>Guardacabos para retención cable de acero Ø 12,7 mm (1/2")</v>
      </c>
      <c r="C15" s="5" t="str">
        <f>""&amp;VLOOKUP(A15,Suministros!$A:$C,3,0)</f>
        <v>und</v>
      </c>
    </row>
    <row r="16" spans="1:124" x14ac:dyDescent="0.2">
      <c r="A16" s="77">
        <v>14023</v>
      </c>
      <c r="B16" s="1" t="str">
        <f>VLOOKUP(A16,Suministros!$A:$B,2,0)</f>
        <v>Varilla de Anclaje de A°G° de 16 mm Ø x 1,80 m (5/8" x 6'), provisto de Ojal Guardacabo en un extremo; Tuerca y Contratuerca en el otro</v>
      </c>
      <c r="C16" s="5" t="str">
        <f>""&amp;VLOOKUP(A16,Suministros!$A:$C,3,0)</f>
        <v>und</v>
      </c>
    </row>
    <row r="17" spans="1:11" x14ac:dyDescent="0.2">
      <c r="A17" s="77">
        <v>14024</v>
      </c>
      <c r="B17" s="1" t="str">
        <f>VLOOKUP(A17,Suministros!$A:$B,2,0)</f>
        <v>Varilla de Anclaje de A°G° de 19 mm Ø x 2,40 m (5/8" x 8'), provisto de Ojal Guardacabo en un extremo; Tuerca y Contratuerca en el otro</v>
      </c>
      <c r="C17" s="5" t="str">
        <f>""&amp;VLOOKUP(A17,Suministros!$A:$C,3,0)</f>
        <v>und</v>
      </c>
    </row>
    <row r="18" spans="1:11" x14ac:dyDescent="0.2">
      <c r="A18" s="77">
        <v>14025</v>
      </c>
      <c r="B18" s="1" t="str">
        <f>VLOOKUP(A18,Suministros!$A:$B,2,0)</f>
        <v>Platina 5" x 5" x 1/4" para anclaje</v>
      </c>
      <c r="C18" s="5" t="str">
        <f>""&amp;VLOOKUP(A18,Suministros!$A:$C,3,0)</f>
        <v>und</v>
      </c>
    </row>
    <row r="19" spans="1:11" x14ac:dyDescent="0.2">
      <c r="A19" s="77">
        <v>14026</v>
      </c>
      <c r="B19" s="1" t="str">
        <f>VLOOKUP(A19,Suministros!$A:$B,2,0)</f>
        <v>Tubo abierto de señalización para retenida</v>
      </c>
      <c r="C19" s="5" t="str">
        <f>""&amp;VLOOKUP(A19,Suministros!$A:$C,3,0)</f>
        <v>und</v>
      </c>
    </row>
    <row r="20" spans="1:11" x14ac:dyDescent="0.2">
      <c r="A20" s="78">
        <v>13042</v>
      </c>
      <c r="B20" s="1" t="str">
        <f>VLOOKUP(A20,Suministros!$A:$B,2,0)</f>
        <v>Tuerca de ojo alargado de acero galvanizado Ø 5/8" (15,9 mm)</v>
      </c>
      <c r="C20" s="5" t="str">
        <f>""&amp;VLOOKUP(A20,Suministros!$A:$C,3,0)</f>
        <v>und</v>
      </c>
      <c r="D20" s="1">
        <v>1</v>
      </c>
      <c r="E20" s="1">
        <v>1</v>
      </c>
      <c r="H20" s="1">
        <v>1</v>
      </c>
      <c r="K20" s="1">
        <v>2</v>
      </c>
    </row>
    <row r="21" spans="1:11" x14ac:dyDescent="0.2">
      <c r="A21" s="78">
        <v>14027</v>
      </c>
      <c r="B21" s="1" t="str">
        <f>VLOOKUP(A21,Suministros!$A:$B,2,0)</f>
        <v>Perfil acero en I, 3" x 4" x 3/8" x 3 m</v>
      </c>
      <c r="C21" s="5" t="str">
        <f>""&amp;VLOOKUP(A21,Suministros!$A:$C,3,0)</f>
        <v>und</v>
      </c>
    </row>
    <row r="22" spans="1:11" x14ac:dyDescent="0.2">
      <c r="A22" s="78">
        <v>13047</v>
      </c>
      <c r="B22" s="1" t="str">
        <f>VLOOKUP(A22,Suministros!$A:$B,2,0)</f>
        <v>Abrazadera de dos salidas. Diámetro según norma RA05</v>
      </c>
      <c r="C22" s="5" t="str">
        <f>""&amp;VLOOKUP(A22,Suministros!$A:$C,3,0)</f>
        <v>und</v>
      </c>
    </row>
    <row r="23" spans="1:11" x14ac:dyDescent="0.2">
      <c r="A23" s="78">
        <v>13061</v>
      </c>
      <c r="B23" s="1" t="str">
        <f>VLOOKUP(A23,Suministros!$A:$B,2,0)</f>
        <v>Grapa tipo grillete</v>
      </c>
      <c r="C23" s="5" t="str">
        <f>""&amp;VLOOKUP(A23,Suministros!$A:$C,3,0)</f>
        <v>und</v>
      </c>
      <c r="F23" s="1">
        <v>1</v>
      </c>
      <c r="G23" s="1">
        <v>1</v>
      </c>
      <c r="I23" s="1">
        <v>1</v>
      </c>
      <c r="J23">
        <v>1</v>
      </c>
    </row>
    <row r="24" spans="1:11" x14ac:dyDescent="0.2">
      <c r="A24" s="78">
        <v>13064</v>
      </c>
      <c r="B24" s="1" t="str">
        <f>VLOOKUP(A24,Suministros!$A:$B,2,0)</f>
        <v>Perno Máquina de Acero Galv. Ø 16 x 51 mm (5/8" x 2") con tuerca hexagonal</v>
      </c>
      <c r="C24" s="5" t="str">
        <f>""&amp;VLOOKUP(A24,Suministros!$A:$C,3,0)</f>
        <v>und</v>
      </c>
    </row>
    <row r="25" spans="1:11" x14ac:dyDescent="0.2">
      <c r="A25" s="78">
        <v>13065</v>
      </c>
      <c r="B25" s="1" t="str">
        <f>VLOOKUP(A25,Suministros!$A:$B,2,0)</f>
        <v>Herraje / Bisagra galvanizada para poste pie - amigo</v>
      </c>
      <c r="C25" s="5" t="str">
        <f>""&amp;VLOOKUP(A25,Suministros!$A:$C,3,0)</f>
        <v>jgo</v>
      </c>
    </row>
    <row r="26" spans="1:11" x14ac:dyDescent="0.2">
      <c r="A26" s="78">
        <v>13107</v>
      </c>
      <c r="B26" s="1" t="str">
        <f>VLOOKUP(A26,Suministros!$A:$B,2,0)</f>
        <v>Grapa Terminal recta para cables entre 6 AWG - 2/0 AWG</v>
      </c>
      <c r="C26" s="5" t="str">
        <f>""&amp;VLOOKUP(A26,Suministros!$A:$C,3,0)</f>
        <v>und</v>
      </c>
      <c r="E26" s="1">
        <v>1</v>
      </c>
    </row>
    <row r="27" spans="1:11" x14ac:dyDescent="0.2">
      <c r="A27" s="94">
        <v>13080</v>
      </c>
      <c r="B27" s="1" t="str">
        <f>VLOOKUP(A27,Suministros!$A:$B,2,0)</f>
        <v>Grapa Terminal recta para cables entre 6 AWG - 3/0 AWG</v>
      </c>
      <c r="C27" s="5" t="str">
        <f>""&amp;VLOOKUP(A27,Suministros!$A:$C,3,0)</f>
        <v>und</v>
      </c>
      <c r="D27" s="1">
        <v>1</v>
      </c>
      <c r="H27" s="1">
        <v>2</v>
      </c>
      <c r="K27" s="1">
        <v>2</v>
      </c>
    </row>
    <row r="28" spans="1:11" x14ac:dyDescent="0.2">
      <c r="A28" s="94">
        <v>13105</v>
      </c>
      <c r="B28" s="1" t="str">
        <f>VLOOKUP(A28,Suministros!$A:$B,2,0)</f>
        <v>Bayoneta para retención 2 ½" x 2 ½" x ¼" x 1500 mm</v>
      </c>
      <c r="C28" s="5" t="str">
        <f>""&amp;VLOOKUP(A28,Suministros!$A:$C,3,0)</f>
        <v>und</v>
      </c>
      <c r="D28" s="1">
        <v>1</v>
      </c>
      <c r="G28" s="1">
        <v>1</v>
      </c>
      <c r="H28" s="1">
        <v>1</v>
      </c>
      <c r="I28">
        <v>1</v>
      </c>
    </row>
    <row r="29" spans="1:11" x14ac:dyDescent="0.2">
      <c r="A29" s="94">
        <v>13108</v>
      </c>
      <c r="B29" s="1" t="str">
        <f>VLOOKUP(A29,Suministros!$A:$B,2,0)</f>
        <v>Bayoneta para doble poste 3” x 3” x ¼” x 1540 mm</v>
      </c>
      <c r="C29" s="5" t="str">
        <f>""&amp;VLOOKUP(A29,Suministros!$A:$C,3,0)</f>
        <v>und</v>
      </c>
      <c r="E29" s="1">
        <v>2</v>
      </c>
      <c r="J29" s="1">
        <v>2</v>
      </c>
      <c r="K29" s="1">
        <v>2</v>
      </c>
    </row>
    <row r="30" spans="1:11" x14ac:dyDescent="0.2">
      <c r="A30" s="107">
        <v>13106</v>
      </c>
      <c r="B30" s="1" t="str">
        <f>VLOOKUP(A30,Suministros!$A:$B,2,0)</f>
        <v>Perno de Ojo de A°G° de Ø 5/8" x 28" (16 mm  x 710 mm), provisto de Tuerca  y Contratuerca</v>
      </c>
      <c r="C30" s="5" t="str">
        <f>""&amp;VLOOKUP(A30,Suministros!$A:$C,3,0)</f>
        <v>und</v>
      </c>
      <c r="D30">
        <v>1</v>
      </c>
    </row>
    <row r="31" spans="1:11" x14ac:dyDescent="0.2">
      <c r="A31" s="94">
        <v>13109</v>
      </c>
      <c r="B31" s="1" t="str">
        <f>VLOOKUP(A31,Suministros!$A:$B,2,0)</f>
        <v>Perno Ojo tipo 6 de A°G° de Ø 5/8" x 21.5" (16 mm  x 545 mm), con Tuerca y Contratuerca</v>
      </c>
      <c r="C31" s="5" t="str">
        <f>""&amp;VLOOKUP(A31,Suministros!$A:$C,3,0)</f>
        <v>und</v>
      </c>
      <c r="D31"/>
      <c r="H31" s="1">
        <v>1</v>
      </c>
    </row>
    <row r="32" spans="1:11" x14ac:dyDescent="0.2">
      <c r="A32" s="94">
        <v>8016</v>
      </c>
      <c r="B32" s="1" t="str">
        <f>VLOOKUP(A32,Suministros!$A:$B,2,0)</f>
        <v>Conector de compresión de ranuras paralelas</v>
      </c>
      <c r="C32" s="5" t="str">
        <f>""&amp;VLOOKUP(A32,Suministros!$A:$C,3,0)</f>
        <v>und</v>
      </c>
      <c r="D32">
        <v>1</v>
      </c>
      <c r="E32" s="1">
        <v>1</v>
      </c>
      <c r="F32">
        <v>1</v>
      </c>
      <c r="G32">
        <v>1</v>
      </c>
      <c r="H32">
        <v>2</v>
      </c>
      <c r="I32">
        <v>1</v>
      </c>
      <c r="J32">
        <v>1</v>
      </c>
      <c r="K32">
        <v>2</v>
      </c>
    </row>
    <row r="33" spans="1:11" x14ac:dyDescent="0.2">
      <c r="A33" s="107">
        <v>13007</v>
      </c>
      <c r="B33" s="1" t="str">
        <f>VLOOKUP(A33,Suministros!$A:$B,2,0)</f>
        <v>Tornillo máquina galvanizado de Ø 5/8" x 8" (15,8 mm x 204 mm), con Tuerca y Contratuerca hexagonal</v>
      </c>
      <c r="C33" s="5" t="str">
        <f>""&amp;VLOOKUP(A33,Suministros!$A:$C,3,0)</f>
        <v>und</v>
      </c>
      <c r="D33">
        <v>3</v>
      </c>
      <c r="E33">
        <v>4</v>
      </c>
      <c r="F33" s="1">
        <v>2</v>
      </c>
      <c r="G33">
        <v>2</v>
      </c>
      <c r="H33">
        <v>3</v>
      </c>
      <c r="I33">
        <v>4</v>
      </c>
      <c r="J33">
        <v>4</v>
      </c>
    </row>
    <row r="34" spans="1:11" x14ac:dyDescent="0.2">
      <c r="A34" s="107">
        <v>8024</v>
      </c>
      <c r="B34" s="1" t="str">
        <f>VLOOKUP(A34,Suministros!$A:$B,2,0)</f>
        <v>Tornillo armazón doble (espárrago) de Ø 15.9 mm x 203 (5/8" x 8") mm y longitud deacuerdo a norma RA05A</v>
      </c>
      <c r="C34" s="5" t="str">
        <f>""&amp;VLOOKUP(A34,Suministros!$A:$C,3,0)</f>
        <v>und</v>
      </c>
      <c r="E34" s="1">
        <v>1</v>
      </c>
      <c r="K34" s="1">
        <v>1</v>
      </c>
    </row>
    <row r="35" spans="1:11" x14ac:dyDescent="0.2">
      <c r="A35" s="94">
        <v>13089</v>
      </c>
      <c r="B35" s="1" t="str">
        <f>VLOOKUP(A35,Suministros!$A:$B,2,0)</f>
        <v>Herraje para soporte de seccionador de B.T. de 160 A</v>
      </c>
      <c r="C35" s="5" t="str">
        <f>""&amp;VLOOKUP(A35,Suministros!$A:$C,3,0)</f>
        <v>und</v>
      </c>
      <c r="F35" s="1">
        <v>1</v>
      </c>
    </row>
  </sheetData>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9">
    <tabColor rgb="FFFFC000"/>
  </sheetPr>
  <dimension ref="A1:EC29"/>
  <sheetViews>
    <sheetView workbookViewId="0">
      <selection activeCell="A10" sqref="A10"/>
    </sheetView>
  </sheetViews>
  <sheetFormatPr baseColWidth="10" defaultRowHeight="12.75" x14ac:dyDescent="0.2"/>
  <cols>
    <col min="1" max="1" width="8.7109375" style="1" customWidth="1"/>
    <col min="2" max="2" width="66.5703125" style="1" customWidth="1"/>
    <col min="3" max="3" width="9.85546875" style="1" customWidth="1"/>
    <col min="4" max="4" width="12" style="1" customWidth="1"/>
    <col min="5" max="5" width="15" style="1" customWidth="1"/>
    <col min="6" max="8" width="11" style="1" customWidth="1"/>
    <col min="9" max="9" width="11.5703125" style="1" customWidth="1"/>
    <col min="10" max="10" width="11.85546875" style="1" customWidth="1"/>
    <col min="11" max="12" width="11" style="1" customWidth="1"/>
    <col min="13" max="13" width="11.5703125" style="1" customWidth="1"/>
    <col min="14" max="14" width="11" style="1" customWidth="1"/>
    <col min="15" max="15" width="11.85546875" style="1" customWidth="1"/>
    <col min="16" max="20" width="11" style="1" customWidth="1"/>
    <col min="21" max="21" width="11.5703125" style="1" customWidth="1"/>
    <col min="22" max="23" width="11" style="1" customWidth="1"/>
    <col min="24" max="24" width="11.85546875" style="1" customWidth="1"/>
    <col min="25" max="29" width="11" style="1" customWidth="1"/>
    <col min="30" max="30" width="11.7109375" style="1" customWidth="1"/>
    <col min="31" max="44" width="11" style="1" customWidth="1"/>
    <col min="45" max="45" width="11.5703125" style="1" customWidth="1"/>
    <col min="46" max="48" width="11" style="1" customWidth="1"/>
    <col min="49" max="49" width="11.5703125" style="1" customWidth="1"/>
    <col min="50" max="51" width="11" style="1" customWidth="1"/>
    <col min="52" max="52" width="11.7109375" style="1" customWidth="1"/>
    <col min="53" max="56" width="11" style="1" customWidth="1"/>
    <col min="57" max="60" width="10.140625" style="1" customWidth="1"/>
    <col min="61" max="61" width="12.7109375" style="1" customWidth="1"/>
    <col min="62" max="62" width="13.140625" style="1" customWidth="1"/>
    <col min="63" max="79" width="10.140625" style="1" customWidth="1"/>
    <col min="80" max="80" width="11" style="1" customWidth="1"/>
    <col min="81" max="81" width="11.5703125" style="1" customWidth="1"/>
    <col min="82" max="83" width="10.140625" style="1" customWidth="1"/>
    <col min="84" max="84" width="11.28515625" style="1" customWidth="1"/>
    <col min="85" max="86" width="10.140625" style="1" customWidth="1"/>
    <col min="87" max="87" width="10.140625" style="2" customWidth="1"/>
    <col min="88" max="88" width="12.42578125" style="2" customWidth="1"/>
    <col min="89" max="89" width="13.7109375" style="2" customWidth="1"/>
    <col min="90" max="91" width="10.140625" style="2" customWidth="1"/>
    <col min="92" max="92" width="10.7109375" style="2" customWidth="1"/>
    <col min="93" max="93" width="11.42578125" style="2" customWidth="1"/>
    <col min="94" max="95" width="10.140625" style="2" customWidth="1"/>
    <col min="96" max="96" width="11.28515625" style="2" customWidth="1"/>
    <col min="97" max="97" width="10.140625" style="2" customWidth="1"/>
    <col min="98" max="98" width="11.42578125" style="2" customWidth="1"/>
    <col min="99" max="99" width="10.140625" style="2" customWidth="1"/>
    <col min="100" max="100" width="11.42578125" style="2" customWidth="1"/>
    <col min="101" max="101" width="11.28515625" style="2" customWidth="1"/>
    <col min="102" max="102" width="10.140625" style="2" customWidth="1"/>
    <col min="103" max="103" width="12.42578125" style="2" customWidth="1"/>
    <col min="104" max="104" width="13.7109375" style="2" customWidth="1"/>
    <col min="105" max="108" width="10.140625" style="2" customWidth="1"/>
    <col min="109" max="109" width="15.28515625" style="2" bestFit="1" customWidth="1"/>
    <col min="110" max="110" width="15.85546875" style="2" bestFit="1" customWidth="1"/>
    <col min="111" max="111" width="11.42578125" style="2" customWidth="1"/>
    <col min="112" max="112" width="18.85546875" style="2" customWidth="1"/>
    <col min="113" max="113" width="15.5703125" style="2" bestFit="1" customWidth="1"/>
    <col min="114" max="114" width="7.5703125" style="2" bestFit="1" customWidth="1"/>
    <col min="115" max="115" width="15.85546875" style="2" bestFit="1" customWidth="1"/>
    <col min="116" max="117" width="11.85546875" style="2" customWidth="1"/>
    <col min="118" max="118" width="7.7109375" style="2" bestFit="1" customWidth="1"/>
    <col min="119" max="119" width="9.140625" style="2" customWidth="1"/>
    <col min="120" max="120" width="10.140625" style="2" bestFit="1" customWidth="1"/>
    <col min="121" max="121" width="8.7109375" style="2" bestFit="1" customWidth="1"/>
    <col min="122" max="122" width="9.5703125" style="2" customWidth="1"/>
    <col min="123" max="123" width="10.28515625" style="2" customWidth="1"/>
    <col min="124" max="124" width="8.85546875" style="1" customWidth="1"/>
    <col min="125" max="125" width="9.7109375" style="1" customWidth="1"/>
    <col min="126" max="126" width="10.140625" style="1" customWidth="1"/>
    <col min="127" max="127" width="10.5703125" style="1" customWidth="1"/>
    <col min="128" max="128" width="12.140625" style="1" customWidth="1"/>
    <col min="129" max="129" width="9.85546875" style="1" customWidth="1"/>
    <col min="130" max="130" width="8.7109375" style="1" customWidth="1"/>
    <col min="131" max="132" width="6.140625" style="1" bestFit="1" customWidth="1"/>
    <col min="133" max="133" width="8.42578125" style="1" bestFit="1" customWidth="1"/>
    <col min="134" max="134" width="8.85546875" style="1" bestFit="1" customWidth="1"/>
    <col min="135" max="135" width="8.42578125" style="1" bestFit="1" customWidth="1"/>
    <col min="136" max="136" width="8.85546875" style="1" bestFit="1" customWidth="1"/>
    <col min="137" max="137" width="8.42578125" style="1" bestFit="1" customWidth="1"/>
    <col min="138" max="141" width="9.28515625" style="1" bestFit="1" customWidth="1"/>
    <col min="142" max="142" width="11" style="1" bestFit="1" customWidth="1"/>
    <col min="143" max="143" width="11.42578125" style="1"/>
    <col min="144" max="144" width="11" style="1" bestFit="1" customWidth="1"/>
    <col min="145" max="150" width="7.85546875" style="1" bestFit="1" customWidth="1"/>
    <col min="151" max="158" width="12" style="1" bestFit="1" customWidth="1"/>
    <col min="159" max="160" width="12.85546875" style="1" bestFit="1" customWidth="1"/>
    <col min="161" max="162" width="19.140625" style="1" bestFit="1" customWidth="1"/>
    <col min="163" max="165" width="20.140625" style="1" bestFit="1" customWidth="1"/>
    <col min="166" max="167" width="16.85546875" style="1" bestFit="1" customWidth="1"/>
    <col min="168" max="169" width="14.7109375" style="1" bestFit="1" customWidth="1"/>
    <col min="170" max="172" width="15.7109375" style="1" bestFit="1" customWidth="1"/>
    <col min="173" max="177" width="22.7109375" style="1" bestFit="1" customWidth="1"/>
    <col min="178" max="182" width="15.5703125" style="1" bestFit="1" customWidth="1"/>
    <col min="183" max="16384" width="11.42578125" style="1"/>
  </cols>
  <sheetData>
    <row r="1" spans="1:123" x14ac:dyDescent="0.2">
      <c r="A1" s="1" t="s">
        <v>569</v>
      </c>
      <c r="B1" s="1">
        <v>1</v>
      </c>
      <c r="C1" s="212" t="s">
        <v>3018</v>
      </c>
      <c r="D1" s="213"/>
      <c r="E1" s="213"/>
      <c r="F1" s="214"/>
      <c r="CE1" s="2"/>
      <c r="CF1" s="2"/>
      <c r="CG1" s="2"/>
      <c r="CH1" s="2"/>
      <c r="DP1" s="1"/>
      <c r="DQ1" s="1"/>
      <c r="DR1" s="1"/>
      <c r="DS1" s="1"/>
    </row>
    <row r="2" spans="1:123" x14ac:dyDescent="0.2">
      <c r="A2" s="1" t="s">
        <v>43</v>
      </c>
      <c r="B2" s="1" t="s">
        <v>44</v>
      </c>
      <c r="D2" s="221" t="s">
        <v>79</v>
      </c>
      <c r="E2" s="222"/>
      <c r="F2" s="222"/>
      <c r="G2" s="22"/>
      <c r="H2" s="23"/>
      <c r="I2" s="23"/>
      <c r="J2" s="23"/>
      <c r="BN2" s="2"/>
      <c r="BO2" s="2"/>
      <c r="BP2" s="2"/>
      <c r="BQ2" s="2"/>
      <c r="BR2" s="2"/>
      <c r="BS2" s="2"/>
      <c r="BT2" s="2"/>
      <c r="BU2" s="2"/>
      <c r="BV2" s="2"/>
      <c r="BW2" s="2"/>
      <c r="BX2" s="2"/>
      <c r="BY2" s="2"/>
      <c r="BZ2" s="2"/>
      <c r="CA2" s="2"/>
      <c r="CB2" s="2"/>
      <c r="CC2" s="2"/>
      <c r="CD2" s="2"/>
      <c r="CE2" s="2"/>
      <c r="CF2" s="2"/>
      <c r="CG2" s="2"/>
      <c r="CH2" s="2"/>
      <c r="CY2" s="1"/>
      <c r="CZ2" s="1"/>
      <c r="DA2" s="1"/>
      <c r="DB2" s="1"/>
      <c r="DC2" s="1"/>
      <c r="DD2" s="1"/>
      <c r="DE2" s="1"/>
      <c r="DF2" s="1"/>
      <c r="DG2" s="1"/>
      <c r="DH2" s="1"/>
      <c r="DI2" s="1"/>
      <c r="DJ2" s="1"/>
      <c r="DK2" s="1"/>
      <c r="DL2" s="1"/>
      <c r="DM2" s="1"/>
      <c r="DN2" s="1"/>
      <c r="DO2" s="1"/>
      <c r="DP2" s="1"/>
      <c r="DQ2" s="1"/>
      <c r="DR2" s="1"/>
      <c r="DS2" s="1"/>
    </row>
    <row r="3" spans="1:123" x14ac:dyDescent="0.2">
      <c r="A3" s="13" t="s">
        <v>1</v>
      </c>
      <c r="B3" s="13" t="s">
        <v>45</v>
      </c>
      <c r="C3" s="14" t="s">
        <v>550</v>
      </c>
      <c r="D3" s="122" t="s">
        <v>1370</v>
      </c>
      <c r="E3" s="122" t="s">
        <v>1372</v>
      </c>
      <c r="F3" s="122" t="s">
        <v>1374</v>
      </c>
      <c r="G3" s="122" t="s">
        <v>1389</v>
      </c>
      <c r="H3" s="122" t="s">
        <v>1375</v>
      </c>
      <c r="I3" s="122" t="s">
        <v>1377</v>
      </c>
      <c r="J3" s="122" t="s">
        <v>1425</v>
      </c>
      <c r="BP3" s="2"/>
      <c r="BQ3" s="2"/>
      <c r="BR3" s="2"/>
      <c r="BS3" s="2"/>
      <c r="BT3" s="2"/>
      <c r="BU3" s="2"/>
      <c r="BV3" s="2"/>
      <c r="BW3" s="2"/>
      <c r="BX3" s="2"/>
      <c r="BY3" s="2"/>
      <c r="BZ3" s="2"/>
      <c r="CA3" s="2"/>
      <c r="CB3" s="2"/>
      <c r="CC3" s="2"/>
      <c r="CD3" s="2"/>
      <c r="CE3" s="2"/>
      <c r="CF3" s="2"/>
      <c r="CG3" s="2"/>
      <c r="CH3" s="2"/>
      <c r="DA3" s="1"/>
      <c r="DB3" s="1"/>
      <c r="DC3" s="1"/>
      <c r="DD3" s="1"/>
      <c r="DE3" s="1"/>
      <c r="DF3" s="1"/>
      <c r="DG3" s="1"/>
      <c r="DH3" s="1"/>
      <c r="DI3" s="1"/>
      <c r="DJ3" s="1"/>
      <c r="DK3" s="1"/>
      <c r="DL3" s="1"/>
      <c r="DM3" s="1"/>
      <c r="DN3" s="1"/>
      <c r="DO3" s="1"/>
      <c r="DP3" s="1"/>
      <c r="DQ3" s="1"/>
      <c r="DR3" s="1"/>
      <c r="DS3" s="1"/>
    </row>
    <row r="4" spans="1:123" x14ac:dyDescent="0.2">
      <c r="A4" s="64" t="s">
        <v>61</v>
      </c>
      <c r="B4" s="17" t="str">
        <f>VLOOKUP(A4,Suministros!$A:$B,2,0)</f>
        <v>MATERIAL PARA PUESTA A TIERRA</v>
      </c>
      <c r="C4" s="5" t="str">
        <f>""&amp;VLOOKUP(A4,Suministros!$A:$C,3,0)</f>
        <v/>
      </c>
      <c r="E4" s="2"/>
      <c r="BP4" s="2"/>
      <c r="BQ4" s="2"/>
      <c r="BR4" s="2"/>
      <c r="BS4" s="2"/>
      <c r="BT4" s="2"/>
      <c r="BU4" s="2"/>
      <c r="BV4" s="2"/>
      <c r="BW4" s="2"/>
      <c r="BX4" s="2"/>
      <c r="BY4" s="2"/>
      <c r="BZ4" s="2"/>
      <c r="CA4" s="2"/>
      <c r="CB4" s="2"/>
      <c r="CC4" s="2"/>
      <c r="CD4" s="2"/>
      <c r="CE4" s="2"/>
      <c r="CF4" s="2"/>
      <c r="CG4" s="2"/>
      <c r="CH4" s="2"/>
      <c r="DA4" s="1"/>
      <c r="DB4" s="1"/>
      <c r="DC4" s="1"/>
      <c r="DD4" s="1"/>
      <c r="DE4" s="1"/>
      <c r="DF4" s="1"/>
      <c r="DG4" s="1"/>
      <c r="DH4" s="1"/>
      <c r="DI4" s="1"/>
      <c r="DJ4" s="1"/>
      <c r="DK4" s="1"/>
      <c r="DL4" s="1"/>
      <c r="DM4" s="1"/>
      <c r="DN4" s="1"/>
      <c r="DO4" s="1"/>
      <c r="DP4" s="1"/>
      <c r="DQ4" s="1"/>
      <c r="DR4" s="1"/>
      <c r="DS4" s="1"/>
    </row>
    <row r="5" spans="1:123" x14ac:dyDescent="0.2">
      <c r="A5" s="65">
        <v>15005</v>
      </c>
      <c r="B5" s="1" t="str">
        <f>VLOOKUP(A5,Suministros!$A:$B,2,0)</f>
        <v>Conector de Cobre tipo Perno Partido para Conductor de 16 mm²</v>
      </c>
      <c r="C5" s="5" t="str">
        <f>""&amp;VLOOKUP(A5,Suministros!$A:$C,3,0)</f>
        <v>und</v>
      </c>
      <c r="E5" s="2"/>
      <c r="BP5" s="2"/>
      <c r="BQ5" s="2"/>
      <c r="BR5" s="2"/>
      <c r="BS5" s="2"/>
      <c r="BT5" s="2"/>
      <c r="BU5" s="2"/>
      <c r="BV5" s="2"/>
      <c r="BW5" s="2"/>
      <c r="BX5" s="2"/>
      <c r="BY5" s="2"/>
      <c r="BZ5" s="2"/>
      <c r="CA5" s="2"/>
      <c r="CB5" s="2"/>
      <c r="CC5" s="2"/>
      <c r="CD5" s="2"/>
      <c r="CE5" s="2"/>
      <c r="CF5" s="2"/>
      <c r="CG5" s="2"/>
      <c r="CH5" s="2"/>
      <c r="DA5" s="1"/>
      <c r="DB5" s="1"/>
      <c r="DC5" s="1"/>
      <c r="DD5" s="1"/>
      <c r="DE5" s="1"/>
      <c r="DF5" s="1"/>
      <c r="DG5" s="1"/>
      <c r="DH5" s="1"/>
      <c r="DI5" s="1"/>
      <c r="DJ5" s="1"/>
      <c r="DK5" s="1"/>
      <c r="DL5" s="1"/>
      <c r="DM5" s="1"/>
      <c r="DN5" s="1"/>
      <c r="DO5" s="1"/>
      <c r="DP5" s="1"/>
      <c r="DQ5" s="1"/>
      <c r="DR5" s="1"/>
      <c r="DS5" s="1"/>
    </row>
    <row r="6" spans="1:123" x14ac:dyDescent="0.2">
      <c r="A6" s="65">
        <v>15004</v>
      </c>
      <c r="B6" s="1" t="str">
        <f>VLOOKUP(A6,Suministros!$A:$B,2,0)</f>
        <v>Plancha Doblada de Cobre para toma a Tierra de Espigas y/o Pernos</v>
      </c>
      <c r="C6" s="5" t="str">
        <f>""&amp;VLOOKUP(A6,Suministros!$A:$C,3,0)</f>
        <v>und</v>
      </c>
      <c r="E6" s="2"/>
      <c r="BP6" s="2"/>
      <c r="BQ6" s="2"/>
      <c r="BR6" s="2"/>
      <c r="BS6" s="2"/>
      <c r="BT6" s="2"/>
      <c r="BU6" s="2"/>
      <c r="BV6" s="2"/>
      <c r="BW6" s="2"/>
      <c r="BX6" s="2"/>
      <c r="BY6" s="2"/>
      <c r="BZ6" s="2"/>
      <c r="CA6" s="2"/>
      <c r="CB6" s="2"/>
      <c r="CC6" s="2"/>
      <c r="CD6" s="2"/>
      <c r="CE6" s="2"/>
      <c r="CF6" s="2"/>
      <c r="CG6" s="2"/>
      <c r="CH6" s="2"/>
      <c r="DA6" s="1"/>
      <c r="DB6" s="1"/>
      <c r="DC6" s="1"/>
      <c r="DD6" s="1"/>
      <c r="DE6" s="1"/>
      <c r="DF6" s="1"/>
      <c r="DG6" s="1"/>
      <c r="DH6" s="1"/>
      <c r="DI6" s="1"/>
      <c r="DJ6" s="1"/>
      <c r="DK6" s="1"/>
      <c r="DL6" s="1"/>
      <c r="DM6" s="1"/>
      <c r="DN6" s="1"/>
      <c r="DO6" s="1"/>
      <c r="DP6" s="1"/>
      <c r="DQ6" s="1"/>
      <c r="DR6" s="1"/>
      <c r="DS6" s="1"/>
    </row>
    <row r="7" spans="1:123" x14ac:dyDescent="0.2">
      <c r="A7" s="65">
        <v>15002</v>
      </c>
      <c r="B7" s="1" t="str">
        <f>VLOOKUP(A7,Suministros!$A:$B,2,0)</f>
        <v>Conector de Bronce para Electrodo de 16 mm ø y Conductor de Cobre de 16 mm²</v>
      </c>
      <c r="C7" s="5" t="str">
        <f>""&amp;VLOOKUP(A7,Suministros!$A:$C,3,0)</f>
        <v>und</v>
      </c>
      <c r="E7" s="2"/>
      <c r="BP7" s="2"/>
      <c r="BQ7" s="2"/>
      <c r="BR7" s="2"/>
      <c r="BS7" s="2"/>
      <c r="BT7" s="2"/>
      <c r="BU7" s="2"/>
      <c r="BV7" s="2"/>
      <c r="BW7" s="2"/>
      <c r="BX7" s="2"/>
      <c r="BY7" s="2"/>
      <c r="BZ7" s="2"/>
      <c r="CA7" s="2"/>
      <c r="CB7" s="2"/>
      <c r="CC7" s="2"/>
      <c r="CD7" s="2"/>
      <c r="CE7" s="2"/>
      <c r="CF7" s="2"/>
      <c r="CG7" s="2"/>
      <c r="CH7" s="2"/>
      <c r="DA7" s="1"/>
      <c r="DB7" s="1"/>
      <c r="DC7" s="1"/>
      <c r="DD7" s="1"/>
      <c r="DE7" s="1"/>
      <c r="DF7" s="1"/>
      <c r="DG7" s="1"/>
      <c r="DH7" s="1"/>
      <c r="DI7" s="1"/>
      <c r="DJ7" s="1"/>
      <c r="DK7" s="1"/>
      <c r="DL7" s="1"/>
      <c r="DM7" s="1"/>
      <c r="DN7" s="1"/>
      <c r="DO7" s="1"/>
      <c r="DP7" s="1"/>
      <c r="DQ7" s="1"/>
      <c r="DR7" s="1"/>
      <c r="DS7" s="1"/>
    </row>
    <row r="8" spans="1:123" x14ac:dyDescent="0.2">
      <c r="A8" s="65">
        <v>15001</v>
      </c>
      <c r="B8" s="1" t="str">
        <f>VLOOKUP(A8,Suministros!$A:$B,2,0)</f>
        <v>Varilla puesta a tierra Ø 15,9 mm x 2400 mm (5/8" x 8') de cobre macizo</v>
      </c>
      <c r="C8" s="5" t="str">
        <f>""&amp;VLOOKUP(A8,Suministros!$A:$C,3,0)</f>
        <v>und</v>
      </c>
      <c r="E8" s="2"/>
      <c r="BP8" s="2"/>
      <c r="BQ8" s="2"/>
      <c r="BR8" s="2"/>
      <c r="BS8" s="2"/>
      <c r="BT8" s="2"/>
      <c r="BU8" s="2"/>
      <c r="BV8" s="2"/>
      <c r="BW8" s="2"/>
      <c r="BX8" s="2"/>
      <c r="BY8" s="2"/>
      <c r="BZ8" s="2"/>
      <c r="CA8" s="2"/>
      <c r="CB8" s="2"/>
      <c r="CC8" s="2"/>
      <c r="CD8" s="2"/>
      <c r="CE8" s="2"/>
      <c r="CF8" s="2"/>
      <c r="CG8" s="2"/>
      <c r="CH8" s="2"/>
      <c r="DA8" s="1"/>
      <c r="DB8" s="1"/>
      <c r="DC8" s="1"/>
      <c r="DD8" s="1"/>
      <c r="DE8" s="1"/>
      <c r="DF8" s="1"/>
      <c r="DG8" s="1"/>
      <c r="DH8" s="1"/>
      <c r="DI8" s="1"/>
      <c r="DJ8" s="1"/>
      <c r="DK8" s="1"/>
      <c r="DL8" s="1"/>
      <c r="DM8" s="1"/>
      <c r="DN8" s="1"/>
      <c r="DO8" s="1"/>
      <c r="DP8" s="1"/>
      <c r="DQ8" s="1"/>
      <c r="DR8" s="1"/>
      <c r="DS8" s="1"/>
    </row>
    <row r="9" spans="1:123" x14ac:dyDescent="0.2">
      <c r="A9" s="65">
        <v>15003</v>
      </c>
      <c r="B9" s="1" t="str">
        <f>VLOOKUP(A9,Suministros!$A:$B,2,0)</f>
        <v>Caja Registro de Concreto para Puesta a Tierra 0,50 x 0,50 x 0,45 m</v>
      </c>
      <c r="C9" s="5" t="str">
        <f>""&amp;VLOOKUP(A9,Suministros!$A:$C,3,0)</f>
        <v>und</v>
      </c>
      <c r="E9" s="2"/>
      <c r="BP9" s="2"/>
      <c r="BQ9" s="2"/>
      <c r="BR9" s="2"/>
      <c r="BS9" s="2"/>
      <c r="BT9" s="2"/>
      <c r="BU9" s="2"/>
      <c r="BV9" s="2"/>
      <c r="BW9" s="2"/>
      <c r="BX9" s="2"/>
      <c r="BY9" s="2"/>
      <c r="BZ9" s="2"/>
      <c r="CA9" s="2"/>
      <c r="CB9" s="2"/>
      <c r="CC9" s="2"/>
      <c r="CD9" s="2"/>
      <c r="CE9" s="2"/>
      <c r="CF9" s="2"/>
      <c r="CG9" s="2"/>
      <c r="CH9" s="2"/>
      <c r="DA9" s="1"/>
      <c r="DB9" s="1"/>
      <c r="DC9" s="1"/>
      <c r="DD9" s="1"/>
      <c r="DE9" s="1"/>
      <c r="DF9" s="1"/>
      <c r="DG9" s="1"/>
      <c r="DH9" s="1"/>
      <c r="DI9" s="1"/>
      <c r="DJ9" s="1"/>
      <c r="DK9" s="1"/>
      <c r="DL9" s="1"/>
      <c r="DM9" s="1"/>
      <c r="DN9" s="1"/>
      <c r="DO9" s="1"/>
      <c r="DP9" s="1"/>
      <c r="DQ9" s="1"/>
      <c r="DR9" s="1"/>
      <c r="DS9" s="1"/>
    </row>
    <row r="10" spans="1:123" x14ac:dyDescent="0.2">
      <c r="A10" s="65">
        <v>15013</v>
      </c>
      <c r="B10" s="1" t="str">
        <f>VLOOKUP(A10,Suministros!$A:$B,2,0)</f>
        <v>Varilla puesta a tierra Ø 15,9 mm x 2400 mm (5/8" x 8') Copperweld</v>
      </c>
      <c r="C10" s="5" t="str">
        <f>""&amp;VLOOKUP(A10,Suministros!$A:$C,3,0)</f>
        <v>und</v>
      </c>
      <c r="D10" s="1">
        <v>1</v>
      </c>
      <c r="E10" s="2">
        <v>2</v>
      </c>
      <c r="F10" s="1">
        <v>1</v>
      </c>
      <c r="G10">
        <v>1</v>
      </c>
      <c r="H10">
        <v>1</v>
      </c>
      <c r="I10">
        <v>1</v>
      </c>
      <c r="J10" s="1">
        <v>2</v>
      </c>
      <c r="BP10" s="2"/>
      <c r="BQ10" s="2"/>
      <c r="BR10" s="2"/>
      <c r="BS10" s="2"/>
      <c r="BT10" s="2"/>
      <c r="BU10" s="2"/>
      <c r="BV10" s="2"/>
      <c r="BW10" s="2"/>
      <c r="BX10" s="2"/>
      <c r="BY10" s="2"/>
      <c r="BZ10" s="2"/>
      <c r="CA10" s="2"/>
      <c r="CB10" s="2"/>
      <c r="CC10" s="2"/>
      <c r="CD10" s="2"/>
      <c r="CE10" s="2"/>
      <c r="CF10" s="2"/>
      <c r="CG10" s="2"/>
      <c r="CH10" s="2"/>
      <c r="DA10" s="1"/>
      <c r="DB10" s="1"/>
      <c r="DC10" s="1"/>
      <c r="DD10" s="1"/>
      <c r="DE10" s="1"/>
      <c r="DF10" s="1"/>
      <c r="DG10" s="1"/>
      <c r="DH10" s="1"/>
      <c r="DI10" s="1"/>
      <c r="DJ10" s="1"/>
      <c r="DK10" s="1"/>
      <c r="DL10" s="1"/>
      <c r="DM10" s="1"/>
      <c r="DN10" s="1"/>
      <c r="DO10" s="1"/>
      <c r="DP10" s="1"/>
      <c r="DQ10" s="1"/>
      <c r="DR10" s="1"/>
      <c r="DS10" s="1"/>
    </row>
    <row r="11" spans="1:123" x14ac:dyDescent="0.2">
      <c r="A11" s="65">
        <v>15015</v>
      </c>
      <c r="B11" s="1" t="str">
        <f>VLOOKUP(A11,Suministros!$A:$B,2,0)</f>
        <v>Conector cuña a presión p varilla PAT Ø15,9 mm (5/8") a Cu #2 AWG</v>
      </c>
      <c r="C11" s="5" t="str">
        <f>""&amp;VLOOKUP(A11,Suministros!$A:$C,3,0)</f>
        <v>und</v>
      </c>
      <c r="D11" s="1">
        <v>1</v>
      </c>
      <c r="E11" s="2">
        <v>2</v>
      </c>
      <c r="F11" s="1">
        <v>1</v>
      </c>
      <c r="I11">
        <v>1</v>
      </c>
      <c r="J11" s="1">
        <v>2</v>
      </c>
      <c r="BP11" s="2"/>
      <c r="BQ11" s="2"/>
      <c r="BR11" s="2"/>
      <c r="BS11" s="2"/>
      <c r="BT11" s="2"/>
      <c r="BU11" s="2"/>
      <c r="BV11" s="2"/>
      <c r="BW11" s="2"/>
      <c r="BX11" s="2"/>
      <c r="BY11" s="2"/>
      <c r="BZ11" s="2"/>
      <c r="CA11" s="2"/>
      <c r="CB11" s="2"/>
      <c r="CC11" s="2"/>
      <c r="CD11" s="2"/>
      <c r="CE11" s="2"/>
      <c r="CF11" s="2"/>
      <c r="CG11" s="2"/>
      <c r="CH11" s="2"/>
      <c r="DA11" s="1"/>
      <c r="DB11" s="1"/>
      <c r="DC11" s="1"/>
      <c r="DD11" s="1"/>
      <c r="DE11" s="1"/>
      <c r="DF11" s="1"/>
      <c r="DG11" s="1"/>
      <c r="DH11" s="1"/>
      <c r="DI11" s="1"/>
      <c r="DJ11" s="1"/>
      <c r="DK11" s="1"/>
      <c r="DL11" s="1"/>
      <c r="DM11" s="1"/>
      <c r="DN11" s="1"/>
      <c r="DO11" s="1"/>
      <c r="DP11" s="1"/>
      <c r="DQ11" s="1"/>
      <c r="DR11" s="1"/>
      <c r="DS11" s="1"/>
    </row>
    <row r="12" spans="1:123" x14ac:dyDescent="0.2">
      <c r="A12" s="65">
        <v>27016</v>
      </c>
      <c r="B12" s="1" t="str">
        <f>VLOOKUP(A12,Suministros!$A:$B,2,0)</f>
        <v>Hebilla de acero inoxidable 5/8"</v>
      </c>
      <c r="C12" s="5" t="str">
        <f>""&amp;VLOOKUP(A12,Suministros!$A:$C,3,0)</f>
        <v>und</v>
      </c>
      <c r="D12" s="1">
        <v>2</v>
      </c>
      <c r="E12" s="2"/>
      <c r="F12" s="1">
        <v>2</v>
      </c>
      <c r="J12" s="1">
        <v>2</v>
      </c>
      <c r="BP12" s="2"/>
      <c r="BQ12" s="2"/>
      <c r="BR12" s="2"/>
      <c r="BS12" s="2"/>
      <c r="BT12" s="2"/>
      <c r="BU12" s="2"/>
      <c r="BV12" s="2"/>
      <c r="BW12" s="2"/>
      <c r="BX12" s="2"/>
      <c r="BY12" s="2"/>
      <c r="BZ12" s="2"/>
      <c r="CA12" s="2"/>
      <c r="CB12" s="2"/>
      <c r="CC12" s="2"/>
      <c r="CD12" s="2"/>
      <c r="CE12" s="2"/>
      <c r="CF12" s="2"/>
      <c r="CG12" s="2"/>
      <c r="CH12" s="2"/>
      <c r="DA12" s="1"/>
      <c r="DB12" s="1"/>
      <c r="DC12" s="1"/>
      <c r="DD12" s="1"/>
      <c r="DE12" s="1"/>
      <c r="DF12" s="1"/>
      <c r="DG12" s="1"/>
      <c r="DH12" s="1"/>
      <c r="DI12" s="1"/>
      <c r="DJ12" s="1"/>
      <c r="DK12" s="1"/>
      <c r="DL12" s="1"/>
      <c r="DM12" s="1"/>
      <c r="DN12" s="1"/>
      <c r="DO12" s="1"/>
      <c r="DP12" s="1"/>
      <c r="DQ12" s="1"/>
      <c r="DR12" s="1"/>
      <c r="DS12" s="1"/>
    </row>
    <row r="13" spans="1:123" x14ac:dyDescent="0.2">
      <c r="A13" s="65">
        <v>27017</v>
      </c>
      <c r="B13" s="1" t="str">
        <f>VLOOKUP(A13,Suministros!$A:$B,2,0)</f>
        <v>Cinta de acero inoxidable 5/8"x 0.03"</v>
      </c>
      <c r="C13" s="5" t="str">
        <f>""&amp;VLOOKUP(A13,Suministros!$A:$C,3,0)</f>
        <v>m</v>
      </c>
      <c r="D13" s="1">
        <v>1.8</v>
      </c>
      <c r="E13" s="2"/>
      <c r="F13" s="1">
        <v>1.8</v>
      </c>
      <c r="J13">
        <v>2</v>
      </c>
      <c r="BP13" s="2"/>
      <c r="BQ13" s="2"/>
      <c r="BR13" s="2"/>
      <c r="BS13" s="2"/>
      <c r="BT13" s="2"/>
      <c r="BU13" s="2"/>
      <c r="BV13" s="2"/>
      <c r="BW13" s="2"/>
      <c r="BX13" s="2"/>
      <c r="BY13" s="2"/>
      <c r="BZ13" s="2"/>
      <c r="CA13" s="2"/>
      <c r="CB13" s="2"/>
      <c r="CC13" s="2"/>
      <c r="CD13" s="2"/>
      <c r="CE13" s="2"/>
      <c r="CF13" s="2"/>
      <c r="CG13" s="2"/>
      <c r="CH13" s="2"/>
      <c r="DA13" s="1"/>
      <c r="DB13" s="1"/>
      <c r="DC13" s="1"/>
      <c r="DD13" s="1"/>
      <c r="DE13" s="1"/>
      <c r="DF13" s="1"/>
      <c r="DG13" s="1"/>
      <c r="DH13" s="1"/>
      <c r="DI13" s="1"/>
      <c r="DJ13" s="1"/>
      <c r="DK13" s="1"/>
      <c r="DL13" s="1"/>
      <c r="DM13" s="1"/>
      <c r="DN13" s="1"/>
      <c r="DO13" s="1"/>
      <c r="DP13" s="1"/>
      <c r="DQ13" s="1"/>
      <c r="DR13" s="1"/>
      <c r="DS13" s="1"/>
    </row>
    <row r="14" spans="1:123" x14ac:dyDescent="0.2">
      <c r="A14" s="79">
        <v>15032</v>
      </c>
      <c r="B14" s="1" t="str">
        <f>VLOOKUP(A14,Suministros!$A:$B,2,0)</f>
        <v>Conector tipo tornillo pasante 2-1/0 AWG derivación 10-1/0 AWG</v>
      </c>
      <c r="C14" s="5" t="str">
        <f>""&amp;VLOOKUP(A14,Suministros!$A:$C,3,0)</f>
        <v>und</v>
      </c>
      <c r="E14" s="2"/>
      <c r="G14" s="1">
        <v>1</v>
      </c>
      <c r="H14" s="1">
        <v>1</v>
      </c>
      <c r="BP14" s="2"/>
      <c r="BQ14" s="2"/>
      <c r="BR14" s="2"/>
      <c r="BS14" s="2"/>
      <c r="BT14" s="2"/>
      <c r="BU14" s="2"/>
      <c r="BV14" s="2"/>
      <c r="BW14" s="2"/>
      <c r="BX14" s="2"/>
      <c r="BY14" s="2"/>
      <c r="BZ14" s="2"/>
      <c r="CA14" s="2"/>
      <c r="CB14" s="2"/>
      <c r="CC14" s="2"/>
      <c r="CD14" s="2"/>
      <c r="CE14" s="2"/>
      <c r="CF14" s="2"/>
      <c r="CG14" s="2"/>
      <c r="CH14" s="2"/>
      <c r="DA14" s="1"/>
      <c r="DB14" s="1"/>
      <c r="DC14" s="1"/>
      <c r="DD14" s="1"/>
      <c r="DE14" s="1"/>
      <c r="DF14" s="1"/>
      <c r="DG14" s="1"/>
      <c r="DH14" s="1"/>
      <c r="DI14" s="1"/>
      <c r="DJ14" s="1"/>
      <c r="DK14" s="1"/>
      <c r="DL14" s="1"/>
      <c r="DM14" s="1"/>
      <c r="DN14" s="1"/>
      <c r="DO14" s="1"/>
      <c r="DP14" s="1"/>
      <c r="DQ14" s="1"/>
      <c r="DR14" s="1"/>
      <c r="DS14" s="1"/>
    </row>
    <row r="15" spans="1:123" x14ac:dyDescent="0.2">
      <c r="A15" s="77">
        <v>17024</v>
      </c>
      <c r="B15" s="1" t="str">
        <f>VLOOKUP(A15,Suministros!$A:$B,2,0)</f>
        <v>Tubo conduit acero galvanizado IMC Ø1/2" x 3m</v>
      </c>
      <c r="C15" s="5" t="str">
        <f>""&amp;VLOOKUP(A15,Suministros!$A:$C,3,0)</f>
        <v>und</v>
      </c>
      <c r="D15">
        <v>1</v>
      </c>
      <c r="E15" s="2"/>
      <c r="F15">
        <v>1</v>
      </c>
      <c r="H15" s="1">
        <v>1</v>
      </c>
      <c r="BP15" s="2"/>
      <c r="BQ15" s="2"/>
      <c r="BR15" s="2"/>
      <c r="BS15" s="2"/>
      <c r="BT15" s="2"/>
      <c r="BU15" s="2"/>
      <c r="BV15" s="2"/>
      <c r="BW15" s="2"/>
      <c r="BX15" s="2"/>
      <c r="BY15" s="2"/>
      <c r="BZ15" s="2"/>
      <c r="CA15" s="2"/>
      <c r="CB15" s="2"/>
      <c r="CC15" s="2"/>
      <c r="CD15" s="2"/>
      <c r="CE15" s="2"/>
      <c r="CF15" s="2"/>
      <c r="CG15" s="2"/>
      <c r="CH15" s="2"/>
      <c r="DA15" s="1"/>
      <c r="DB15" s="1"/>
      <c r="DC15" s="1"/>
      <c r="DD15" s="1"/>
      <c r="DE15" s="1"/>
      <c r="DF15" s="1"/>
      <c r="DG15" s="1"/>
      <c r="DH15" s="1"/>
      <c r="DI15" s="1"/>
      <c r="DJ15" s="1"/>
      <c r="DK15" s="1"/>
      <c r="DL15" s="1"/>
      <c r="DM15" s="1"/>
      <c r="DN15" s="1"/>
      <c r="DO15" s="1"/>
      <c r="DP15" s="1"/>
      <c r="DQ15" s="1"/>
      <c r="DR15" s="1"/>
      <c r="DS15" s="1"/>
    </row>
    <row r="16" spans="1:123" x14ac:dyDescent="0.2">
      <c r="A16" s="77">
        <v>13100</v>
      </c>
      <c r="B16" s="1" t="str">
        <f>VLOOKUP(A16,Suministros!$A:$B,2,0)</f>
        <v>Abrazadera de una salida tipo 5, 250 mm</v>
      </c>
      <c r="C16" s="5" t="str">
        <f>""&amp;VLOOKUP(A16,Suministros!$A:$C,3,0)</f>
        <v>und</v>
      </c>
      <c r="D16"/>
      <c r="E16" s="2"/>
      <c r="F16"/>
      <c r="H16" s="1">
        <v>1</v>
      </c>
      <c r="BP16" s="2"/>
      <c r="BQ16" s="2"/>
      <c r="BR16" s="2"/>
      <c r="BS16" s="2"/>
      <c r="BT16" s="2"/>
      <c r="BU16" s="2"/>
      <c r="BV16" s="2"/>
      <c r="BW16" s="2"/>
      <c r="BX16" s="2"/>
      <c r="BY16" s="2"/>
      <c r="BZ16" s="2"/>
      <c r="CA16" s="2"/>
      <c r="CB16" s="2"/>
      <c r="CC16" s="2"/>
      <c r="CD16" s="2"/>
      <c r="CE16" s="2"/>
      <c r="CF16" s="2"/>
      <c r="CG16" s="2"/>
      <c r="CH16" s="2"/>
      <c r="DA16" s="1"/>
      <c r="DB16" s="1"/>
      <c r="DC16" s="1"/>
      <c r="DD16" s="1"/>
      <c r="DE16" s="1"/>
      <c r="DF16" s="1"/>
      <c r="DG16" s="1"/>
      <c r="DH16" s="1"/>
      <c r="DI16" s="1"/>
      <c r="DJ16" s="1"/>
      <c r="DK16" s="1"/>
      <c r="DL16" s="1"/>
      <c r="DM16" s="1"/>
      <c r="DN16" s="1"/>
      <c r="DO16" s="1"/>
      <c r="DP16" s="1"/>
      <c r="DQ16" s="1"/>
      <c r="DR16" s="1"/>
      <c r="DS16" s="1"/>
    </row>
    <row r="17" spans="1:133" x14ac:dyDescent="0.2">
      <c r="A17" s="77">
        <v>15027</v>
      </c>
      <c r="B17" s="1" t="str">
        <f>VLOOKUP(A17,Suministros!$A:$B,2,0)</f>
        <v>Caja de salida del electrodo</v>
      </c>
      <c r="C17" s="5" t="str">
        <f>""&amp;VLOOKUP(A17,Suministros!$A:$C,3,0)</f>
        <v>und</v>
      </c>
      <c r="D17"/>
      <c r="E17" s="2"/>
      <c r="F17"/>
      <c r="G17" s="1">
        <v>1</v>
      </c>
      <c r="I17" s="1">
        <v>2</v>
      </c>
      <c r="BP17" s="2"/>
      <c r="BQ17" s="2"/>
      <c r="BR17" s="2"/>
      <c r="BS17" s="2"/>
      <c r="BT17" s="2"/>
      <c r="BU17" s="2"/>
      <c r="BV17" s="2"/>
      <c r="BW17" s="2"/>
      <c r="BX17" s="2"/>
      <c r="BY17" s="2"/>
      <c r="BZ17" s="2"/>
      <c r="CA17" s="2"/>
      <c r="CB17" s="2"/>
      <c r="CC17" s="2"/>
      <c r="CD17" s="2"/>
      <c r="CE17" s="2"/>
      <c r="CF17" s="2"/>
      <c r="CG17" s="2"/>
      <c r="CH17" s="2"/>
      <c r="DA17" s="1"/>
      <c r="DB17" s="1"/>
      <c r="DC17" s="1"/>
      <c r="DD17" s="1"/>
      <c r="DE17" s="1"/>
      <c r="DF17" s="1"/>
      <c r="DG17" s="1"/>
      <c r="DH17" s="1"/>
      <c r="DI17" s="1"/>
      <c r="DJ17" s="1"/>
      <c r="DK17" s="1"/>
      <c r="DL17" s="1"/>
      <c r="DM17" s="1"/>
      <c r="DN17" s="1"/>
      <c r="DO17" s="1"/>
      <c r="DP17" s="1"/>
      <c r="DQ17" s="1"/>
      <c r="DR17" s="1"/>
      <c r="DS17" s="1"/>
    </row>
    <row r="18" spans="1:133" x14ac:dyDescent="0.2">
      <c r="CI18" s="1"/>
      <c r="DT18" s="2"/>
    </row>
    <row r="19" spans="1:133" s="2" customFormat="1" x14ac:dyDescent="0.2">
      <c r="A19" s="2" t="s">
        <v>43</v>
      </c>
      <c r="B19" s="2" t="s">
        <v>72</v>
      </c>
      <c r="D19" s="21" t="s">
        <v>79</v>
      </c>
      <c r="E19" s="22"/>
      <c r="F19" s="22"/>
      <c r="G19" s="22"/>
      <c r="H19" s="23"/>
      <c r="I19" s="23"/>
      <c r="J19" s="23"/>
      <c r="EC19" s="1"/>
    </row>
    <row r="20" spans="1:133" s="2" customFormat="1" x14ac:dyDescent="0.2">
      <c r="A20" s="13" t="s">
        <v>1</v>
      </c>
      <c r="B20" s="13" t="s">
        <v>45</v>
      </c>
      <c r="C20" s="14" t="s">
        <v>550</v>
      </c>
      <c r="D20" s="122" t="s">
        <v>1370</v>
      </c>
      <c r="E20" s="122" t="s">
        <v>1372</v>
      </c>
      <c r="F20" s="122" t="s">
        <v>1374</v>
      </c>
      <c r="G20" s="122" t="s">
        <v>1389</v>
      </c>
      <c r="H20" s="122" t="s">
        <v>1375</v>
      </c>
      <c r="I20" s="122" t="s">
        <v>1377</v>
      </c>
      <c r="J20" s="122" t="s">
        <v>1425</v>
      </c>
      <c r="EA20" s="1"/>
    </row>
    <row r="21" spans="1:133" s="2" customFormat="1" x14ac:dyDescent="0.2">
      <c r="A21" s="17" t="s">
        <v>67</v>
      </c>
      <c r="B21" s="4" t="str">
        <f>VLOOKUP(A21,Suministros!$A:$B,2,0)</f>
        <v>CONDUCTOR DE COBRE</v>
      </c>
      <c r="EA21" s="1"/>
    </row>
    <row r="22" spans="1:133" s="2" customFormat="1" x14ac:dyDescent="0.2">
      <c r="A22" s="1">
        <v>1</v>
      </c>
      <c r="B22" s="2" t="s">
        <v>1373</v>
      </c>
      <c r="C22" s="6" t="s">
        <v>58</v>
      </c>
      <c r="D22" s="2">
        <v>1</v>
      </c>
      <c r="E22" s="2">
        <f>10/15</f>
        <v>0.66666666666666663</v>
      </c>
      <c r="F22" s="2">
        <v>1</v>
      </c>
      <c r="I22" s="2">
        <v>1</v>
      </c>
      <c r="J22" s="2">
        <f>11/15</f>
        <v>0.73333333333333328</v>
      </c>
      <c r="EA22" s="1"/>
    </row>
    <row r="23" spans="1:133" s="2" customFormat="1" x14ac:dyDescent="0.2">
      <c r="A23" s="1">
        <v>2</v>
      </c>
      <c r="B23" s="1" t="s">
        <v>1390</v>
      </c>
      <c r="C23" s="6" t="s">
        <v>58</v>
      </c>
      <c r="G23" s="2">
        <v>1</v>
      </c>
      <c r="H23" s="2">
        <v>1</v>
      </c>
      <c r="EA23" s="1"/>
    </row>
    <row r="24" spans="1:133" s="2" customFormat="1" x14ac:dyDescent="0.2">
      <c r="A24" s="17"/>
      <c r="EC24" s="1"/>
    </row>
    <row r="25" spans="1:133" s="2" customFormat="1" x14ac:dyDescent="0.2">
      <c r="A25" s="2" t="s">
        <v>43</v>
      </c>
      <c r="B25" s="2" t="s">
        <v>75</v>
      </c>
      <c r="EC25" s="1"/>
    </row>
    <row r="26" spans="1:133" s="2" customFormat="1" x14ac:dyDescent="0.2">
      <c r="A26" s="13" t="s">
        <v>1</v>
      </c>
      <c r="B26" s="13" t="s">
        <v>45</v>
      </c>
      <c r="C26" s="14" t="s">
        <v>550</v>
      </c>
      <c r="D26" s="24" t="s">
        <v>1</v>
      </c>
      <c r="E26" s="24" t="s">
        <v>76</v>
      </c>
      <c r="F26" s="24" t="s">
        <v>77</v>
      </c>
      <c r="G26" s="24" t="s">
        <v>76</v>
      </c>
      <c r="H26" s="24" t="s">
        <v>77</v>
      </c>
      <c r="I26" s="24" t="s">
        <v>76</v>
      </c>
      <c r="J26" s="24" t="s">
        <v>77</v>
      </c>
      <c r="K26" s="24" t="s">
        <v>76</v>
      </c>
      <c r="L26" s="24" t="s">
        <v>77</v>
      </c>
      <c r="M26" s="24" t="s">
        <v>76</v>
      </c>
      <c r="N26" s="24" t="s">
        <v>77</v>
      </c>
      <c r="O26" s="24" t="s">
        <v>76</v>
      </c>
      <c r="P26" s="24" t="s">
        <v>77</v>
      </c>
      <c r="Q26" s="24" t="s">
        <v>76</v>
      </c>
      <c r="R26" s="24" t="s">
        <v>77</v>
      </c>
      <c r="S26" s="24" t="s">
        <v>76</v>
      </c>
      <c r="T26" s="24" t="s">
        <v>77</v>
      </c>
      <c r="U26" s="24" t="s">
        <v>76</v>
      </c>
      <c r="V26" s="24" t="s">
        <v>77</v>
      </c>
      <c r="W26" s="24" t="s">
        <v>76</v>
      </c>
      <c r="X26" s="24" t="s">
        <v>77</v>
      </c>
      <c r="DY26" s="1"/>
    </row>
    <row r="27" spans="1:133" s="2" customFormat="1" x14ac:dyDescent="0.2">
      <c r="A27" s="64" t="s">
        <v>67</v>
      </c>
      <c r="B27" s="4" t="str">
        <f>VLOOKUP(A27,Suministros!$A:$B,2,0)</f>
        <v>CONDUCTOR DE COBRE</v>
      </c>
      <c r="C27" s="2" t="str">
        <f>""&amp;VLOOKUP(A27,Suministros!$A:$C,3,0)</f>
        <v/>
      </c>
      <c r="DY27" s="1"/>
    </row>
    <row r="28" spans="1:133" s="2" customFormat="1" x14ac:dyDescent="0.2">
      <c r="A28" s="77">
        <v>15026</v>
      </c>
      <c r="B28" s="1" t="str">
        <f>VLOOKUP(A28,Suministros!$A:$B,2,0)</f>
        <v>Alambre de cobre No 4 AWG</v>
      </c>
      <c r="C28" s="6" t="str">
        <f>""&amp;VLOOKUP(A28,Suministros!$A:$C,3,0)</f>
        <v>m</v>
      </c>
      <c r="D28" s="2">
        <v>1</v>
      </c>
      <c r="E28" s="1" t="s">
        <v>1161</v>
      </c>
      <c r="F28" s="2">
        <v>15</v>
      </c>
      <c r="G28" s="1" t="s">
        <v>1162</v>
      </c>
      <c r="H28" s="2">
        <v>15</v>
      </c>
      <c r="I28" s="1" t="s">
        <v>1163</v>
      </c>
      <c r="J28" s="2">
        <v>15</v>
      </c>
      <c r="K28" s="1" t="s">
        <v>1164</v>
      </c>
      <c r="L28" s="2">
        <v>15</v>
      </c>
      <c r="M28" s="1" t="s">
        <v>1165</v>
      </c>
      <c r="N28" s="2">
        <v>16</v>
      </c>
      <c r="O28" s="1" t="s">
        <v>1168</v>
      </c>
      <c r="P28" s="2">
        <v>17</v>
      </c>
      <c r="Q28" s="1" t="s">
        <v>1166</v>
      </c>
      <c r="R28" s="2">
        <v>17</v>
      </c>
      <c r="S28" s="1" t="s">
        <v>1167</v>
      </c>
      <c r="T28" s="2">
        <v>17</v>
      </c>
      <c r="U28" s="1" t="s">
        <v>1169</v>
      </c>
      <c r="V28" s="2">
        <v>19</v>
      </c>
      <c r="W28" s="1" t="s">
        <v>1170</v>
      </c>
      <c r="X28" s="2">
        <v>19</v>
      </c>
      <c r="DY28" s="1"/>
    </row>
    <row r="29" spans="1:133" x14ac:dyDescent="0.2">
      <c r="A29" s="84">
        <v>15031</v>
      </c>
      <c r="B29" s="1" t="str">
        <f>VLOOKUP(A29,Suministros!$A:$B,2,0)</f>
        <v>Cable acero recubierto en Cobre Nº 4 AWG</v>
      </c>
      <c r="C29" s="6" t="str">
        <f>""&amp;VLOOKUP(A29,Suministros!$A:$C,3,0)</f>
        <v>m</v>
      </c>
      <c r="D29" s="1">
        <v>2</v>
      </c>
      <c r="E29" s="1" t="s">
        <v>1161</v>
      </c>
      <c r="F29" s="2">
        <v>15</v>
      </c>
      <c r="G29" s="1" t="s">
        <v>1162</v>
      </c>
      <c r="H29" s="2">
        <v>15</v>
      </c>
      <c r="I29" s="1" t="s">
        <v>1163</v>
      </c>
      <c r="J29" s="2">
        <v>15</v>
      </c>
      <c r="K29" s="1" t="s">
        <v>1164</v>
      </c>
      <c r="L29" s="2">
        <v>15</v>
      </c>
      <c r="M29" s="1" t="s">
        <v>1165</v>
      </c>
      <c r="N29" s="2">
        <v>16</v>
      </c>
      <c r="O29" s="1" t="s">
        <v>1168</v>
      </c>
      <c r="P29" s="2">
        <v>17</v>
      </c>
      <c r="Q29" s="1" t="s">
        <v>1166</v>
      </c>
      <c r="R29" s="2">
        <v>17</v>
      </c>
      <c r="S29" s="1" t="s">
        <v>1167</v>
      </c>
      <c r="T29" s="2">
        <v>17</v>
      </c>
      <c r="U29" s="1" t="s">
        <v>1169</v>
      </c>
      <c r="V29" s="2">
        <v>19</v>
      </c>
      <c r="W29" s="1" t="s">
        <v>1170</v>
      </c>
      <c r="X29" s="2">
        <v>19</v>
      </c>
    </row>
  </sheetData>
  <pageMargins left="0.7" right="0.7" top="0.75" bottom="0.75"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251B5-0C78-4E42-B539-BC331E4C4D84}">
  <sheetPr>
    <tabColor rgb="FF00B0F0"/>
  </sheetPr>
  <dimension ref="A1:EC51"/>
  <sheetViews>
    <sheetView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RowHeight="12.75" x14ac:dyDescent="0.2"/>
  <cols>
    <col min="1" max="1" width="8.7109375" style="1" customWidth="1"/>
    <col min="2" max="2" width="66.5703125" style="1" customWidth="1"/>
    <col min="3" max="3" width="9.85546875" style="1" customWidth="1"/>
    <col min="4" max="4" width="10.140625" style="1" customWidth="1"/>
    <col min="5" max="5" width="11.5703125" style="1" customWidth="1"/>
    <col min="6" max="8" width="11" style="1" customWidth="1"/>
    <col min="9" max="9" width="11.5703125" style="1" customWidth="1"/>
    <col min="10" max="10" width="11.85546875" style="1" customWidth="1"/>
    <col min="11" max="12" width="11" style="1" customWidth="1"/>
    <col min="13" max="13" width="11.5703125" style="1" customWidth="1"/>
    <col min="14" max="14" width="11" style="1" customWidth="1"/>
    <col min="15" max="15" width="11.85546875" style="1" customWidth="1"/>
    <col min="16" max="20" width="11" style="1" customWidth="1"/>
    <col min="21" max="21" width="11.5703125" style="1" customWidth="1"/>
    <col min="22" max="23" width="11" style="1" customWidth="1"/>
    <col min="24" max="24" width="11.85546875" style="1" customWidth="1"/>
    <col min="25" max="29" width="11" style="1" customWidth="1"/>
    <col min="30" max="30" width="11.7109375" style="1" customWidth="1"/>
    <col min="31" max="44" width="11" style="1" customWidth="1"/>
    <col min="45" max="45" width="11.5703125" style="1" customWidth="1"/>
    <col min="46" max="48" width="11" style="1" customWidth="1"/>
    <col min="49" max="49" width="11.5703125" style="1" customWidth="1"/>
    <col min="50" max="51" width="11" style="1" customWidth="1"/>
    <col min="52" max="52" width="11.7109375" style="1" customWidth="1"/>
    <col min="53" max="56" width="11" style="1" customWidth="1"/>
    <col min="57" max="60" width="10.140625" style="1" customWidth="1"/>
    <col min="61" max="61" width="12.7109375" style="1" customWidth="1"/>
    <col min="62" max="62" width="13.140625" style="1" customWidth="1"/>
    <col min="63" max="79" width="10.140625" style="1" customWidth="1"/>
    <col min="80" max="80" width="11" style="1" customWidth="1"/>
    <col min="81" max="81" width="11.5703125" style="1" customWidth="1"/>
    <col min="82" max="83" width="10.140625" style="1" customWidth="1"/>
    <col min="84" max="84" width="11.28515625" style="1" customWidth="1"/>
    <col min="85" max="86" width="10.140625" style="1" customWidth="1"/>
    <col min="87" max="87" width="10.140625" style="2" customWidth="1"/>
    <col min="88" max="88" width="12.42578125" style="2" customWidth="1"/>
    <col min="89" max="89" width="13.7109375" style="2" customWidth="1"/>
    <col min="90" max="91" width="10.140625" style="2" customWidth="1"/>
    <col min="92" max="92" width="10.7109375" style="2" customWidth="1"/>
    <col min="93" max="93" width="11.42578125" style="2" customWidth="1"/>
    <col min="94" max="95" width="10.140625" style="2" customWidth="1"/>
    <col min="96" max="96" width="11.28515625" style="2" customWidth="1"/>
    <col min="97" max="97" width="10.140625" style="2" customWidth="1"/>
    <col min="98" max="98" width="11.42578125" style="2" customWidth="1"/>
    <col min="99" max="99" width="10.140625" style="2" customWidth="1"/>
    <col min="100" max="100" width="11.42578125" style="2" customWidth="1"/>
    <col min="101" max="101" width="11.28515625" style="2" customWidth="1"/>
    <col min="102" max="102" width="10.140625" style="2" customWidth="1"/>
    <col min="103" max="103" width="12.42578125" style="2" customWidth="1"/>
    <col min="104" max="104" width="13.7109375" style="2" customWidth="1"/>
    <col min="105" max="108" width="10.140625" style="2" customWidth="1"/>
    <col min="109" max="109" width="15.28515625" style="2" bestFit="1" customWidth="1"/>
    <col min="110" max="110" width="15.85546875" style="2" bestFit="1" customWidth="1"/>
    <col min="111" max="111" width="11.42578125" style="2" customWidth="1"/>
    <col min="112" max="112" width="18.85546875" style="2" customWidth="1"/>
    <col min="113" max="113" width="15.5703125" style="2" bestFit="1" customWidth="1"/>
    <col min="114" max="114" width="7.5703125" style="2" bestFit="1" customWidth="1"/>
    <col min="115" max="115" width="15.85546875" style="2" bestFit="1" customWidth="1"/>
    <col min="116" max="117" width="11.85546875" style="2" customWidth="1"/>
    <col min="118" max="118" width="7.7109375" style="2" bestFit="1" customWidth="1"/>
    <col min="119" max="119" width="9.140625" style="2" customWidth="1"/>
    <col min="120" max="120" width="10.140625" style="2" bestFit="1" customWidth="1"/>
    <col min="121" max="121" width="8.7109375" style="2" bestFit="1" customWidth="1"/>
    <col min="122" max="122" width="9.5703125" style="2" customWidth="1"/>
    <col min="123" max="123" width="10.28515625" style="2" customWidth="1"/>
    <col min="124" max="124" width="8.85546875" style="1" customWidth="1"/>
    <col min="125" max="125" width="9.7109375" style="1" customWidth="1"/>
    <col min="126" max="126" width="10.140625" style="1" customWidth="1"/>
    <col min="127" max="127" width="10.5703125" style="1" customWidth="1"/>
    <col min="128" max="128" width="12.140625" style="1" customWidth="1"/>
    <col min="129" max="129" width="9.85546875" style="1" customWidth="1"/>
    <col min="130" max="130" width="8.7109375" style="1" customWidth="1"/>
    <col min="131" max="132" width="6.140625" style="1" bestFit="1" customWidth="1"/>
    <col min="133" max="133" width="8.42578125" style="1" bestFit="1" customWidth="1"/>
    <col min="134" max="134" width="8.85546875" style="1" bestFit="1" customWidth="1"/>
    <col min="135" max="135" width="8.42578125" style="1" bestFit="1" customWidth="1"/>
    <col min="136" max="136" width="8.85546875" style="1" bestFit="1" customWidth="1"/>
    <col min="137" max="137" width="8.42578125" style="1" bestFit="1" customWidth="1"/>
    <col min="138" max="141" width="9.28515625" style="1" bestFit="1" customWidth="1"/>
    <col min="142" max="142" width="11" style="1" bestFit="1" customWidth="1"/>
    <col min="143" max="143" width="11.42578125" style="1"/>
    <col min="144" max="144" width="11" style="1" bestFit="1" customWidth="1"/>
    <col min="145" max="150" width="7.85546875" style="1" bestFit="1" customWidth="1"/>
    <col min="151" max="158" width="12" style="1" bestFit="1" customWidth="1"/>
    <col min="159" max="160" width="12.85546875" style="1" bestFit="1" customWidth="1"/>
    <col min="161" max="162" width="19.140625" style="1" bestFit="1" customWidth="1"/>
    <col min="163" max="165" width="20.140625" style="1" bestFit="1" customWidth="1"/>
    <col min="166" max="167" width="16.85546875" style="1" bestFit="1" customWidth="1"/>
    <col min="168" max="169" width="14.7109375" style="1" bestFit="1" customWidth="1"/>
    <col min="170" max="172" width="15.7109375" style="1" bestFit="1" customWidth="1"/>
    <col min="173" max="177" width="22.7109375" style="1" bestFit="1" customWidth="1"/>
    <col min="178" max="182" width="15.5703125" style="1" bestFit="1" customWidth="1"/>
    <col min="183" max="16384" width="11.42578125" style="1"/>
  </cols>
  <sheetData>
    <row r="1" spans="1:123" x14ac:dyDescent="0.2">
      <c r="A1" s="1" t="s">
        <v>569</v>
      </c>
      <c r="B1" s="1">
        <v>1</v>
      </c>
      <c r="C1" s="218" t="s">
        <v>3019</v>
      </c>
      <c r="D1" s="219"/>
      <c r="E1" s="219"/>
      <c r="F1" s="220"/>
      <c r="CE1" s="2"/>
      <c r="CF1" s="2"/>
      <c r="CG1" s="2"/>
      <c r="CH1" s="2"/>
      <c r="DP1" s="1"/>
      <c r="DQ1" s="1"/>
      <c r="DR1" s="1"/>
      <c r="DS1" s="1"/>
    </row>
    <row r="2" spans="1:123" x14ac:dyDescent="0.2">
      <c r="A2" s="1" t="s">
        <v>43</v>
      </c>
      <c r="B2" s="1" t="s">
        <v>44</v>
      </c>
      <c r="D2" s="221" t="s">
        <v>79</v>
      </c>
      <c r="E2" s="222"/>
      <c r="F2" s="222"/>
      <c r="G2" s="22"/>
      <c r="H2" s="23"/>
      <c r="I2" s="23"/>
      <c r="J2" s="23"/>
      <c r="BN2" s="2"/>
      <c r="BO2" s="2"/>
      <c r="BP2" s="2"/>
      <c r="BQ2" s="2"/>
      <c r="BR2" s="2"/>
      <c r="BS2" s="2"/>
      <c r="BT2" s="2"/>
      <c r="BU2" s="2"/>
      <c r="BV2" s="2"/>
      <c r="BW2" s="2"/>
      <c r="BX2" s="2"/>
      <c r="BY2" s="2"/>
      <c r="BZ2" s="2"/>
      <c r="CA2" s="2"/>
      <c r="CB2" s="2"/>
      <c r="CC2" s="2"/>
      <c r="CD2" s="2"/>
      <c r="CE2" s="2"/>
      <c r="CF2" s="2"/>
      <c r="CG2" s="2"/>
      <c r="CH2" s="2"/>
      <c r="CY2" s="1"/>
      <c r="CZ2" s="1"/>
      <c r="DA2" s="1"/>
      <c r="DB2" s="1"/>
      <c r="DC2" s="1"/>
      <c r="DD2" s="1"/>
      <c r="DE2" s="1"/>
      <c r="DF2" s="1"/>
      <c r="DG2" s="1"/>
      <c r="DH2" s="1"/>
      <c r="DI2" s="1"/>
      <c r="DJ2" s="1"/>
      <c r="DK2" s="1"/>
      <c r="DL2" s="1"/>
      <c r="DM2" s="1"/>
      <c r="DN2" s="1"/>
      <c r="DO2" s="1"/>
      <c r="DP2" s="1"/>
      <c r="DQ2" s="1"/>
      <c r="DR2" s="1"/>
      <c r="DS2" s="1"/>
    </row>
    <row r="3" spans="1:123" x14ac:dyDescent="0.2">
      <c r="A3" s="13" t="s">
        <v>1</v>
      </c>
      <c r="B3" s="13" t="s">
        <v>45</v>
      </c>
      <c r="C3" s="14" t="s">
        <v>550</v>
      </c>
      <c r="D3" s="236" t="s">
        <v>2753</v>
      </c>
      <c r="E3" s="236" t="s">
        <v>2754</v>
      </c>
      <c r="F3" s="236" t="s">
        <v>2755</v>
      </c>
      <c r="G3" s="236" t="s">
        <v>2756</v>
      </c>
      <c r="H3" s="236" t="s">
        <v>2757</v>
      </c>
      <c r="I3" s="236" t="s">
        <v>2758</v>
      </c>
      <c r="J3" s="236" t="s">
        <v>2759</v>
      </c>
      <c r="K3" s="236" t="s">
        <v>2760</v>
      </c>
      <c r="L3" s="236" t="s">
        <v>2761</v>
      </c>
      <c r="M3" s="236" t="s">
        <v>2762</v>
      </c>
      <c r="N3" s="236" t="s">
        <v>2763</v>
      </c>
      <c r="BP3" s="2"/>
      <c r="BQ3" s="2"/>
      <c r="BR3" s="2"/>
      <c r="BS3" s="2"/>
      <c r="BT3" s="2"/>
      <c r="BU3" s="2"/>
      <c r="BV3" s="2"/>
      <c r="BW3" s="2"/>
      <c r="BX3" s="2"/>
      <c r="BY3" s="2"/>
      <c r="BZ3" s="2"/>
      <c r="CA3" s="2"/>
      <c r="CB3" s="2"/>
      <c r="CC3" s="2"/>
      <c r="CD3" s="2"/>
      <c r="CE3" s="2"/>
      <c r="CF3" s="2"/>
      <c r="CG3" s="2"/>
      <c r="CH3" s="2"/>
      <c r="DA3" s="1"/>
      <c r="DB3" s="1"/>
      <c r="DC3" s="1"/>
      <c r="DD3" s="1"/>
      <c r="DE3" s="1"/>
      <c r="DF3" s="1"/>
      <c r="DG3" s="1"/>
      <c r="DH3" s="1"/>
      <c r="DI3" s="1"/>
      <c r="DJ3" s="1"/>
      <c r="DK3" s="1"/>
      <c r="DL3" s="1"/>
      <c r="DM3" s="1"/>
      <c r="DN3" s="1"/>
      <c r="DO3" s="1"/>
      <c r="DP3" s="1"/>
      <c r="DQ3" s="1"/>
      <c r="DR3" s="1"/>
      <c r="DS3" s="1"/>
    </row>
    <row r="4" spans="1:123" x14ac:dyDescent="0.2">
      <c r="A4" s="64" t="s">
        <v>61</v>
      </c>
      <c r="B4" s="17" t="str">
        <f>VLOOKUP(A4,Suministros!$A:$B,2,0)</f>
        <v>MATERIAL PARA PUESTA A TIERRA</v>
      </c>
      <c r="C4" s="5" t="str">
        <f>""&amp;VLOOKUP(A4,Suministros!$A:$C,3,0)</f>
        <v/>
      </c>
      <c r="E4" s="2"/>
      <c r="BP4" s="2"/>
      <c r="BQ4" s="2"/>
      <c r="BR4" s="2"/>
      <c r="BS4" s="2"/>
      <c r="BT4" s="2"/>
      <c r="BU4" s="2"/>
      <c r="BV4" s="2"/>
      <c r="BW4" s="2"/>
      <c r="BX4" s="2"/>
      <c r="BY4" s="2"/>
      <c r="BZ4" s="2"/>
      <c r="CA4" s="2"/>
      <c r="CB4" s="2"/>
      <c r="CC4" s="2"/>
      <c r="CD4" s="2"/>
      <c r="CE4" s="2"/>
      <c r="CF4" s="2"/>
      <c r="CG4" s="2"/>
      <c r="CH4" s="2"/>
      <c r="DA4" s="1"/>
      <c r="DB4" s="1"/>
      <c r="DC4" s="1"/>
      <c r="DD4" s="1"/>
      <c r="DE4" s="1"/>
      <c r="DF4" s="1"/>
      <c r="DG4" s="1"/>
      <c r="DH4" s="1"/>
      <c r="DI4" s="1"/>
      <c r="DJ4" s="1"/>
      <c r="DK4" s="1"/>
      <c r="DL4" s="1"/>
      <c r="DM4" s="1"/>
      <c r="DN4" s="1"/>
      <c r="DO4" s="1"/>
      <c r="DP4" s="1"/>
      <c r="DQ4" s="1"/>
      <c r="DR4" s="1"/>
      <c r="DS4" s="1"/>
    </row>
    <row r="5" spans="1:123" x14ac:dyDescent="0.2">
      <c r="A5" s="65">
        <v>15005</v>
      </c>
      <c r="B5" s="1" t="str">
        <f>VLOOKUP(A5,Suministros!$A:$B,2,0)</f>
        <v>Conector de Cobre tipo Perno Partido para Conductor de 16 mm²</v>
      </c>
      <c r="C5" s="5" t="str">
        <f>""&amp;VLOOKUP(A5,Suministros!$A:$C,3,0)</f>
        <v>und</v>
      </c>
      <c r="E5" s="2"/>
      <c r="BP5" s="2"/>
      <c r="BQ5" s="2"/>
      <c r="BR5" s="2"/>
      <c r="BS5" s="2"/>
      <c r="BT5" s="2"/>
      <c r="BU5" s="2"/>
      <c r="BV5" s="2"/>
      <c r="BW5" s="2"/>
      <c r="BX5" s="2"/>
      <c r="BY5" s="2"/>
      <c r="BZ5" s="2"/>
      <c r="CA5" s="2"/>
      <c r="CB5" s="2"/>
      <c r="CC5" s="2"/>
      <c r="CD5" s="2"/>
      <c r="CE5" s="2"/>
      <c r="CF5" s="2"/>
      <c r="CG5" s="2"/>
      <c r="CH5" s="2"/>
      <c r="DA5" s="1"/>
      <c r="DB5" s="1"/>
      <c r="DC5" s="1"/>
      <c r="DD5" s="1"/>
      <c r="DE5" s="1"/>
      <c r="DF5" s="1"/>
      <c r="DG5" s="1"/>
      <c r="DH5" s="1"/>
      <c r="DI5" s="1"/>
      <c r="DJ5" s="1"/>
      <c r="DK5" s="1"/>
      <c r="DL5" s="1"/>
      <c r="DM5" s="1"/>
      <c r="DN5" s="1"/>
      <c r="DO5" s="1"/>
      <c r="DP5" s="1"/>
      <c r="DQ5" s="1"/>
      <c r="DR5" s="1"/>
      <c r="DS5" s="1"/>
    </row>
    <row r="6" spans="1:123" x14ac:dyDescent="0.2">
      <c r="A6" s="65">
        <v>15004</v>
      </c>
      <c r="B6" s="1" t="str">
        <f>VLOOKUP(A6,Suministros!$A:$B,2,0)</f>
        <v>Plancha Doblada de Cobre para toma a Tierra de Espigas y/o Pernos</v>
      </c>
      <c r="C6" s="5" t="str">
        <f>""&amp;VLOOKUP(A6,Suministros!$A:$C,3,0)</f>
        <v>und</v>
      </c>
      <c r="E6" s="2"/>
      <c r="BP6" s="2"/>
      <c r="BQ6" s="2"/>
      <c r="BR6" s="2"/>
      <c r="BS6" s="2"/>
      <c r="BT6" s="2"/>
      <c r="BU6" s="2"/>
      <c r="BV6" s="2"/>
      <c r="BW6" s="2"/>
      <c r="BX6" s="2"/>
      <c r="BY6" s="2"/>
      <c r="BZ6" s="2"/>
      <c r="CA6" s="2"/>
      <c r="CB6" s="2"/>
      <c r="CC6" s="2"/>
      <c r="CD6" s="2"/>
      <c r="CE6" s="2"/>
      <c r="CF6" s="2"/>
      <c r="CG6" s="2"/>
      <c r="CH6" s="2"/>
      <c r="DA6" s="1"/>
      <c r="DB6" s="1"/>
      <c r="DC6" s="1"/>
      <c r="DD6" s="1"/>
      <c r="DE6" s="1"/>
      <c r="DF6" s="1"/>
      <c r="DG6" s="1"/>
      <c r="DH6" s="1"/>
      <c r="DI6" s="1"/>
      <c r="DJ6" s="1"/>
      <c r="DK6" s="1"/>
      <c r="DL6" s="1"/>
      <c r="DM6" s="1"/>
      <c r="DN6" s="1"/>
      <c r="DO6" s="1"/>
      <c r="DP6" s="1"/>
      <c r="DQ6" s="1"/>
      <c r="DR6" s="1"/>
      <c r="DS6" s="1"/>
    </row>
    <row r="7" spans="1:123" x14ac:dyDescent="0.2">
      <c r="A7" s="65">
        <v>15002</v>
      </c>
      <c r="B7" s="1" t="str">
        <f>VLOOKUP(A7,Suministros!$A:$B,2,0)</f>
        <v>Conector de Bronce para Electrodo de 16 mm ø y Conductor de Cobre de 16 mm²</v>
      </c>
      <c r="C7" s="5" t="str">
        <f>""&amp;VLOOKUP(A7,Suministros!$A:$C,3,0)</f>
        <v>und</v>
      </c>
      <c r="E7" s="2"/>
      <c r="BP7" s="2"/>
      <c r="BQ7" s="2"/>
      <c r="BR7" s="2"/>
      <c r="BS7" s="2"/>
      <c r="BT7" s="2"/>
      <c r="BU7" s="2"/>
      <c r="BV7" s="2"/>
      <c r="BW7" s="2"/>
      <c r="BX7" s="2"/>
      <c r="BY7" s="2"/>
      <c r="BZ7" s="2"/>
      <c r="CA7" s="2"/>
      <c r="CB7" s="2"/>
      <c r="CC7" s="2"/>
      <c r="CD7" s="2"/>
      <c r="CE7" s="2"/>
      <c r="CF7" s="2"/>
      <c r="CG7" s="2"/>
      <c r="CH7" s="2"/>
      <c r="DA7" s="1"/>
      <c r="DB7" s="1"/>
      <c r="DC7" s="1"/>
      <c r="DD7" s="1"/>
      <c r="DE7" s="1"/>
      <c r="DF7" s="1"/>
      <c r="DG7" s="1"/>
      <c r="DH7" s="1"/>
      <c r="DI7" s="1"/>
      <c r="DJ7" s="1"/>
      <c r="DK7" s="1"/>
      <c r="DL7" s="1"/>
      <c r="DM7" s="1"/>
      <c r="DN7" s="1"/>
      <c r="DO7" s="1"/>
      <c r="DP7" s="1"/>
      <c r="DQ7" s="1"/>
      <c r="DR7" s="1"/>
      <c r="DS7" s="1"/>
    </row>
    <row r="8" spans="1:123" x14ac:dyDescent="0.2">
      <c r="A8" s="65">
        <v>15001</v>
      </c>
      <c r="B8" s="1" t="str">
        <f>VLOOKUP(A8,Suministros!$A:$B,2,0)</f>
        <v>Varilla puesta a tierra Ø 15,9 mm x 2400 mm (5/8" x 8') de cobre macizo</v>
      </c>
      <c r="C8" s="5" t="str">
        <f>""&amp;VLOOKUP(A8,Suministros!$A:$C,3,0)</f>
        <v>und</v>
      </c>
      <c r="E8" s="2"/>
      <c r="BP8" s="2"/>
      <c r="BQ8" s="2"/>
      <c r="BR8" s="2"/>
      <c r="BS8" s="2"/>
      <c r="BT8" s="2"/>
      <c r="BU8" s="2"/>
      <c r="BV8" s="2"/>
      <c r="BW8" s="2"/>
      <c r="BX8" s="2"/>
      <c r="BY8" s="2"/>
      <c r="BZ8" s="2"/>
      <c r="CA8" s="2"/>
      <c r="CB8" s="2"/>
      <c r="CC8" s="2"/>
      <c r="CD8" s="2"/>
      <c r="CE8" s="2"/>
      <c r="CF8" s="2"/>
      <c r="CG8" s="2"/>
      <c r="CH8" s="2"/>
      <c r="DA8" s="1"/>
      <c r="DB8" s="1"/>
      <c r="DC8" s="1"/>
      <c r="DD8" s="1"/>
      <c r="DE8" s="1"/>
      <c r="DF8" s="1"/>
      <c r="DG8" s="1"/>
      <c r="DH8" s="1"/>
      <c r="DI8" s="1"/>
      <c r="DJ8" s="1"/>
      <c r="DK8" s="1"/>
      <c r="DL8" s="1"/>
      <c r="DM8" s="1"/>
      <c r="DN8" s="1"/>
      <c r="DO8" s="1"/>
      <c r="DP8" s="1"/>
      <c r="DQ8" s="1"/>
      <c r="DR8" s="1"/>
      <c r="DS8" s="1"/>
    </row>
    <row r="9" spans="1:123" x14ac:dyDescent="0.2">
      <c r="A9" s="65">
        <v>15003</v>
      </c>
      <c r="B9" s="1" t="str">
        <f>VLOOKUP(A9,Suministros!$A:$B,2,0)</f>
        <v>Caja Registro de Concreto para Puesta a Tierra 0,50 x 0,50 x 0,45 m</v>
      </c>
      <c r="C9" s="5" t="str">
        <f>""&amp;VLOOKUP(A9,Suministros!$A:$C,3,0)</f>
        <v>und</v>
      </c>
      <c r="E9" s="2"/>
      <c r="BP9" s="2"/>
      <c r="BQ9" s="2"/>
      <c r="BR9" s="2"/>
      <c r="BS9" s="2"/>
      <c r="BT9" s="2"/>
      <c r="BU9" s="2"/>
      <c r="BV9" s="2"/>
      <c r="BW9" s="2"/>
      <c r="BX9" s="2"/>
      <c r="BY9" s="2"/>
      <c r="BZ9" s="2"/>
      <c r="CA9" s="2"/>
      <c r="CB9" s="2"/>
      <c r="CC9" s="2"/>
      <c r="CD9" s="2"/>
      <c r="CE9" s="2"/>
      <c r="CF9" s="2"/>
      <c r="CG9" s="2"/>
      <c r="CH9" s="2"/>
      <c r="DA9" s="1"/>
      <c r="DB9" s="1"/>
      <c r="DC9" s="1"/>
      <c r="DD9" s="1"/>
      <c r="DE9" s="1"/>
      <c r="DF9" s="1"/>
      <c r="DG9" s="1"/>
      <c r="DH9" s="1"/>
      <c r="DI9" s="1"/>
      <c r="DJ9" s="1"/>
      <c r="DK9" s="1"/>
      <c r="DL9" s="1"/>
      <c r="DM9" s="1"/>
      <c r="DN9" s="1"/>
      <c r="DO9" s="1"/>
      <c r="DP9" s="1"/>
      <c r="DQ9" s="1"/>
      <c r="DR9" s="1"/>
      <c r="DS9" s="1"/>
    </row>
    <row r="10" spans="1:123" x14ac:dyDescent="0.2">
      <c r="A10" s="65">
        <v>15015</v>
      </c>
      <c r="B10" s="1" t="str">
        <f>VLOOKUP(A10,Suministros!$A:$B,2,0)</f>
        <v>Conector cuña a presión p varilla PAT Ø15,9 mm (5/8") a Cu #2 AWG</v>
      </c>
      <c r="C10" s="5" t="str">
        <f>""&amp;VLOOKUP(A10,Suministros!$A:$C,3,0)</f>
        <v>und</v>
      </c>
      <c r="E10" s="2">
        <v>1</v>
      </c>
      <c r="F10" s="1">
        <v>1</v>
      </c>
      <c r="G10" s="1">
        <v>4</v>
      </c>
      <c r="I10">
        <v>1</v>
      </c>
      <c r="K10">
        <v>1</v>
      </c>
      <c r="M10" s="1">
        <v>1</v>
      </c>
      <c r="BP10" s="2"/>
      <c r="BQ10" s="2"/>
      <c r="BR10" s="2"/>
      <c r="BS10" s="2"/>
      <c r="BT10" s="2"/>
      <c r="BU10" s="2"/>
      <c r="BV10" s="2"/>
      <c r="BW10" s="2"/>
      <c r="BX10" s="2"/>
      <c r="BY10" s="2"/>
      <c r="BZ10" s="2"/>
      <c r="CA10" s="2"/>
      <c r="CB10" s="2"/>
      <c r="CC10" s="2"/>
      <c r="CD10" s="2"/>
      <c r="CE10" s="2"/>
      <c r="CF10" s="2"/>
      <c r="CG10" s="2"/>
      <c r="CH10" s="2"/>
      <c r="DA10" s="1"/>
      <c r="DB10" s="1"/>
      <c r="DC10" s="1"/>
      <c r="DD10" s="1"/>
      <c r="DE10" s="1"/>
      <c r="DF10" s="1"/>
      <c r="DG10" s="1"/>
      <c r="DH10" s="1"/>
      <c r="DI10" s="1"/>
      <c r="DJ10" s="1"/>
      <c r="DK10" s="1"/>
      <c r="DL10" s="1"/>
      <c r="DM10" s="1"/>
      <c r="DN10" s="1"/>
      <c r="DO10" s="1"/>
      <c r="DP10" s="1"/>
      <c r="DQ10" s="1"/>
      <c r="DR10" s="1"/>
      <c r="DS10" s="1"/>
    </row>
    <row r="11" spans="1:123" x14ac:dyDescent="0.2">
      <c r="A11" s="65">
        <v>27016</v>
      </c>
      <c r="B11" s="1" t="str">
        <f>VLOOKUP(A11,Suministros!$A:$B,2,0)</f>
        <v>Hebilla de acero inoxidable 5/8"</v>
      </c>
      <c r="C11" s="5" t="str">
        <f>""&amp;VLOOKUP(A11,Suministros!$A:$C,3,0)</f>
        <v>und</v>
      </c>
      <c r="E11" s="2"/>
      <c r="BP11" s="2"/>
      <c r="BQ11" s="2"/>
      <c r="BR11" s="2"/>
      <c r="BS11" s="2"/>
      <c r="BT11" s="2"/>
      <c r="BU11" s="2"/>
      <c r="BV11" s="2"/>
      <c r="BW11" s="2"/>
      <c r="BX11" s="2"/>
      <c r="BY11" s="2"/>
      <c r="BZ11" s="2"/>
      <c r="CA11" s="2"/>
      <c r="CB11" s="2"/>
      <c r="CC11" s="2"/>
      <c r="CD11" s="2"/>
      <c r="CE11" s="2"/>
      <c r="CF11" s="2"/>
      <c r="CG11" s="2"/>
      <c r="CH11" s="2"/>
      <c r="DA11" s="1"/>
      <c r="DB11" s="1"/>
      <c r="DC11" s="1"/>
      <c r="DD11" s="1"/>
      <c r="DE11" s="1"/>
      <c r="DF11" s="1"/>
      <c r="DG11" s="1"/>
      <c r="DH11" s="1"/>
      <c r="DI11" s="1"/>
      <c r="DJ11" s="1"/>
      <c r="DK11" s="1"/>
      <c r="DL11" s="1"/>
      <c r="DM11" s="1"/>
      <c r="DN11" s="1"/>
      <c r="DO11" s="1"/>
      <c r="DP11" s="1"/>
      <c r="DQ11" s="1"/>
      <c r="DR11" s="1"/>
      <c r="DS11" s="1"/>
    </row>
    <row r="12" spans="1:123" x14ac:dyDescent="0.2">
      <c r="A12" s="65">
        <v>27017</v>
      </c>
      <c r="B12" s="1" t="str">
        <f>VLOOKUP(A12,Suministros!$A:$B,2,0)</f>
        <v>Cinta de acero inoxidable 5/8"x 0.03"</v>
      </c>
      <c r="C12" s="5" t="str">
        <f>""&amp;VLOOKUP(A12,Suministros!$A:$C,3,0)</f>
        <v>m</v>
      </c>
      <c r="E12" s="2"/>
      <c r="J12"/>
      <c r="BP12" s="2"/>
      <c r="BQ12" s="2"/>
      <c r="BR12" s="2"/>
      <c r="BS12" s="2"/>
      <c r="BT12" s="2"/>
      <c r="BU12" s="2"/>
      <c r="BV12" s="2"/>
      <c r="BW12" s="2"/>
      <c r="BX12" s="2"/>
      <c r="BY12" s="2"/>
      <c r="BZ12" s="2"/>
      <c r="CA12" s="2"/>
      <c r="CB12" s="2"/>
      <c r="CC12" s="2"/>
      <c r="CD12" s="2"/>
      <c r="CE12" s="2"/>
      <c r="CF12" s="2"/>
      <c r="CG12" s="2"/>
      <c r="CH12" s="2"/>
      <c r="DA12" s="1"/>
      <c r="DB12" s="1"/>
      <c r="DC12" s="1"/>
      <c r="DD12" s="1"/>
      <c r="DE12" s="1"/>
      <c r="DF12" s="1"/>
      <c r="DG12" s="1"/>
      <c r="DH12" s="1"/>
      <c r="DI12" s="1"/>
      <c r="DJ12" s="1"/>
      <c r="DK12" s="1"/>
      <c r="DL12" s="1"/>
      <c r="DM12" s="1"/>
      <c r="DN12" s="1"/>
      <c r="DO12" s="1"/>
      <c r="DP12" s="1"/>
      <c r="DQ12" s="1"/>
      <c r="DR12" s="1"/>
      <c r="DS12" s="1"/>
    </row>
    <row r="13" spans="1:123" x14ac:dyDescent="0.2">
      <c r="A13" s="79">
        <v>15032</v>
      </c>
      <c r="B13" s="1" t="str">
        <f>VLOOKUP(A13,Suministros!$A:$B,2,0)</f>
        <v>Conector tipo tornillo pasante 2-1/0 AWG derivación 10-1/0 AWG</v>
      </c>
      <c r="C13" s="5" t="str">
        <f>""&amp;VLOOKUP(A13,Suministros!$A:$C,3,0)</f>
        <v>und</v>
      </c>
      <c r="E13" s="2"/>
      <c r="BP13" s="2"/>
      <c r="BQ13" s="2"/>
      <c r="BR13" s="2"/>
      <c r="BS13" s="2"/>
      <c r="BT13" s="2"/>
      <c r="BU13" s="2"/>
      <c r="BV13" s="2"/>
      <c r="BW13" s="2"/>
      <c r="BX13" s="2"/>
      <c r="BY13" s="2"/>
      <c r="BZ13" s="2"/>
      <c r="CA13" s="2"/>
      <c r="CB13" s="2"/>
      <c r="CC13" s="2"/>
      <c r="CD13" s="2"/>
      <c r="CE13" s="2"/>
      <c r="CF13" s="2"/>
      <c r="CG13" s="2"/>
      <c r="CH13" s="2"/>
      <c r="DA13" s="1"/>
      <c r="DB13" s="1"/>
      <c r="DC13" s="1"/>
      <c r="DD13" s="1"/>
      <c r="DE13" s="1"/>
      <c r="DF13" s="1"/>
      <c r="DG13" s="1"/>
      <c r="DH13" s="1"/>
      <c r="DI13" s="1"/>
      <c r="DJ13" s="1"/>
      <c r="DK13" s="1"/>
      <c r="DL13" s="1"/>
      <c r="DM13" s="1"/>
      <c r="DN13" s="1"/>
      <c r="DO13" s="1"/>
      <c r="DP13" s="1"/>
      <c r="DQ13" s="1"/>
      <c r="DR13" s="1"/>
      <c r="DS13" s="1"/>
    </row>
    <row r="14" spans="1:123" x14ac:dyDescent="0.2">
      <c r="A14" s="77">
        <v>17024</v>
      </c>
      <c r="B14" s="1" t="str">
        <f>VLOOKUP(A14,Suministros!$A:$B,2,0)</f>
        <v>Tubo conduit acero galvanizado IMC Ø1/2" x 3m</v>
      </c>
      <c r="C14" s="5" t="str">
        <f>""&amp;VLOOKUP(A14,Suministros!$A:$C,3,0)</f>
        <v>und</v>
      </c>
      <c r="D14"/>
      <c r="E14" s="2"/>
      <c r="F14"/>
      <c r="BP14" s="2"/>
      <c r="BQ14" s="2"/>
      <c r="BR14" s="2"/>
      <c r="BS14" s="2"/>
      <c r="BT14" s="2"/>
      <c r="BU14" s="2"/>
      <c r="BV14" s="2"/>
      <c r="BW14" s="2"/>
      <c r="BX14" s="2"/>
      <c r="BY14" s="2"/>
      <c r="BZ14" s="2"/>
      <c r="CA14" s="2"/>
      <c r="CB14" s="2"/>
      <c r="CC14" s="2"/>
      <c r="CD14" s="2"/>
      <c r="CE14" s="2"/>
      <c r="CF14" s="2"/>
      <c r="CG14" s="2"/>
      <c r="CH14" s="2"/>
      <c r="DA14" s="1"/>
      <c r="DB14" s="1"/>
      <c r="DC14" s="1"/>
      <c r="DD14" s="1"/>
      <c r="DE14" s="1"/>
      <c r="DF14" s="1"/>
      <c r="DG14" s="1"/>
      <c r="DH14" s="1"/>
      <c r="DI14" s="1"/>
      <c r="DJ14" s="1"/>
      <c r="DK14" s="1"/>
      <c r="DL14" s="1"/>
      <c r="DM14" s="1"/>
      <c r="DN14" s="1"/>
      <c r="DO14" s="1"/>
      <c r="DP14" s="1"/>
      <c r="DQ14" s="1"/>
      <c r="DR14" s="1"/>
      <c r="DS14" s="1"/>
    </row>
    <row r="15" spans="1:123" x14ac:dyDescent="0.2">
      <c r="A15" s="77">
        <v>13100</v>
      </c>
      <c r="B15" s="1" t="str">
        <f>VLOOKUP(A15,Suministros!$A:$B,2,0)</f>
        <v>Abrazadera de una salida tipo 5, 250 mm</v>
      </c>
      <c r="C15" s="5" t="str">
        <f>""&amp;VLOOKUP(A15,Suministros!$A:$C,3,0)</f>
        <v>und</v>
      </c>
      <c r="D15"/>
      <c r="E15" s="2"/>
      <c r="F15"/>
      <c r="BP15" s="2"/>
      <c r="BQ15" s="2"/>
      <c r="BR15" s="2"/>
      <c r="BS15" s="2"/>
      <c r="BT15" s="2"/>
      <c r="BU15" s="2"/>
      <c r="BV15" s="2"/>
      <c r="BW15" s="2"/>
      <c r="BX15" s="2"/>
      <c r="BY15" s="2"/>
      <c r="BZ15" s="2"/>
      <c r="CA15" s="2"/>
      <c r="CB15" s="2"/>
      <c r="CC15" s="2"/>
      <c r="CD15" s="2"/>
      <c r="CE15" s="2"/>
      <c r="CF15" s="2"/>
      <c r="CG15" s="2"/>
      <c r="CH15" s="2"/>
      <c r="DA15" s="1"/>
      <c r="DB15" s="1"/>
      <c r="DC15" s="1"/>
      <c r="DD15" s="1"/>
      <c r="DE15" s="1"/>
      <c r="DF15" s="1"/>
      <c r="DG15" s="1"/>
      <c r="DH15" s="1"/>
      <c r="DI15" s="1"/>
      <c r="DJ15" s="1"/>
      <c r="DK15" s="1"/>
      <c r="DL15" s="1"/>
      <c r="DM15" s="1"/>
      <c r="DN15" s="1"/>
      <c r="DO15" s="1"/>
      <c r="DP15" s="1"/>
      <c r="DQ15" s="1"/>
      <c r="DR15" s="1"/>
      <c r="DS15" s="1"/>
    </row>
    <row r="16" spans="1:123" x14ac:dyDescent="0.2">
      <c r="A16" s="77">
        <v>15027</v>
      </c>
      <c r="B16" s="1" t="str">
        <f>VLOOKUP(A16,Suministros!$A:$B,2,0)</f>
        <v>Caja de salida del electrodo</v>
      </c>
      <c r="C16" s="5" t="str">
        <f>""&amp;VLOOKUP(A16,Suministros!$A:$C,3,0)</f>
        <v>und</v>
      </c>
      <c r="D16"/>
      <c r="E16" s="2"/>
      <c r="F16"/>
      <c r="BP16" s="2"/>
      <c r="BQ16" s="2"/>
      <c r="BR16" s="2"/>
      <c r="BS16" s="2"/>
      <c r="BT16" s="2"/>
      <c r="BU16" s="2"/>
      <c r="BV16" s="2"/>
      <c r="BW16" s="2"/>
      <c r="BX16" s="2"/>
      <c r="BY16" s="2"/>
      <c r="BZ16" s="2"/>
      <c r="CA16" s="2"/>
      <c r="CB16" s="2"/>
      <c r="CC16" s="2"/>
      <c r="CD16" s="2"/>
      <c r="CE16" s="2"/>
      <c r="CF16" s="2"/>
      <c r="CG16" s="2"/>
      <c r="CH16" s="2"/>
      <c r="DA16" s="1"/>
      <c r="DB16" s="1"/>
      <c r="DC16" s="1"/>
      <c r="DD16" s="1"/>
      <c r="DE16" s="1"/>
      <c r="DF16" s="1"/>
      <c r="DG16" s="1"/>
      <c r="DH16" s="1"/>
      <c r="DI16" s="1"/>
      <c r="DJ16" s="1"/>
      <c r="DK16" s="1"/>
      <c r="DL16" s="1"/>
      <c r="DM16" s="1"/>
      <c r="DN16" s="1"/>
      <c r="DO16" s="1"/>
      <c r="DP16" s="1"/>
      <c r="DQ16" s="1"/>
      <c r="DR16" s="1"/>
      <c r="DS16" s="1"/>
    </row>
    <row r="17" spans="1:133" x14ac:dyDescent="0.2">
      <c r="A17" s="175">
        <v>15054</v>
      </c>
      <c r="B17" s="1" t="str">
        <f>VLOOKUP(A17,Suministros!$A:$B,2,0)</f>
        <v>Kit SPT en Acero Austenítico para MT en poste 12m</v>
      </c>
      <c r="C17" s="5" t="str">
        <f>""&amp;VLOOKUP(A17,Suministros!$A:$C,3,0)</f>
        <v>und</v>
      </c>
      <c r="D17">
        <v>1</v>
      </c>
      <c r="E17" s="2"/>
      <c r="F17"/>
      <c r="H17" s="1">
        <v>1</v>
      </c>
      <c r="N17" s="1">
        <v>1</v>
      </c>
      <c r="BP17" s="2"/>
      <c r="BQ17" s="2"/>
      <c r="BR17" s="2"/>
      <c r="BS17" s="2"/>
      <c r="BT17" s="2"/>
      <c r="BU17" s="2"/>
      <c r="BV17" s="2"/>
      <c r="BW17" s="2"/>
      <c r="BX17" s="2"/>
      <c r="BY17" s="2"/>
      <c r="BZ17" s="2"/>
      <c r="CA17" s="2"/>
      <c r="CB17" s="2"/>
      <c r="CC17" s="2"/>
      <c r="CD17" s="2"/>
      <c r="CE17" s="2"/>
      <c r="CF17" s="2"/>
      <c r="CG17" s="2"/>
      <c r="CH17" s="2"/>
      <c r="DA17" s="1"/>
      <c r="DB17" s="1"/>
      <c r="DC17" s="1"/>
      <c r="DD17" s="1"/>
      <c r="DE17" s="1"/>
      <c r="DF17" s="1"/>
      <c r="DG17" s="1"/>
      <c r="DH17" s="1"/>
      <c r="DI17" s="1"/>
      <c r="DJ17" s="1"/>
      <c r="DK17" s="1"/>
      <c r="DL17" s="1"/>
      <c r="DM17" s="1"/>
      <c r="DN17" s="1"/>
      <c r="DO17" s="1"/>
      <c r="DP17" s="1"/>
      <c r="DQ17" s="1"/>
      <c r="DR17" s="1"/>
      <c r="DS17" s="1"/>
    </row>
    <row r="18" spans="1:133" x14ac:dyDescent="0.2">
      <c r="A18" s="175">
        <v>15055</v>
      </c>
      <c r="B18" s="1" t="str">
        <f>VLOOKUP(A18,Suministros!$A:$B,2,0)</f>
        <v>Tubo de Gres Vitrificado Ø12" x 50 cm con tapa</v>
      </c>
      <c r="C18" s="5" t="str">
        <f>""&amp;VLOOKUP(A18,Suministros!$A:$C,3,0)</f>
        <v>und</v>
      </c>
      <c r="D18">
        <v>1</v>
      </c>
      <c r="E18" s="2">
        <v>1</v>
      </c>
      <c r="F18"/>
      <c r="BP18" s="2"/>
      <c r="BQ18" s="2"/>
      <c r="BR18" s="2"/>
      <c r="BS18" s="2"/>
      <c r="BT18" s="2"/>
      <c r="BU18" s="2"/>
      <c r="BV18" s="2"/>
      <c r="BW18" s="2"/>
      <c r="BX18" s="2"/>
      <c r="BY18" s="2"/>
      <c r="BZ18" s="2"/>
      <c r="CA18" s="2"/>
      <c r="CB18" s="2"/>
      <c r="CC18" s="2"/>
      <c r="CD18" s="2"/>
      <c r="CE18" s="2"/>
      <c r="CF18" s="2"/>
      <c r="CG18" s="2"/>
      <c r="CH18" s="2"/>
      <c r="DA18" s="1"/>
      <c r="DB18" s="1"/>
      <c r="DC18" s="1"/>
      <c r="DD18" s="1"/>
      <c r="DE18" s="1"/>
      <c r="DF18" s="1"/>
      <c r="DG18" s="1"/>
      <c r="DH18" s="1"/>
      <c r="DI18" s="1"/>
      <c r="DJ18" s="1"/>
      <c r="DK18" s="1"/>
      <c r="DL18" s="1"/>
      <c r="DM18" s="1"/>
      <c r="DN18" s="1"/>
      <c r="DO18" s="1"/>
      <c r="DP18" s="1"/>
      <c r="DQ18" s="1"/>
      <c r="DR18" s="1"/>
      <c r="DS18" s="1"/>
    </row>
    <row r="19" spans="1:133" x14ac:dyDescent="0.2">
      <c r="A19" s="78">
        <v>15013</v>
      </c>
      <c r="B19" s="1" t="str">
        <f>VLOOKUP(A19,Suministros!$A:$B,2,0)</f>
        <v>Varilla puesta a tierra Ø 15,9 mm x 2400 mm (5/8" x 8') Copperweld</v>
      </c>
      <c r="C19" s="5" t="str">
        <f>""&amp;VLOOKUP(A19,Suministros!$A:$C,3,0)</f>
        <v>und</v>
      </c>
      <c r="E19">
        <v>1</v>
      </c>
      <c r="F19"/>
      <c r="G19">
        <v>4</v>
      </c>
      <c r="H19"/>
      <c r="I19">
        <v>1</v>
      </c>
      <c r="K19" s="1">
        <v>1</v>
      </c>
      <c r="M19" s="1">
        <v>1</v>
      </c>
      <c r="CG19" s="2"/>
      <c r="CH19" s="2"/>
      <c r="DR19" s="1"/>
      <c r="DS19" s="1"/>
    </row>
    <row r="20" spans="1:133" x14ac:dyDescent="0.2">
      <c r="A20" s="108">
        <v>15058</v>
      </c>
      <c r="B20" s="1" t="str">
        <f>VLOOKUP(A20,Suministros!$A:$B,2,0)</f>
        <v>Grapa conexión puesta a tierra sin tornillo 5/8"</v>
      </c>
      <c r="C20" s="5" t="str">
        <f>""&amp;VLOOKUP(A20,Suministros!$A:$C,3,0)</f>
        <v>und</v>
      </c>
      <c r="E20">
        <v>1</v>
      </c>
      <c r="F20">
        <v>1</v>
      </c>
      <c r="G20">
        <v>1</v>
      </c>
      <c r="H20"/>
      <c r="I20">
        <v>1</v>
      </c>
      <c r="CG20" s="2"/>
      <c r="CH20" s="2"/>
      <c r="DR20" s="1"/>
      <c r="DS20" s="1"/>
    </row>
    <row r="21" spans="1:133" x14ac:dyDescent="0.2">
      <c r="A21" s="108">
        <v>15059</v>
      </c>
      <c r="B21" s="1" t="str">
        <f>VLOOKUP(A21,Suministros!$A:$B,2,0)</f>
        <v>Grapa conexión puesta a tierra sin tornillo 1/2"</v>
      </c>
      <c r="C21" s="5" t="str">
        <f>""&amp;VLOOKUP(A21,Suministros!$A:$C,3,0)</f>
        <v>und</v>
      </c>
      <c r="E21" s="2">
        <v>1</v>
      </c>
      <c r="F21">
        <v>1</v>
      </c>
      <c r="G21"/>
      <c r="H21"/>
      <c r="I21"/>
      <c r="CG21" s="2"/>
      <c r="CH21" s="2"/>
      <c r="DR21" s="1"/>
      <c r="DS21" s="1"/>
    </row>
    <row r="22" spans="1:133" x14ac:dyDescent="0.2">
      <c r="A22" s="108">
        <v>13045</v>
      </c>
      <c r="B22" s="1" t="str">
        <f>VLOOKUP(A22,Suministros!$A:$B,2,0)</f>
        <v>Arandela Plana Redonda de Acero galvanizado Ø16 mm (5/8")</v>
      </c>
      <c r="C22" s="5" t="str">
        <f>""&amp;VLOOKUP(A22,Suministros!$A:$C,3,0)</f>
        <v>und</v>
      </c>
      <c r="E22" s="2">
        <v>1</v>
      </c>
      <c r="F22">
        <v>1</v>
      </c>
      <c r="G22"/>
      <c r="H22"/>
      <c r="I22"/>
      <c r="CG22" s="2"/>
      <c r="CH22" s="2"/>
      <c r="DR22" s="1"/>
      <c r="DS22" s="1"/>
    </row>
    <row r="23" spans="1:133" x14ac:dyDescent="0.2">
      <c r="A23" s="108">
        <v>13122</v>
      </c>
      <c r="B23" s="1" t="str">
        <f>VLOOKUP(A23,Suministros!$A:$B,2,0)</f>
        <v>Tuerca Hexagonal de Acero galvanizado de 5/8"</v>
      </c>
      <c r="C23" s="5" t="str">
        <f>""&amp;VLOOKUP(A23,Suministros!$A:$C,3,0)</f>
        <v>und</v>
      </c>
      <c r="E23" s="2"/>
      <c r="F23"/>
      <c r="G23">
        <v>1</v>
      </c>
      <c r="H23"/>
      <c r="I23">
        <v>1</v>
      </c>
      <c r="CG23" s="2"/>
      <c r="CH23" s="2"/>
      <c r="DR23" s="1"/>
      <c r="DS23" s="1"/>
    </row>
    <row r="24" spans="1:133" x14ac:dyDescent="0.2">
      <c r="A24" s="108">
        <v>13123</v>
      </c>
      <c r="B24" s="1" t="str">
        <f>VLOOKUP(A24,Suministros!$A:$B,2,0)</f>
        <v>Conector de Perforación de una salida 1/0-4/0 / 1/0-4/0</v>
      </c>
      <c r="C24" s="5" t="str">
        <f>""&amp;VLOOKUP(A24,Suministros!$A:$C,3,0)</f>
        <v>und</v>
      </c>
      <c r="E24" s="2"/>
      <c r="F24"/>
      <c r="G24"/>
      <c r="H24">
        <v>1</v>
      </c>
      <c r="I24">
        <v>1</v>
      </c>
      <c r="J24" s="1">
        <v>1</v>
      </c>
      <c r="K24">
        <v>1</v>
      </c>
      <c r="N24">
        <v>1</v>
      </c>
      <c r="CG24" s="2"/>
      <c r="CH24" s="2"/>
      <c r="DR24" s="1"/>
      <c r="DS24" s="1"/>
    </row>
    <row r="25" spans="1:133" x14ac:dyDescent="0.2">
      <c r="A25" s="108">
        <v>15060</v>
      </c>
      <c r="B25" s="1" t="str">
        <f>VLOOKUP(A25,Suministros!$A:$B,2,0)</f>
        <v>Kit SPT en Acero Austenítico configuración especial BT</v>
      </c>
      <c r="C25" s="5" t="str">
        <f>""&amp;VLOOKUP(A25,Suministros!$A:$C,3,0)</f>
        <v>und</v>
      </c>
      <c r="E25" s="2"/>
      <c r="F25"/>
      <c r="G25"/>
      <c r="H25">
        <v>1</v>
      </c>
      <c r="I25"/>
      <c r="J25" s="1">
        <v>1</v>
      </c>
      <c r="CG25" s="2"/>
      <c r="CH25" s="2"/>
      <c r="DR25" s="1"/>
      <c r="DS25" s="1"/>
    </row>
    <row r="26" spans="1:133" x14ac:dyDescent="0.2">
      <c r="A26" s="108">
        <v>15061</v>
      </c>
      <c r="B26" s="1" t="str">
        <f>VLOOKUP(A26,Suministros!$A:$B,2,0)</f>
        <v>Brida de Sujección hasta 100 mm</v>
      </c>
      <c r="C26" s="5" t="str">
        <f>""&amp;VLOOKUP(A26,Suministros!$A:$C,3,0)</f>
        <v>und</v>
      </c>
      <c r="E26" s="2"/>
      <c r="F26"/>
      <c r="G26"/>
      <c r="H26"/>
      <c r="I26">
        <v>5</v>
      </c>
      <c r="CG26" s="2"/>
      <c r="CH26" s="2"/>
      <c r="DR26" s="1"/>
      <c r="DS26" s="1"/>
    </row>
    <row r="27" spans="1:133" x14ac:dyDescent="0.2">
      <c r="A27" s="108">
        <v>15062</v>
      </c>
      <c r="B27" s="1" t="str">
        <f>VLOOKUP(A27,Suministros!$A:$B,2,0)</f>
        <v>Conector Cuña Cu (P-1/0/D-1/0)</v>
      </c>
      <c r="C27" s="5" t="str">
        <f>""&amp;VLOOKUP(A27,Suministros!$A:$C,3,0)</f>
        <v>und</v>
      </c>
      <c r="E27" s="2"/>
      <c r="F27"/>
      <c r="G27"/>
      <c r="H27"/>
      <c r="I27">
        <v>1</v>
      </c>
      <c r="CG27" s="2"/>
      <c r="CH27" s="2"/>
      <c r="DR27" s="1"/>
      <c r="DS27" s="1"/>
    </row>
    <row r="28" spans="1:133" x14ac:dyDescent="0.2">
      <c r="A28" s="108">
        <v>15063</v>
      </c>
      <c r="B28" s="1" t="str">
        <f>VLOOKUP(A28,Suministros!$A:$B,2,0)</f>
        <v>Kit SPT en Acero Austenítico domiciliario</v>
      </c>
      <c r="C28" s="5" t="str">
        <f>""&amp;VLOOKUP(A28,Suministros!$A:$C,3,0)</f>
        <v>und</v>
      </c>
      <c r="E28"/>
      <c r="F28"/>
      <c r="G28"/>
      <c r="H28"/>
      <c r="I28"/>
      <c r="L28" s="1">
        <v>1</v>
      </c>
      <c r="CG28" s="2"/>
      <c r="CH28" s="2"/>
      <c r="DR28" s="1"/>
      <c r="DS28" s="1"/>
    </row>
    <row r="29" spans="1:133" x14ac:dyDescent="0.2">
      <c r="A29" s="108">
        <v>15064</v>
      </c>
      <c r="B29" s="1" t="str">
        <f>VLOOKUP(A29,Suministros!$A:$B,2,0)</f>
        <v>Kit SPT en Acero Austenítico para media tensión</v>
      </c>
      <c r="C29" s="5" t="str">
        <f>""&amp;VLOOKUP(A29,Suministros!$A:$C,3,0)</f>
        <v>und</v>
      </c>
      <c r="E29"/>
      <c r="F29"/>
      <c r="G29"/>
      <c r="H29"/>
      <c r="I29"/>
      <c r="N29" s="1">
        <v>1</v>
      </c>
      <c r="CG29" s="2"/>
      <c r="CH29" s="2"/>
      <c r="DR29" s="1"/>
      <c r="DS29" s="1"/>
    </row>
    <row r="30" spans="1:133" x14ac:dyDescent="0.2">
      <c r="CI30" s="1"/>
      <c r="DT30" s="2"/>
    </row>
    <row r="31" spans="1:133" s="2" customFormat="1" x14ac:dyDescent="0.2">
      <c r="A31" s="2" t="s">
        <v>43</v>
      </c>
      <c r="B31" s="2" t="s">
        <v>72</v>
      </c>
      <c r="D31" s="21" t="s">
        <v>79</v>
      </c>
      <c r="E31" s="22"/>
      <c r="F31" s="22"/>
      <c r="G31" s="22"/>
      <c r="H31" s="23"/>
      <c r="I31" s="23"/>
      <c r="J31" s="23"/>
      <c r="EC31" s="1"/>
    </row>
    <row r="32" spans="1:133" s="2" customFormat="1" x14ac:dyDescent="0.2">
      <c r="A32" s="13" t="s">
        <v>1</v>
      </c>
      <c r="B32" s="13" t="s">
        <v>45</v>
      </c>
      <c r="C32" s="14" t="s">
        <v>550</v>
      </c>
      <c r="D32" s="236" t="s">
        <v>2753</v>
      </c>
      <c r="E32" s="236" t="s">
        <v>2754</v>
      </c>
      <c r="F32" s="236" t="s">
        <v>2755</v>
      </c>
      <c r="G32" s="236" t="s">
        <v>2756</v>
      </c>
      <c r="H32" s="236" t="s">
        <v>2757</v>
      </c>
      <c r="I32" s="236" t="s">
        <v>2758</v>
      </c>
      <c r="J32" s="236" t="s">
        <v>2759</v>
      </c>
      <c r="K32" s="236" t="s">
        <v>2760</v>
      </c>
      <c r="L32" s="236" t="s">
        <v>2761</v>
      </c>
      <c r="M32" s="236" t="s">
        <v>2762</v>
      </c>
      <c r="N32" s="236" t="s">
        <v>2763</v>
      </c>
      <c r="EA32" s="1"/>
    </row>
    <row r="33" spans="1:133" s="2" customFormat="1" x14ac:dyDescent="0.2">
      <c r="A33" s="17" t="s">
        <v>67</v>
      </c>
      <c r="B33" s="4" t="str">
        <f>VLOOKUP(A33,Suministros!$A:$B,2,0)</f>
        <v>CONDUCTOR DE COBRE</v>
      </c>
      <c r="EA33" s="1"/>
    </row>
    <row r="34" spans="1:133" s="2" customFormat="1" x14ac:dyDescent="0.2">
      <c r="A34" s="1">
        <v>1</v>
      </c>
      <c r="B34" s="2" t="s">
        <v>1373</v>
      </c>
      <c r="C34" s="6" t="s">
        <v>58</v>
      </c>
      <c r="D34" s="2">
        <v>1</v>
      </c>
      <c r="E34" s="2">
        <f>10/15</f>
        <v>0.66666666666666663</v>
      </c>
      <c r="F34" s="2">
        <v>1</v>
      </c>
      <c r="J34" s="2">
        <f>11/15</f>
        <v>0.73333333333333328</v>
      </c>
      <c r="EA34" s="1"/>
    </row>
    <row r="35" spans="1:133" s="2" customFormat="1" x14ac:dyDescent="0.2">
      <c r="A35" s="1">
        <v>2</v>
      </c>
      <c r="B35" s="1" t="s">
        <v>1390</v>
      </c>
      <c r="C35" s="6" t="s">
        <v>58</v>
      </c>
      <c r="EA35" s="1"/>
    </row>
    <row r="36" spans="1:133" s="2" customFormat="1" x14ac:dyDescent="0.2">
      <c r="A36" s="17"/>
      <c r="EC36" s="1"/>
    </row>
    <row r="37" spans="1:133" s="2" customFormat="1" x14ac:dyDescent="0.2">
      <c r="A37" s="2" t="s">
        <v>43</v>
      </c>
      <c r="B37" s="2" t="s">
        <v>75</v>
      </c>
      <c r="EC37" s="1"/>
    </row>
    <row r="38" spans="1:133" s="2" customFormat="1" x14ac:dyDescent="0.2">
      <c r="A38" s="13" t="s">
        <v>1</v>
      </c>
      <c r="B38" s="13" t="s">
        <v>45</v>
      </c>
      <c r="C38" s="14" t="s">
        <v>550</v>
      </c>
      <c r="D38" s="24" t="s">
        <v>1</v>
      </c>
      <c r="E38" s="24" t="s">
        <v>76</v>
      </c>
      <c r="F38" s="24" t="s">
        <v>77</v>
      </c>
      <c r="G38" s="24" t="s">
        <v>76</v>
      </c>
      <c r="H38" s="24" t="s">
        <v>77</v>
      </c>
      <c r="I38" s="24" t="s">
        <v>76</v>
      </c>
      <c r="J38" s="24" t="s">
        <v>77</v>
      </c>
      <c r="K38" s="24" t="s">
        <v>76</v>
      </c>
      <c r="L38" s="24" t="s">
        <v>77</v>
      </c>
      <c r="M38" s="24" t="s">
        <v>76</v>
      </c>
      <c r="N38" s="24" t="s">
        <v>77</v>
      </c>
      <c r="O38" s="24" t="s">
        <v>76</v>
      </c>
      <c r="P38" s="24" t="s">
        <v>77</v>
      </c>
      <c r="Q38" s="24" t="s">
        <v>76</v>
      </c>
      <c r="R38" s="24" t="s">
        <v>77</v>
      </c>
      <c r="S38" s="24" t="s">
        <v>76</v>
      </c>
      <c r="T38" s="24" t="s">
        <v>77</v>
      </c>
      <c r="U38" s="24" t="s">
        <v>76</v>
      </c>
      <c r="V38" s="24" t="s">
        <v>77</v>
      </c>
      <c r="W38" s="24" t="s">
        <v>76</v>
      </c>
      <c r="X38" s="24" t="s">
        <v>77</v>
      </c>
      <c r="Y38" s="24" t="s">
        <v>76</v>
      </c>
      <c r="Z38" s="24" t="s">
        <v>77</v>
      </c>
      <c r="AA38" s="24" t="s">
        <v>76</v>
      </c>
      <c r="AB38" s="24" t="s">
        <v>77</v>
      </c>
      <c r="AC38" s="24" t="s">
        <v>76</v>
      </c>
      <c r="AD38" s="24" t="s">
        <v>77</v>
      </c>
      <c r="AE38" s="24" t="s">
        <v>76</v>
      </c>
      <c r="AF38" s="24" t="s">
        <v>77</v>
      </c>
      <c r="AG38" s="24" t="s">
        <v>76</v>
      </c>
      <c r="AH38" s="24" t="s">
        <v>77</v>
      </c>
      <c r="AI38" s="24" t="s">
        <v>76</v>
      </c>
      <c r="AJ38" s="24" t="s">
        <v>77</v>
      </c>
      <c r="AK38" s="24" t="s">
        <v>76</v>
      </c>
      <c r="AL38" s="24" t="s">
        <v>77</v>
      </c>
      <c r="AM38" s="24" t="s">
        <v>76</v>
      </c>
      <c r="AN38" s="24" t="s">
        <v>77</v>
      </c>
      <c r="AO38" s="24" t="s">
        <v>76</v>
      </c>
      <c r="AP38" s="24" t="s">
        <v>77</v>
      </c>
      <c r="DY38" s="1"/>
    </row>
    <row r="39" spans="1:133" s="2" customFormat="1" x14ac:dyDescent="0.2">
      <c r="A39" s="64" t="s">
        <v>67</v>
      </c>
      <c r="B39" s="4" t="str">
        <f>VLOOKUP(A39,Suministros!$A:$B,2,0)</f>
        <v>CONDUCTOR DE COBRE</v>
      </c>
      <c r="C39" s="2" t="str">
        <f>""&amp;VLOOKUP(A39,Suministros!$A:$C,3,0)</f>
        <v/>
      </c>
      <c r="DY39" s="1"/>
    </row>
    <row r="40" spans="1:133" s="2" customFormat="1" x14ac:dyDescent="0.2">
      <c r="A40" s="77">
        <v>15026</v>
      </c>
      <c r="B40" s="1" t="str">
        <f>VLOOKUP(A40,Suministros!$A:$B,2,0)</f>
        <v>Alambre de cobre No 4 AWG</v>
      </c>
      <c r="C40" s="6" t="str">
        <f>""&amp;VLOOKUP(A40,Suministros!$A:$C,3,0)</f>
        <v>m</v>
      </c>
      <c r="D40" s="2">
        <v>1</v>
      </c>
      <c r="E40" s="1" t="s">
        <v>1161</v>
      </c>
      <c r="F40" s="2">
        <v>15</v>
      </c>
      <c r="G40" s="1" t="s">
        <v>1162</v>
      </c>
      <c r="H40" s="2">
        <v>15</v>
      </c>
      <c r="I40" s="1" t="s">
        <v>1163</v>
      </c>
      <c r="J40" s="2">
        <v>15</v>
      </c>
      <c r="K40" s="1" t="s">
        <v>1164</v>
      </c>
      <c r="L40" s="2">
        <v>15</v>
      </c>
      <c r="M40" s="1" t="s">
        <v>1165</v>
      </c>
      <c r="N40" s="2">
        <v>16</v>
      </c>
      <c r="O40" s="1" t="s">
        <v>1168</v>
      </c>
      <c r="P40" s="2">
        <v>17</v>
      </c>
      <c r="Q40" s="1" t="s">
        <v>1166</v>
      </c>
      <c r="R40" s="2">
        <v>17</v>
      </c>
      <c r="S40" s="1" t="s">
        <v>1167</v>
      </c>
      <c r="T40" s="2">
        <v>17</v>
      </c>
      <c r="U40" s="1" t="s">
        <v>1169</v>
      </c>
      <c r="V40" s="2">
        <v>19</v>
      </c>
      <c r="W40" s="1" t="s">
        <v>1170</v>
      </c>
      <c r="X40" s="2">
        <v>19</v>
      </c>
      <c r="Y40" s="1" t="s">
        <v>1150</v>
      </c>
      <c r="Z40" s="1">
        <v>12</v>
      </c>
      <c r="AA40" s="1" t="s">
        <v>1151</v>
      </c>
      <c r="AB40" s="1">
        <v>12</v>
      </c>
      <c r="AC40" s="1" t="s">
        <v>1392</v>
      </c>
      <c r="AD40" s="1">
        <v>12</v>
      </c>
      <c r="AE40" s="35" t="s">
        <v>2395</v>
      </c>
      <c r="AF40" s="1">
        <v>11</v>
      </c>
      <c r="AG40" t="s">
        <v>2396</v>
      </c>
      <c r="AH40" s="1">
        <v>11</v>
      </c>
      <c r="AI40" s="35" t="s">
        <v>2409</v>
      </c>
      <c r="AJ40" s="1">
        <v>11</v>
      </c>
      <c r="AK40" t="s">
        <v>2397</v>
      </c>
      <c r="AL40" s="1">
        <v>12</v>
      </c>
      <c r="AM40" s="2" t="s">
        <v>2398</v>
      </c>
      <c r="AN40" s="1">
        <v>12</v>
      </c>
      <c r="AO40" s="2" t="s">
        <v>2399</v>
      </c>
      <c r="AP40" s="1">
        <v>12</v>
      </c>
      <c r="DY40" s="1"/>
    </row>
    <row r="41" spans="1:133" x14ac:dyDescent="0.2">
      <c r="A41" s="84">
        <v>15031</v>
      </c>
      <c r="B41" s="1" t="str">
        <f>VLOOKUP(A41,Suministros!$A:$B,2,0)</f>
        <v>Cable acero recubierto en Cobre Nº 4 AWG</v>
      </c>
      <c r="C41" s="6" t="str">
        <f>""&amp;VLOOKUP(A41,Suministros!$A:$C,3,0)</f>
        <v>m</v>
      </c>
      <c r="D41" s="1">
        <v>2</v>
      </c>
      <c r="E41" s="1" t="s">
        <v>1161</v>
      </c>
      <c r="F41" s="2">
        <v>15</v>
      </c>
      <c r="G41" s="1" t="s">
        <v>1162</v>
      </c>
      <c r="H41" s="2">
        <v>15</v>
      </c>
      <c r="I41" s="1" t="s">
        <v>1163</v>
      </c>
      <c r="J41" s="2">
        <v>15</v>
      </c>
      <c r="K41" s="1" t="s">
        <v>1164</v>
      </c>
      <c r="L41" s="2">
        <v>15</v>
      </c>
      <c r="M41" s="1" t="s">
        <v>1165</v>
      </c>
      <c r="N41" s="2">
        <v>16</v>
      </c>
      <c r="O41" s="1" t="s">
        <v>1168</v>
      </c>
      <c r="P41" s="2">
        <v>17</v>
      </c>
      <c r="Q41" s="1" t="s">
        <v>1166</v>
      </c>
      <c r="R41" s="2">
        <v>17</v>
      </c>
      <c r="S41" s="1" t="s">
        <v>1167</v>
      </c>
      <c r="T41" s="2">
        <v>17</v>
      </c>
      <c r="U41" s="1" t="s">
        <v>1169</v>
      </c>
      <c r="V41" s="2">
        <v>19</v>
      </c>
      <c r="W41" s="1" t="s">
        <v>1170</v>
      </c>
      <c r="X41" s="2">
        <v>19</v>
      </c>
      <c r="Y41" s="1" t="s">
        <v>1150</v>
      </c>
      <c r="Z41" s="1">
        <v>12</v>
      </c>
      <c r="AA41" s="1" t="s">
        <v>1151</v>
      </c>
      <c r="AB41" s="1">
        <v>12</v>
      </c>
      <c r="AC41" s="1" t="s">
        <v>1392</v>
      </c>
      <c r="AD41" s="1">
        <v>12</v>
      </c>
      <c r="AE41" s="35" t="s">
        <v>2395</v>
      </c>
      <c r="AF41" s="1">
        <v>11</v>
      </c>
      <c r="AG41" t="s">
        <v>2396</v>
      </c>
      <c r="AH41" s="1">
        <v>11</v>
      </c>
      <c r="AI41" s="35" t="s">
        <v>2409</v>
      </c>
      <c r="AJ41" s="1">
        <v>11</v>
      </c>
      <c r="AK41" t="s">
        <v>2397</v>
      </c>
      <c r="AL41" s="1">
        <v>12</v>
      </c>
      <c r="AM41" s="2" t="s">
        <v>2398</v>
      </c>
      <c r="AN41" s="1">
        <v>12</v>
      </c>
      <c r="AO41" s="2" t="s">
        <v>2399</v>
      </c>
      <c r="AP41" s="1">
        <v>12</v>
      </c>
    </row>
    <row r="43" spans="1:133" x14ac:dyDescent="0.2">
      <c r="A43" s="2" t="s">
        <v>43</v>
      </c>
      <c r="B43" s="2" t="s">
        <v>72</v>
      </c>
      <c r="C43" s="2"/>
      <c r="D43" s="21" t="s">
        <v>79</v>
      </c>
      <c r="E43" s="22"/>
      <c r="F43" s="22"/>
      <c r="G43" s="22"/>
      <c r="H43" s="23"/>
      <c r="I43" s="23"/>
      <c r="J43" s="23"/>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row>
    <row r="44" spans="1:133" x14ac:dyDescent="0.2">
      <c r="A44" s="13" t="s">
        <v>1</v>
      </c>
      <c r="B44" s="13" t="s">
        <v>45</v>
      </c>
      <c r="C44" s="14" t="s">
        <v>550</v>
      </c>
      <c r="D44" s="236" t="s">
        <v>2753</v>
      </c>
      <c r="E44" s="236" t="s">
        <v>2754</v>
      </c>
      <c r="F44" s="236" t="s">
        <v>2755</v>
      </c>
      <c r="G44" s="236" t="s">
        <v>2756</v>
      </c>
      <c r="H44" s="236" t="s">
        <v>2757</v>
      </c>
      <c r="I44" s="236" t="s">
        <v>2758</v>
      </c>
      <c r="J44" s="236" t="s">
        <v>2759</v>
      </c>
      <c r="K44" s="236" t="s">
        <v>2760</v>
      </c>
      <c r="L44" s="236" t="s">
        <v>2761</v>
      </c>
      <c r="M44" s="236" t="s">
        <v>2762</v>
      </c>
      <c r="N44" s="236" t="s">
        <v>2763</v>
      </c>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row>
    <row r="45" spans="1:133" x14ac:dyDescent="0.2">
      <c r="A45" s="17" t="s">
        <v>67</v>
      </c>
      <c r="B45" s="4" t="str">
        <f>VLOOKUP(A45,Suministros!$A:$B,2,0)</f>
        <v>CONDUCTOR DE COBRE</v>
      </c>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row>
    <row r="46" spans="1:133" x14ac:dyDescent="0.2">
      <c r="A46" s="1">
        <v>1</v>
      </c>
      <c r="B46" s="2" t="str">
        <f>+B51</f>
        <v>Conductor desnudo copper Clad Steel 7 x N° 8</v>
      </c>
      <c r="C46" s="2" t="str">
        <f>+C51</f>
        <v>m</v>
      </c>
      <c r="D46" s="2"/>
      <c r="E46" s="2">
        <v>1</v>
      </c>
      <c r="F46" s="2">
        <f>18/13</f>
        <v>1.3846153846153846</v>
      </c>
      <c r="G46" s="2">
        <f>23/13</f>
        <v>1.7692307692307692</v>
      </c>
      <c r="H46" s="2"/>
      <c r="I46" s="2">
        <f>15/13</f>
        <v>1.1538461538461537</v>
      </c>
      <c r="J46" s="2"/>
      <c r="K46" s="2">
        <f>9/13</f>
        <v>0.69230769230769229</v>
      </c>
      <c r="L46" s="2"/>
      <c r="M46" s="2">
        <f>3/13</f>
        <v>0.23076923076923078</v>
      </c>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row>
    <row r="47" spans="1:133" x14ac:dyDescent="0.2">
      <c r="A47" s="1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row>
    <row r="48" spans="1:133" x14ac:dyDescent="0.2">
      <c r="A48" s="2" t="s">
        <v>43</v>
      </c>
      <c r="B48" s="2" t="s">
        <v>75</v>
      </c>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row>
    <row r="49" spans="1:42" x14ac:dyDescent="0.2">
      <c r="A49" s="13" t="s">
        <v>1</v>
      </c>
      <c r="B49" s="13" t="s">
        <v>45</v>
      </c>
      <c r="C49" s="14" t="s">
        <v>550</v>
      </c>
      <c r="D49" s="24" t="s">
        <v>1</v>
      </c>
      <c r="E49" s="24" t="s">
        <v>76</v>
      </c>
      <c r="F49" s="24" t="s">
        <v>77</v>
      </c>
      <c r="G49" s="24" t="s">
        <v>76</v>
      </c>
      <c r="H49" s="24" t="s">
        <v>77</v>
      </c>
      <c r="I49" s="24" t="s">
        <v>76</v>
      </c>
      <c r="J49" s="24" t="s">
        <v>77</v>
      </c>
      <c r="K49" s="24" t="s">
        <v>76</v>
      </c>
      <c r="L49" s="24" t="s">
        <v>77</v>
      </c>
      <c r="M49" s="24" t="s">
        <v>76</v>
      </c>
      <c r="N49" s="24" t="s">
        <v>77</v>
      </c>
      <c r="O49" s="24" t="s">
        <v>76</v>
      </c>
      <c r="P49" s="24" t="s">
        <v>77</v>
      </c>
      <c r="Q49" s="24" t="s">
        <v>76</v>
      </c>
      <c r="R49" s="24" t="s">
        <v>77</v>
      </c>
      <c r="S49" s="24" t="s">
        <v>76</v>
      </c>
      <c r="T49" s="24" t="s">
        <v>77</v>
      </c>
      <c r="U49" s="24" t="s">
        <v>76</v>
      </c>
      <c r="V49" s="24" t="s">
        <v>77</v>
      </c>
      <c r="W49" s="24" t="s">
        <v>76</v>
      </c>
      <c r="X49" s="24" t="s">
        <v>77</v>
      </c>
      <c r="Y49" s="24" t="s">
        <v>76</v>
      </c>
      <c r="Z49" s="24" t="s">
        <v>77</v>
      </c>
      <c r="AA49" s="24" t="s">
        <v>76</v>
      </c>
      <c r="AB49" s="24" t="s">
        <v>77</v>
      </c>
      <c r="AC49" s="24" t="s">
        <v>76</v>
      </c>
      <c r="AD49" s="24" t="s">
        <v>77</v>
      </c>
      <c r="AE49" s="24" t="s">
        <v>76</v>
      </c>
      <c r="AF49" s="24" t="s">
        <v>77</v>
      </c>
      <c r="AG49" s="24" t="s">
        <v>76</v>
      </c>
      <c r="AH49" s="24" t="s">
        <v>77</v>
      </c>
      <c r="AI49" s="24" t="s">
        <v>76</v>
      </c>
      <c r="AJ49" s="24" t="s">
        <v>77</v>
      </c>
      <c r="AK49" s="24" t="s">
        <v>76</v>
      </c>
      <c r="AL49" s="24" t="s">
        <v>77</v>
      </c>
      <c r="AM49" s="24" t="s">
        <v>76</v>
      </c>
      <c r="AN49" s="24" t="s">
        <v>77</v>
      </c>
      <c r="AO49" s="24" t="s">
        <v>76</v>
      </c>
      <c r="AP49" s="24" t="s">
        <v>77</v>
      </c>
    </row>
    <row r="50" spans="1:42" x14ac:dyDescent="0.2">
      <c r="A50" s="64" t="s">
        <v>67</v>
      </c>
      <c r="B50" s="4" t="str">
        <f>VLOOKUP(A50,Suministros!$A:$B,2,0)</f>
        <v>CONDUCTOR DE COBRE</v>
      </c>
      <c r="C50" s="2" t="str">
        <f>""&amp;VLOOKUP(A50,Suministros!$A:$C,3,0)</f>
        <v/>
      </c>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row>
    <row r="51" spans="1:42" x14ac:dyDescent="0.2">
      <c r="A51" s="175">
        <v>15056</v>
      </c>
      <c r="B51" s="1" t="str">
        <f>VLOOKUP(A51,Suministros!$A:$B,2,0)</f>
        <v>Conductor desnudo copper Clad Steel 7 x N° 8</v>
      </c>
      <c r="C51" s="6" t="str">
        <f>""&amp;VLOOKUP(A51,Suministros!$A:$C,3,0)</f>
        <v>m</v>
      </c>
      <c r="D51" s="2">
        <v>1</v>
      </c>
      <c r="E51" s="1" t="s">
        <v>1161</v>
      </c>
      <c r="F51" s="2">
        <v>13</v>
      </c>
      <c r="G51" s="1" t="s">
        <v>1162</v>
      </c>
      <c r="H51" s="2">
        <v>13</v>
      </c>
      <c r="I51" s="1" t="s">
        <v>1163</v>
      </c>
      <c r="J51" s="2">
        <v>13</v>
      </c>
      <c r="K51" s="1" t="s">
        <v>1164</v>
      </c>
      <c r="L51" s="2">
        <v>13</v>
      </c>
      <c r="M51" s="1" t="s">
        <v>1165</v>
      </c>
      <c r="N51" s="2">
        <v>14</v>
      </c>
      <c r="O51" s="1" t="s">
        <v>1168</v>
      </c>
      <c r="P51" s="2">
        <v>15</v>
      </c>
      <c r="Q51" s="1" t="s">
        <v>1166</v>
      </c>
      <c r="R51" s="2">
        <v>15</v>
      </c>
      <c r="S51" s="1" t="s">
        <v>1167</v>
      </c>
      <c r="T51" s="2">
        <v>15</v>
      </c>
      <c r="U51" s="1" t="s">
        <v>1169</v>
      </c>
      <c r="V51" s="2">
        <v>17</v>
      </c>
      <c r="W51" s="1" t="s">
        <v>1170</v>
      </c>
      <c r="X51" s="2">
        <v>17</v>
      </c>
      <c r="Y51" s="1" t="s">
        <v>1150</v>
      </c>
      <c r="Z51" s="1">
        <v>10</v>
      </c>
      <c r="AA51" s="1" t="s">
        <v>1151</v>
      </c>
      <c r="AB51" s="1">
        <v>10</v>
      </c>
      <c r="AC51" s="1" t="s">
        <v>1392</v>
      </c>
      <c r="AD51" s="1">
        <v>10</v>
      </c>
      <c r="AE51" s="35" t="s">
        <v>2395</v>
      </c>
      <c r="AF51" s="1">
        <v>9</v>
      </c>
      <c r="AG51" t="s">
        <v>2396</v>
      </c>
      <c r="AH51" s="1">
        <v>9</v>
      </c>
      <c r="AI51" s="35" t="s">
        <v>2409</v>
      </c>
      <c r="AJ51" s="1">
        <v>9</v>
      </c>
      <c r="AK51" t="s">
        <v>2397</v>
      </c>
      <c r="AL51" s="1">
        <v>10</v>
      </c>
      <c r="AM51" s="2" t="s">
        <v>2398</v>
      </c>
      <c r="AN51" s="1">
        <v>10</v>
      </c>
      <c r="AO51" s="2" t="s">
        <v>2399</v>
      </c>
      <c r="AP51" s="1">
        <v>10</v>
      </c>
    </row>
  </sheetData>
  <pageMargins left="0.7" right="0.7" top="0.75" bottom="0.75" header="0.3" footer="0.3"/>
  <pageSetup paperSize="9"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1">
    <tabColor rgb="FFFFFF00"/>
  </sheetPr>
  <dimension ref="A1:CE53"/>
  <sheetViews>
    <sheetView workbookViewId="0">
      <selection activeCell="B20" sqref="B20"/>
    </sheetView>
  </sheetViews>
  <sheetFormatPr baseColWidth="10" defaultRowHeight="12.75" x14ac:dyDescent="0.2"/>
  <cols>
    <col min="1" max="1" width="9" style="1" customWidth="1"/>
    <col min="2" max="2" width="66.5703125" style="1" customWidth="1"/>
    <col min="3" max="3" width="9.85546875" style="1" customWidth="1"/>
    <col min="4" max="5" width="15.7109375" style="1" customWidth="1"/>
    <col min="6" max="8" width="12" style="1" customWidth="1"/>
    <col min="9" max="9" width="11.42578125" style="1"/>
    <col min="10" max="10" width="12" style="1" customWidth="1"/>
    <col min="11" max="11" width="14.5703125" style="2" bestFit="1" customWidth="1"/>
    <col min="12" max="14" width="15.5703125" style="2" bestFit="1" customWidth="1"/>
    <col min="15" max="15" width="17.28515625" style="2" bestFit="1" customWidth="1"/>
    <col min="16" max="16" width="15.5703125" style="1" bestFit="1" customWidth="1"/>
    <col min="17" max="17" width="14.5703125" style="1" bestFit="1" customWidth="1"/>
    <col min="18" max="20" width="15.5703125" style="1" bestFit="1" customWidth="1"/>
    <col min="21" max="21" width="17.28515625" style="1" bestFit="1" customWidth="1"/>
    <col min="22" max="26" width="15.5703125" style="1" bestFit="1" customWidth="1"/>
    <col min="27" max="27" width="18.28515625" style="1" bestFit="1" customWidth="1"/>
    <col min="28" max="35" width="16.7109375" style="1" bestFit="1" customWidth="1"/>
    <col min="36" max="36" width="17.7109375" style="1" bestFit="1" customWidth="1"/>
    <col min="37" max="40" width="15.5703125" style="1" bestFit="1" customWidth="1"/>
    <col min="41" max="41" width="18.28515625" style="1" bestFit="1" customWidth="1"/>
    <col min="42" max="42" width="16.7109375" style="1" bestFit="1" customWidth="1"/>
    <col min="43" max="43" width="12" style="1" bestFit="1" customWidth="1"/>
    <col min="44" max="49" width="16.7109375" style="1" bestFit="1" customWidth="1"/>
    <col min="50" max="50" width="17.7109375" style="1" bestFit="1" customWidth="1"/>
    <col min="51" max="53" width="20.85546875" style="1" bestFit="1" customWidth="1"/>
    <col min="54" max="54" width="19.140625" style="1" bestFit="1" customWidth="1"/>
    <col min="55" max="57" width="20.140625" style="1" bestFit="1" customWidth="1"/>
    <col min="58" max="59" width="16.85546875" style="1" bestFit="1" customWidth="1"/>
    <col min="60" max="61" width="14.7109375" style="1" bestFit="1" customWidth="1"/>
    <col min="62" max="64" width="15.7109375" style="1" bestFit="1" customWidth="1"/>
    <col min="65" max="69" width="22.7109375" style="1" bestFit="1" customWidth="1"/>
    <col min="70" max="75" width="26.140625" style="1" bestFit="1" customWidth="1"/>
    <col min="76" max="77" width="27.28515625" style="1" bestFit="1" customWidth="1"/>
    <col min="78" max="80" width="24.140625" style="1" bestFit="1" customWidth="1"/>
    <col min="81" max="83" width="25.140625" style="1" bestFit="1" customWidth="1"/>
    <col min="84" max="16384" width="11.42578125" style="1"/>
  </cols>
  <sheetData>
    <row r="1" spans="1:83" x14ac:dyDescent="0.2">
      <c r="A1" s="1" t="s">
        <v>569</v>
      </c>
      <c r="B1" s="1">
        <v>1</v>
      </c>
      <c r="C1" s="207" t="s">
        <v>3020</v>
      </c>
      <c r="D1" s="208"/>
      <c r="E1" s="208"/>
      <c r="F1" s="209"/>
      <c r="K1" s="1"/>
      <c r="L1" s="1"/>
      <c r="M1" s="1"/>
      <c r="N1" s="1"/>
      <c r="O1" s="1"/>
    </row>
    <row r="2" spans="1:83" s="2" customFormat="1" x14ac:dyDescent="0.2">
      <c r="A2" s="1" t="s">
        <v>43</v>
      </c>
      <c r="B2" s="1" t="s">
        <v>44</v>
      </c>
      <c r="C2" s="1"/>
      <c r="D2" s="90" t="s">
        <v>89</v>
      </c>
      <c r="E2" s="90"/>
      <c r="F2" s="90"/>
      <c r="G2" s="90"/>
      <c r="H2" s="90"/>
      <c r="I2" s="90"/>
      <c r="J2" s="90"/>
    </row>
    <row r="3" spans="1:83" s="2" customFormat="1" x14ac:dyDescent="0.2">
      <c r="A3" s="13" t="s">
        <v>1</v>
      </c>
      <c r="B3" s="13" t="s">
        <v>45</v>
      </c>
      <c r="C3" s="14" t="s">
        <v>550</v>
      </c>
      <c r="D3" s="81" t="s">
        <v>717</v>
      </c>
      <c r="E3" s="81" t="s">
        <v>718</v>
      </c>
      <c r="F3" s="81" t="s">
        <v>719</v>
      </c>
      <c r="G3" s="81" t="s">
        <v>799</v>
      </c>
      <c r="H3" s="81" t="s">
        <v>737</v>
      </c>
      <c r="I3" s="81" t="s">
        <v>798</v>
      </c>
      <c r="J3" s="81" t="s">
        <v>720</v>
      </c>
      <c r="K3" s="119" t="s">
        <v>90</v>
      </c>
      <c r="L3" s="119" t="s">
        <v>91</v>
      </c>
      <c r="M3" s="119" t="s">
        <v>92</v>
      </c>
      <c r="N3" s="119" t="s">
        <v>93</v>
      </c>
      <c r="O3" s="119" t="s">
        <v>1299</v>
      </c>
      <c r="P3" s="119" t="s">
        <v>1300</v>
      </c>
      <c r="Q3" s="120" t="s">
        <v>1301</v>
      </c>
      <c r="R3" s="120" t="s">
        <v>1302</v>
      </c>
      <c r="S3" s="120" t="s">
        <v>1303</v>
      </c>
      <c r="T3" s="120" t="s">
        <v>1304</v>
      </c>
      <c r="U3" s="120" t="s">
        <v>1305</v>
      </c>
      <c r="V3" s="120" t="s">
        <v>1306</v>
      </c>
      <c r="W3" s="119" t="s">
        <v>1307</v>
      </c>
      <c r="X3" s="119" t="s">
        <v>1308</v>
      </c>
      <c r="Y3" s="119" t="s">
        <v>1309</v>
      </c>
      <c r="Z3" s="119" t="s">
        <v>1310</v>
      </c>
      <c r="AA3" s="119" t="s">
        <v>1311</v>
      </c>
      <c r="AB3" s="119" t="s">
        <v>1312</v>
      </c>
      <c r="AC3" s="119" t="s">
        <v>1313</v>
      </c>
      <c r="AD3" s="119" t="s">
        <v>1314</v>
      </c>
      <c r="AE3" s="119" t="s">
        <v>1315</v>
      </c>
      <c r="AF3" s="119" t="s">
        <v>1316</v>
      </c>
      <c r="AG3" s="119" t="s">
        <v>1317</v>
      </c>
      <c r="AH3" s="119" t="s">
        <v>1318</v>
      </c>
      <c r="AI3" s="119" t="s">
        <v>1319</v>
      </c>
      <c r="AJ3" s="119" t="s">
        <v>1320</v>
      </c>
      <c r="AK3" s="120" t="s">
        <v>1321</v>
      </c>
      <c r="AL3" s="120" t="s">
        <v>1322</v>
      </c>
      <c r="AM3" s="120" t="s">
        <v>1323</v>
      </c>
      <c r="AN3" s="120" t="s">
        <v>1324</v>
      </c>
      <c r="AO3" s="120" t="s">
        <v>1325</v>
      </c>
      <c r="AP3" s="120" t="s">
        <v>1326</v>
      </c>
      <c r="AQ3" s="120" t="s">
        <v>1327</v>
      </c>
      <c r="AR3" s="120" t="s">
        <v>1328</v>
      </c>
      <c r="AS3" s="120" t="s">
        <v>1329</v>
      </c>
      <c r="AT3" s="120" t="s">
        <v>1330</v>
      </c>
      <c r="AU3" s="120" t="s">
        <v>1331</v>
      </c>
      <c r="AV3" s="120" t="s">
        <v>1332</v>
      </c>
      <c r="AW3" s="120" t="s">
        <v>1333</v>
      </c>
      <c r="AX3" s="120" t="s">
        <v>1334</v>
      </c>
      <c r="AY3" s="119" t="s">
        <v>1335</v>
      </c>
      <c r="AZ3" s="119" t="s">
        <v>1336</v>
      </c>
      <c r="BA3" s="119" t="s">
        <v>1337</v>
      </c>
      <c r="BB3" s="119" t="s">
        <v>1338</v>
      </c>
      <c r="BC3" s="119" t="s">
        <v>1339</v>
      </c>
      <c r="BD3" s="119" t="s">
        <v>1340</v>
      </c>
      <c r="BE3" s="119" t="s">
        <v>1341</v>
      </c>
      <c r="BF3" s="119" t="s">
        <v>1342</v>
      </c>
      <c r="BG3" s="119" t="s">
        <v>1343</v>
      </c>
      <c r="BH3" s="120" t="s">
        <v>1344</v>
      </c>
      <c r="BI3" s="120" t="s">
        <v>1345</v>
      </c>
      <c r="BJ3" s="120" t="s">
        <v>1346</v>
      </c>
      <c r="BK3" s="120" t="s">
        <v>1347</v>
      </c>
      <c r="BL3" s="120" t="s">
        <v>1348</v>
      </c>
      <c r="BM3" s="120" t="s">
        <v>1349</v>
      </c>
      <c r="BN3" s="120" t="s">
        <v>1350</v>
      </c>
      <c r="BO3" s="120" t="s">
        <v>1351</v>
      </c>
      <c r="BP3" s="120" t="s">
        <v>1352</v>
      </c>
      <c r="BQ3" s="119" t="s">
        <v>1353</v>
      </c>
      <c r="BR3" s="119" t="s">
        <v>1354</v>
      </c>
      <c r="BS3" s="119" t="s">
        <v>1355</v>
      </c>
      <c r="BT3" s="119" t="s">
        <v>1356</v>
      </c>
      <c r="BU3" s="119" t="s">
        <v>1357</v>
      </c>
      <c r="BV3" s="119" t="s">
        <v>1358</v>
      </c>
      <c r="BW3" s="119" t="s">
        <v>1359</v>
      </c>
      <c r="BX3" s="119" t="s">
        <v>1360</v>
      </c>
      <c r="BY3" s="119" t="s">
        <v>1361</v>
      </c>
      <c r="BZ3" s="120" t="s">
        <v>1362</v>
      </c>
      <c r="CA3" s="120" t="s">
        <v>1363</v>
      </c>
      <c r="CB3" s="120" t="s">
        <v>1364</v>
      </c>
      <c r="CC3" s="119" t="s">
        <v>1365</v>
      </c>
      <c r="CD3" s="119" t="s">
        <v>1366</v>
      </c>
      <c r="CE3" s="119" t="s">
        <v>1367</v>
      </c>
    </row>
    <row r="4" spans="1:83" x14ac:dyDescent="0.2">
      <c r="A4" s="64" t="s">
        <v>577</v>
      </c>
      <c r="B4" s="17" t="str">
        <f>VLOOKUP(A4,Suministros!$A:$B,2,0)</f>
        <v>CRUCETAS DE METAL</v>
      </c>
      <c r="C4" s="5"/>
      <c r="D4" s="5"/>
      <c r="E4" s="5"/>
      <c r="F4" s="5"/>
      <c r="G4" s="5"/>
      <c r="H4" s="5"/>
      <c r="J4" s="5"/>
      <c r="P4" s="2"/>
      <c r="Q4" s="2"/>
      <c r="R4" s="2"/>
      <c r="S4" s="2"/>
      <c r="T4" s="2"/>
      <c r="U4" s="2"/>
      <c r="V4" s="2"/>
    </row>
    <row r="5" spans="1:83" x14ac:dyDescent="0.2">
      <c r="A5" s="65">
        <v>1012</v>
      </c>
      <c r="B5" s="1" t="str">
        <f>VLOOKUP(A5,Suministros!$A:$B,2,0)</f>
        <v>Cruceta angular metálica galvanizada 1400 mm</v>
      </c>
      <c r="C5" s="5" t="str">
        <f>""&amp;VLOOKUP(A5,Suministros!$A:$C,3,0)</f>
        <v>und</v>
      </c>
      <c r="D5" s="5"/>
      <c r="E5" s="5"/>
      <c r="F5" s="5"/>
      <c r="G5" s="5">
        <v>1</v>
      </c>
      <c r="H5" s="5"/>
      <c r="I5" s="1">
        <v>1</v>
      </c>
      <c r="J5" s="5"/>
      <c r="P5" s="2"/>
      <c r="Q5" s="2"/>
      <c r="R5" s="2"/>
      <c r="S5" s="2"/>
      <c r="T5" s="2"/>
      <c r="U5" s="2"/>
      <c r="V5" s="2"/>
    </row>
    <row r="6" spans="1:83" x14ac:dyDescent="0.2">
      <c r="A6" s="65">
        <v>1013</v>
      </c>
      <c r="B6" s="1" t="str">
        <f>VLOOKUP(A6,Suministros!$A:$B,2,0)</f>
        <v>Cruceta angular metálica galvanizada 2.50 m</v>
      </c>
      <c r="C6" s="5" t="str">
        <f>""&amp;VLOOKUP(A6,Suministros!$A:$C,3,0)</f>
        <v>und</v>
      </c>
      <c r="D6" s="5">
        <v>1</v>
      </c>
      <c r="E6" s="5">
        <v>1</v>
      </c>
      <c r="F6" s="5">
        <v>1</v>
      </c>
      <c r="G6" s="5">
        <v>2</v>
      </c>
      <c r="H6" s="5">
        <v>1</v>
      </c>
      <c r="I6" s="1">
        <v>2</v>
      </c>
      <c r="J6" s="5"/>
      <c r="P6" s="2"/>
      <c r="Q6" s="2"/>
      <c r="R6" s="2"/>
      <c r="S6" s="2"/>
      <c r="T6" s="2"/>
      <c r="U6" s="2"/>
      <c r="V6" s="2"/>
    </row>
    <row r="7" spans="1:83" x14ac:dyDescent="0.2">
      <c r="A7" s="65">
        <v>1021</v>
      </c>
      <c r="B7" s="1" t="str">
        <f>VLOOKUP(A7,Suministros!$A:$B,2,0)</f>
        <v>Cruceta metálica galvanizada 76 x 76 x 6,35 x 3000 mm (3" x 3" x 1/4" x 3,00 m)</v>
      </c>
      <c r="C7" s="5" t="str">
        <f>""&amp;VLOOKUP(A7,Suministros!$A:$C,3,0)</f>
        <v>und</v>
      </c>
      <c r="D7" s="5"/>
      <c r="E7" s="5"/>
      <c r="F7" s="5"/>
      <c r="G7" s="5"/>
      <c r="H7" s="5"/>
      <c r="J7" s="5">
        <v>1</v>
      </c>
      <c r="P7" s="2"/>
      <c r="Q7" s="2"/>
      <c r="R7" s="2"/>
      <c r="S7" s="2"/>
      <c r="T7" s="2"/>
      <c r="U7" s="2"/>
      <c r="V7" s="2"/>
    </row>
    <row r="8" spans="1:83" x14ac:dyDescent="0.2">
      <c r="A8" s="65">
        <v>1022</v>
      </c>
      <c r="B8" s="1" t="str">
        <f>VLOOKUP(A8,Suministros!$A:$B,2,0)</f>
        <v>Cruceta metálica galvanizada 76 x 76 x 9,5 x 3000 mm (3" x 3" x 3/8" x 3,00 m)</v>
      </c>
      <c r="C8" s="5" t="str">
        <f>""&amp;VLOOKUP(A8,Suministros!$A:$C,3,0)</f>
        <v>und</v>
      </c>
      <c r="D8" s="5"/>
      <c r="E8" s="5"/>
      <c r="F8" s="5"/>
      <c r="G8" s="5"/>
      <c r="H8" s="5"/>
      <c r="J8" s="5">
        <v>2</v>
      </c>
      <c r="P8" s="2"/>
      <c r="Q8" s="2"/>
      <c r="R8" s="2"/>
      <c r="S8" s="2"/>
      <c r="T8" s="2"/>
      <c r="U8" s="2"/>
      <c r="V8" s="2"/>
    </row>
    <row r="9" spans="1:83" x14ac:dyDescent="0.2">
      <c r="A9" s="64" t="s">
        <v>51</v>
      </c>
      <c r="B9" s="17" t="str">
        <f>VLOOKUP(A9,Suministros!$A:$B,2,0)</f>
        <v>AISLADORES Y ACCESORIOS</v>
      </c>
      <c r="C9" s="5"/>
      <c r="D9" s="5"/>
      <c r="E9" s="5"/>
      <c r="F9" s="5"/>
      <c r="G9" s="5"/>
      <c r="H9" s="5"/>
      <c r="J9" s="5"/>
      <c r="P9" s="2"/>
      <c r="Q9" s="2"/>
      <c r="R9" s="2"/>
      <c r="S9" s="2"/>
      <c r="T9" s="2"/>
      <c r="U9" s="2"/>
      <c r="V9" s="2"/>
    </row>
    <row r="10" spans="1:83" x14ac:dyDescent="0.2">
      <c r="A10" s="65">
        <v>7041</v>
      </c>
      <c r="B10" s="1" t="str">
        <f>VLOOKUP(A10,Suministros!$A:$B,2,0)</f>
        <v>Empalme cable semiaislado con conector DBH y reposición de aislamiento del cable semiaislado</v>
      </c>
      <c r="C10" s="5" t="str">
        <f>""&amp;VLOOKUP(A10,Suministros!$A:$C,3,0)</f>
        <v>und</v>
      </c>
      <c r="D10" s="5">
        <v>2</v>
      </c>
      <c r="E10" s="5">
        <v>2</v>
      </c>
      <c r="F10" s="5">
        <v>2</v>
      </c>
      <c r="G10" s="5">
        <v>2</v>
      </c>
      <c r="H10" s="5">
        <v>2</v>
      </c>
      <c r="I10" s="1">
        <v>3</v>
      </c>
      <c r="J10" s="5"/>
      <c r="P10" s="2"/>
      <c r="Q10" s="2"/>
      <c r="R10" s="2"/>
      <c r="S10" s="2"/>
      <c r="T10" s="2"/>
      <c r="U10" s="2"/>
      <c r="V10" s="2"/>
    </row>
    <row r="11" spans="1:83" x14ac:dyDescent="0.2">
      <c r="A11" s="64" t="s">
        <v>59</v>
      </c>
      <c r="B11" s="17" t="str">
        <f>VLOOKUP(A11,Suministros!$A:$B,2,0)</f>
        <v>MATERIAL DE FERRETERIA PARA POSTES Y CRUCETAS</v>
      </c>
      <c r="C11" s="5"/>
      <c r="D11" s="5"/>
      <c r="E11" s="5"/>
      <c r="F11" s="5"/>
      <c r="G11" s="5"/>
      <c r="H11" s="5"/>
      <c r="J11" s="5"/>
      <c r="P11" s="2"/>
      <c r="Q11" s="2"/>
      <c r="R11" s="2"/>
      <c r="S11" s="2"/>
      <c r="T11" s="2"/>
      <c r="U11" s="2"/>
      <c r="V11" s="2"/>
    </row>
    <row r="12" spans="1:83" x14ac:dyDescent="0.2">
      <c r="A12" s="65">
        <v>13044</v>
      </c>
      <c r="B12" s="1" t="str">
        <f>VLOOKUP(A12,Suministros!$A:$B,2,0)</f>
        <v>Arandela de Presión de Acero galvanizado Ø16 mm (5/8")</v>
      </c>
      <c r="C12" s="5" t="str">
        <f>""&amp;VLOOKUP(A12,Suministros!$A:$C,3,0)</f>
        <v>und</v>
      </c>
      <c r="D12" s="5">
        <v>2</v>
      </c>
      <c r="E12" s="5">
        <v>2</v>
      </c>
      <c r="F12" s="5">
        <v>2</v>
      </c>
      <c r="G12" s="5">
        <v>2</v>
      </c>
      <c r="H12" s="5">
        <v>2</v>
      </c>
      <c r="I12" s="1">
        <v>2</v>
      </c>
      <c r="J12" s="5"/>
      <c r="P12" s="2"/>
      <c r="Q12" s="2"/>
      <c r="R12" s="2"/>
      <c r="S12" s="2"/>
      <c r="T12" s="2"/>
      <c r="U12" s="2"/>
      <c r="V12" s="2"/>
    </row>
    <row r="13" spans="1:83" x14ac:dyDescent="0.2">
      <c r="A13" s="65">
        <v>13045</v>
      </c>
      <c r="B13" s="1" t="str">
        <f>VLOOKUP(A13,Suministros!$A:$B,2,0)</f>
        <v>Arandela Plana Redonda de Acero galvanizado Ø16 mm (5/8")</v>
      </c>
      <c r="C13" s="5" t="str">
        <f>""&amp;VLOOKUP(A13,Suministros!$A:$C,3,0)</f>
        <v>und</v>
      </c>
      <c r="D13" s="5">
        <v>2</v>
      </c>
      <c r="E13" s="5">
        <v>2</v>
      </c>
      <c r="F13" s="5">
        <v>2</v>
      </c>
      <c r="G13" s="5">
        <v>2</v>
      </c>
      <c r="H13" s="5">
        <v>2</v>
      </c>
      <c r="I13" s="1">
        <v>2</v>
      </c>
      <c r="J13" s="5"/>
      <c r="P13" s="2"/>
      <c r="Q13" s="2"/>
      <c r="R13" s="2"/>
      <c r="S13" s="2"/>
      <c r="T13" s="2"/>
      <c r="U13" s="2"/>
      <c r="V13" s="2"/>
    </row>
    <row r="14" spans="1:83" x14ac:dyDescent="0.2">
      <c r="A14" s="65">
        <v>13047</v>
      </c>
      <c r="B14" s="1" t="str">
        <f>VLOOKUP(A14,Suministros!$A:$B,2,0)</f>
        <v>Abrazadera de dos salidas. Diámetro según norma RA05</v>
      </c>
      <c r="C14" s="5" t="str">
        <f>""&amp;VLOOKUP(A14,Suministros!$A:$C,3,0)</f>
        <v>und</v>
      </c>
      <c r="D14" s="5">
        <v>2</v>
      </c>
      <c r="E14" s="5">
        <v>2</v>
      </c>
      <c r="F14" s="5">
        <v>2</v>
      </c>
      <c r="G14" s="5">
        <v>2</v>
      </c>
      <c r="H14" s="5">
        <v>2</v>
      </c>
      <c r="I14" s="1">
        <v>2</v>
      </c>
      <c r="J14" s="5">
        <v>6</v>
      </c>
      <c r="P14" s="2"/>
      <c r="Q14" s="2"/>
      <c r="R14" s="2"/>
      <c r="S14" s="2"/>
      <c r="T14" s="2"/>
      <c r="U14" s="2"/>
      <c r="V14" s="2"/>
    </row>
    <row r="15" spans="1:83" x14ac:dyDescent="0.2">
      <c r="A15" s="65">
        <v>13056</v>
      </c>
      <c r="B15" s="1" t="str">
        <f>VLOOKUP(A15,Suministros!$A:$B,2,0)</f>
        <v>Cubo metálico galvanizado 3" x 3" para soporte de protecciones -CM</v>
      </c>
      <c r="C15" s="5" t="str">
        <f>""&amp;VLOOKUP(A15,Suministros!$A:$C,3,0)</f>
        <v>und</v>
      </c>
      <c r="D15" s="5"/>
      <c r="E15" s="5"/>
      <c r="F15" s="5"/>
      <c r="G15" s="5">
        <v>2</v>
      </c>
      <c r="H15" s="5"/>
      <c r="I15" s="1">
        <v>3</v>
      </c>
      <c r="J15" s="5"/>
      <c r="P15" s="2"/>
      <c r="Q15" s="2"/>
      <c r="R15" s="2"/>
      <c r="S15" s="2"/>
      <c r="T15" s="2"/>
      <c r="U15" s="2"/>
      <c r="V15" s="2"/>
    </row>
    <row r="16" spans="1:83" x14ac:dyDescent="0.2">
      <c r="A16" s="65">
        <v>13066</v>
      </c>
      <c r="B16" s="1" t="str">
        <f>VLOOKUP(A16,Suministros!$A:$B,2,0)</f>
        <v>Abrazadera de una salida para Transformador de 200 mm</v>
      </c>
      <c r="C16" s="5" t="str">
        <f>""&amp;VLOOKUP(A16,Suministros!$A:$C,3,0)</f>
        <v>und</v>
      </c>
      <c r="D16" s="5">
        <v>2</v>
      </c>
      <c r="E16" s="5">
        <v>2</v>
      </c>
      <c r="F16" s="5">
        <v>2</v>
      </c>
      <c r="G16" s="5"/>
      <c r="H16" s="5">
        <v>2</v>
      </c>
      <c r="I16" s="1">
        <v>2</v>
      </c>
      <c r="J16" s="5"/>
      <c r="P16" s="2"/>
      <c r="Q16" s="2"/>
      <c r="R16" s="2"/>
      <c r="S16" s="2"/>
      <c r="T16" s="2"/>
      <c r="U16" s="2"/>
      <c r="V16" s="2"/>
    </row>
    <row r="17" spans="1:21" x14ac:dyDescent="0.2">
      <c r="A17" s="64" t="s">
        <v>1185</v>
      </c>
      <c r="B17" s="17" t="str">
        <f>VLOOKUP(A17,Suministros!$A:$B,2,0)</f>
        <v>TEMPLETES</v>
      </c>
      <c r="C17" s="5"/>
      <c r="D17" s="5"/>
      <c r="E17" s="5"/>
      <c r="F17" s="5"/>
      <c r="G17" s="5"/>
      <c r="H17" s="5"/>
      <c r="J17" s="5"/>
      <c r="P17" s="2"/>
      <c r="Q17" s="2"/>
      <c r="R17" s="2"/>
      <c r="S17" s="2"/>
      <c r="T17" s="2"/>
      <c r="U17" s="2"/>
    </row>
    <row r="18" spans="1:21" x14ac:dyDescent="0.2">
      <c r="A18" s="65">
        <v>14019</v>
      </c>
      <c r="B18" s="1" t="str">
        <f>VLOOKUP(A18,Suministros!$A:$B,2,0)</f>
        <v>Cable de Acero Galvanizado para retenida, Ø 9,5 mm (3/8")</v>
      </c>
      <c r="C18" s="5" t="str">
        <f>""&amp;VLOOKUP(A18,Suministros!$A:$C,3,0)</f>
        <v>m</v>
      </c>
      <c r="D18" s="5"/>
      <c r="E18" s="5"/>
      <c r="F18" s="5"/>
      <c r="G18" s="5"/>
      <c r="H18" s="5"/>
      <c r="J18" s="5">
        <v>1</v>
      </c>
      <c r="P18" s="2"/>
      <c r="Q18" s="2"/>
      <c r="R18" s="2"/>
      <c r="S18" s="2"/>
      <c r="T18" s="2"/>
      <c r="U18" s="2"/>
    </row>
    <row r="19" spans="1:21" x14ac:dyDescent="0.2">
      <c r="A19" s="64" t="s">
        <v>61</v>
      </c>
      <c r="B19" s="17" t="str">
        <f>VLOOKUP(A19,Suministros!$A:$B,2,0)</f>
        <v>MATERIAL PARA PUESTA A TIERRA</v>
      </c>
      <c r="C19" s="5"/>
      <c r="D19" s="5"/>
      <c r="E19" s="5"/>
      <c r="F19" s="5"/>
      <c r="G19" s="5"/>
      <c r="H19" s="5"/>
      <c r="J19" s="5"/>
      <c r="P19" s="2"/>
      <c r="Q19" s="2"/>
      <c r="R19" s="2"/>
      <c r="S19" s="2"/>
      <c r="T19" s="2"/>
      <c r="U19" s="2"/>
    </row>
    <row r="20" spans="1:21" x14ac:dyDescent="0.2">
      <c r="A20" s="65">
        <v>15013</v>
      </c>
      <c r="B20" s="1" t="str">
        <f>VLOOKUP(A20,Suministros!$A:$B,2,0)</f>
        <v>Varilla puesta a tierra Ø 15,9 mm x 2400 mm (5/8" x 8') Copperweld</v>
      </c>
      <c r="C20" s="5" t="str">
        <f>""&amp;VLOOKUP(A20,Suministros!$A:$C,3,0)</f>
        <v>und</v>
      </c>
      <c r="D20" s="5">
        <v>1</v>
      </c>
      <c r="E20" s="5">
        <v>1</v>
      </c>
      <c r="F20" s="5">
        <v>1</v>
      </c>
      <c r="G20" s="5">
        <v>1</v>
      </c>
      <c r="H20" s="5">
        <v>1</v>
      </c>
      <c r="I20" s="1">
        <v>1</v>
      </c>
      <c r="J20" s="5">
        <v>1</v>
      </c>
      <c r="P20" s="2"/>
      <c r="Q20" s="2"/>
      <c r="R20" s="2"/>
      <c r="S20" s="2"/>
      <c r="T20" s="2"/>
      <c r="U20" s="2"/>
    </row>
    <row r="21" spans="1:21" x14ac:dyDescent="0.2">
      <c r="A21" s="65">
        <v>15014</v>
      </c>
      <c r="B21" s="1" t="str">
        <f>VLOOKUP(A21,Suministros!$A:$B,2,0)</f>
        <v>Grapa conexión doble cable tierra</v>
      </c>
      <c r="C21" s="5" t="str">
        <f>""&amp;VLOOKUP(A21,Suministros!$A:$C,3,0)</f>
        <v>und</v>
      </c>
      <c r="D21" s="5">
        <v>2</v>
      </c>
      <c r="E21" s="5">
        <v>2</v>
      </c>
      <c r="F21" s="5"/>
      <c r="G21" s="5">
        <v>1</v>
      </c>
      <c r="H21" s="5"/>
      <c r="I21" s="1">
        <v>1</v>
      </c>
      <c r="J21" s="5"/>
      <c r="P21" s="2"/>
      <c r="Q21" s="2"/>
      <c r="R21" s="2"/>
      <c r="S21" s="2"/>
      <c r="T21" s="2"/>
      <c r="U21" s="2"/>
    </row>
    <row r="22" spans="1:21" x14ac:dyDescent="0.2">
      <c r="A22" s="65">
        <v>15015</v>
      </c>
      <c r="B22" s="1" t="str">
        <f>VLOOKUP(A22,Suministros!$A:$B,2,0)</f>
        <v>Conector cuña a presión p varilla PAT Ø15,9 mm (5/8") a Cu #2 AWG</v>
      </c>
      <c r="C22" s="5" t="str">
        <f>""&amp;VLOOKUP(A22,Suministros!$A:$C,3,0)</f>
        <v>und</v>
      </c>
      <c r="D22" s="5">
        <v>1</v>
      </c>
      <c r="E22" s="5">
        <v>1</v>
      </c>
      <c r="F22" s="5">
        <v>1</v>
      </c>
      <c r="G22" s="5">
        <v>1</v>
      </c>
      <c r="H22" s="5">
        <v>3</v>
      </c>
      <c r="I22" s="1">
        <v>1</v>
      </c>
      <c r="J22" s="5">
        <v>1</v>
      </c>
      <c r="P22" s="2"/>
      <c r="Q22" s="2"/>
      <c r="R22" s="2"/>
      <c r="S22" s="2"/>
      <c r="T22" s="2"/>
      <c r="U22" s="2"/>
    </row>
    <row r="23" spans="1:21" x14ac:dyDescent="0.2">
      <c r="A23" s="65">
        <v>15016</v>
      </c>
      <c r="B23" s="1" t="str">
        <f>VLOOKUP(A23,Suministros!$A:$B,2,0)</f>
        <v>Conector tipo cuña Cu-Cu #2 a #2</v>
      </c>
      <c r="C23" s="5" t="str">
        <f>""&amp;VLOOKUP(A23,Suministros!$A:$C,3,0)</f>
        <v>und</v>
      </c>
      <c r="D23" s="5">
        <v>1</v>
      </c>
      <c r="E23" s="5">
        <v>2</v>
      </c>
      <c r="F23" s="5">
        <v>1</v>
      </c>
      <c r="G23" s="5">
        <v>1</v>
      </c>
      <c r="H23" s="5">
        <v>1</v>
      </c>
      <c r="I23" s="1">
        <v>2</v>
      </c>
      <c r="J23" s="5">
        <v>3</v>
      </c>
      <c r="P23" s="2"/>
      <c r="Q23" s="2"/>
      <c r="R23" s="2"/>
      <c r="S23" s="2"/>
      <c r="T23" s="2"/>
      <c r="U23" s="2"/>
    </row>
    <row r="24" spans="1:21" x14ac:dyDescent="0.2">
      <c r="A24" s="64" t="s">
        <v>70</v>
      </c>
      <c r="B24" s="17" t="str">
        <f>VLOOKUP(A24,Suministros!$A:$B,2,0)</f>
        <v>EQUIPO DE PROTECCION Y MANIOBRA</v>
      </c>
      <c r="C24" s="5" t="str">
        <f>""&amp;VLOOKUP(A24,Suministros!$A:$C,3,0)</f>
        <v/>
      </c>
      <c r="D24" s="5"/>
      <c r="E24" s="5"/>
      <c r="F24" s="5"/>
      <c r="G24" s="5"/>
      <c r="H24" s="5"/>
      <c r="J24" s="5"/>
      <c r="P24" s="2"/>
      <c r="Q24" s="2"/>
      <c r="R24" s="2"/>
      <c r="S24" s="2"/>
      <c r="T24" s="2"/>
      <c r="U24" s="2"/>
    </row>
    <row r="25" spans="1:21" x14ac:dyDescent="0.2">
      <c r="A25" s="65">
        <v>16041</v>
      </c>
      <c r="B25" s="1" t="str">
        <f>VLOOKUP(A25,Suministros!$A:$B,2,0)</f>
        <v>Cubo metálico galvanizado de 3" x 3" para soporte de protecciones</v>
      </c>
      <c r="C25" s="5" t="str">
        <f>""&amp;VLOOKUP(A25,Suministros!$A:$C,3,0)</f>
        <v>und</v>
      </c>
      <c r="D25" s="5">
        <v>3</v>
      </c>
      <c r="E25" s="5">
        <v>2</v>
      </c>
      <c r="F25" s="5">
        <v>2</v>
      </c>
      <c r="G25" s="5"/>
      <c r="H25" s="5">
        <v>3</v>
      </c>
      <c r="J25" s="5">
        <v>3</v>
      </c>
      <c r="K25" s="1"/>
      <c r="L25" s="1"/>
      <c r="M25" s="1"/>
      <c r="N25" s="1"/>
      <c r="O25" s="1"/>
    </row>
    <row r="26" spans="1:21" x14ac:dyDescent="0.2">
      <c r="A26" s="65">
        <v>16042</v>
      </c>
      <c r="B26" s="1" t="str">
        <f>VLOOKUP(A26,Suministros!$A:$B,2,0)</f>
        <v>Base cortacircuitos fusible 15 kV, 200 A</v>
      </c>
      <c r="C26" s="5" t="str">
        <f>""&amp;VLOOKUP(A26,Suministros!$A:$C,3,0)</f>
        <v>und</v>
      </c>
      <c r="D26" s="5">
        <v>3</v>
      </c>
      <c r="E26" s="5">
        <v>2</v>
      </c>
      <c r="F26" s="5">
        <v>2</v>
      </c>
      <c r="G26" s="5">
        <v>2</v>
      </c>
      <c r="H26" s="5">
        <v>3</v>
      </c>
      <c r="I26" s="1">
        <v>3</v>
      </c>
      <c r="J26" s="5">
        <v>3</v>
      </c>
      <c r="K26" s="1"/>
      <c r="L26" s="1"/>
      <c r="M26" s="1"/>
      <c r="N26" s="1"/>
      <c r="O26" s="1"/>
    </row>
    <row r="27" spans="1:21" x14ac:dyDescent="0.2">
      <c r="A27" s="65">
        <v>16043</v>
      </c>
      <c r="B27" s="1" t="str">
        <f>VLOOKUP(A27,Suministros!$A:$B,2,0)</f>
        <v>Tubo portafusible expulsión 15 kV, 100 A</v>
      </c>
      <c r="C27" s="5" t="str">
        <f>""&amp;VLOOKUP(A27,Suministros!$A:$C,3,0)</f>
        <v>und</v>
      </c>
      <c r="D27" s="5">
        <v>3</v>
      </c>
      <c r="E27" s="5">
        <v>2</v>
      </c>
      <c r="F27" s="5">
        <v>2</v>
      </c>
      <c r="G27" s="5">
        <v>2</v>
      </c>
      <c r="H27" s="5">
        <v>3</v>
      </c>
      <c r="I27" s="1">
        <v>3</v>
      </c>
      <c r="J27" s="5">
        <v>3</v>
      </c>
      <c r="K27" s="1"/>
      <c r="L27" s="1"/>
      <c r="M27" s="1"/>
      <c r="N27" s="1"/>
      <c r="O27" s="1"/>
    </row>
    <row r="28" spans="1:21" x14ac:dyDescent="0.2">
      <c r="A28" s="65">
        <v>16044</v>
      </c>
      <c r="B28" s="1" t="str">
        <f>VLOOKUP(A28,Suministros!$A:$B,2,0)</f>
        <v>DPS baja tensión para secundario de transformadores</v>
      </c>
      <c r="C28" s="5" t="str">
        <f>""&amp;VLOOKUP(A28,Suministros!$A:$C,3,0)</f>
        <v>und</v>
      </c>
      <c r="D28" s="5">
        <v>3</v>
      </c>
      <c r="E28" s="5">
        <v>2</v>
      </c>
      <c r="F28" s="5">
        <v>2</v>
      </c>
      <c r="G28" s="5"/>
      <c r="H28" s="5">
        <v>3</v>
      </c>
      <c r="J28" s="5">
        <v>3</v>
      </c>
      <c r="K28" s="1"/>
      <c r="L28" s="1"/>
      <c r="M28" s="1"/>
      <c r="N28" s="1"/>
      <c r="O28" s="1"/>
    </row>
    <row r="29" spans="1:21" x14ac:dyDescent="0.2">
      <c r="A29" s="65">
        <v>16045</v>
      </c>
      <c r="B29" s="1" t="str">
        <f>VLOOKUP(A29,Suministros!$A:$B,2,0)</f>
        <v>Pararrayos polimérico DPS 12 kV, 10 kA</v>
      </c>
      <c r="C29" s="5" t="str">
        <f>""&amp;VLOOKUP(A29,Suministros!$A:$C,3,0)</f>
        <v>und</v>
      </c>
      <c r="D29" s="5">
        <v>3</v>
      </c>
      <c r="E29" s="5">
        <v>2</v>
      </c>
      <c r="F29" s="5">
        <v>2</v>
      </c>
      <c r="G29" s="5">
        <v>2</v>
      </c>
      <c r="H29" s="5">
        <v>3</v>
      </c>
      <c r="I29" s="1">
        <v>3</v>
      </c>
      <c r="J29" s="5">
        <v>3</v>
      </c>
      <c r="K29" s="1"/>
      <c r="L29" s="1"/>
      <c r="M29" s="1"/>
      <c r="N29" s="1"/>
      <c r="O29" s="1"/>
    </row>
    <row r="30" spans="1:21" x14ac:dyDescent="0.2">
      <c r="A30" s="64" t="s">
        <v>65</v>
      </c>
      <c r="B30" s="17" t="str">
        <f>VLOOKUP(A30,Suministros!$A:$B,2,0)</f>
        <v>EQUIPO DE MEDICION EN MEDIA TENSION</v>
      </c>
      <c r="C30" s="5"/>
      <c r="D30" s="5"/>
      <c r="E30" s="5"/>
      <c r="F30" s="5"/>
      <c r="G30" s="5"/>
      <c r="H30" s="5"/>
      <c r="J30" s="5"/>
      <c r="K30" s="1"/>
      <c r="L30" s="1"/>
      <c r="M30" s="1"/>
      <c r="N30" s="1"/>
      <c r="O30" s="1"/>
    </row>
    <row r="31" spans="1:21" x14ac:dyDescent="0.2">
      <c r="A31" s="65">
        <v>17009</v>
      </c>
      <c r="B31" s="1" t="str">
        <f>VLOOKUP(A31,Suministros!$A:$B,2,0)</f>
        <v>Conector amovible para estribo #2 (35 mm) - 2/0 AWG bimet. D: Cu 6-2/0</v>
      </c>
      <c r="C31" s="5" t="str">
        <f>""&amp;VLOOKUP(A31,Suministros!$A:$C,3,0)</f>
        <v>und</v>
      </c>
      <c r="D31" s="5">
        <v>3</v>
      </c>
      <c r="E31" s="5">
        <v>2</v>
      </c>
      <c r="F31" s="5">
        <v>2</v>
      </c>
      <c r="G31" s="5"/>
      <c r="H31" s="5">
        <v>3</v>
      </c>
      <c r="J31" s="5">
        <v>3</v>
      </c>
      <c r="K31" s="1"/>
      <c r="L31" s="1"/>
      <c r="M31" s="1"/>
      <c r="N31" s="1"/>
      <c r="O31" s="1"/>
    </row>
    <row r="32" spans="1:21" x14ac:dyDescent="0.2">
      <c r="A32" s="65">
        <v>17010</v>
      </c>
      <c r="B32" s="1" t="str">
        <f>VLOOKUP(A32,Suministros!$A:$B,2,0)</f>
        <v>Conector tipo cuña de acuerdo al calibre del conductor con estribo #2 (35 mm) AWG</v>
      </c>
      <c r="C32" s="5" t="str">
        <f>""&amp;VLOOKUP(A32,Suministros!$A:$C,3,0)</f>
        <v>und</v>
      </c>
      <c r="D32" s="5">
        <v>3</v>
      </c>
      <c r="E32" s="5">
        <v>2</v>
      </c>
      <c r="F32" s="5">
        <v>2</v>
      </c>
      <c r="G32" s="5"/>
      <c r="H32" s="5">
        <v>3</v>
      </c>
      <c r="J32" s="5">
        <v>3</v>
      </c>
      <c r="K32" s="1"/>
      <c r="L32" s="1"/>
      <c r="M32" s="1"/>
      <c r="N32" s="1"/>
      <c r="O32" s="1"/>
    </row>
    <row r="33" spans="1:21" x14ac:dyDescent="0.2">
      <c r="A33" s="65">
        <v>24011</v>
      </c>
      <c r="B33" s="1" t="str">
        <f>VLOOKUP(A33,Suministros!$A:$B,2,0)</f>
        <v>Conector de perforación de aislamiento, de acuerdo al calibre del conductor</v>
      </c>
      <c r="C33" s="5" t="str">
        <f>""&amp;VLOOKUP(A33,Suministros!$A:$C,3,0)</f>
        <v>und</v>
      </c>
      <c r="D33" s="5">
        <v>4</v>
      </c>
      <c r="E33" s="5">
        <v>3</v>
      </c>
      <c r="F33" s="5">
        <v>3</v>
      </c>
      <c r="G33" s="5"/>
      <c r="H33" s="5">
        <v>4</v>
      </c>
      <c r="J33" s="5"/>
      <c r="K33" s="1"/>
      <c r="L33" s="1"/>
      <c r="M33" s="1"/>
      <c r="N33" s="1"/>
      <c r="O33" s="1"/>
    </row>
    <row r="34" spans="1:21" x14ac:dyDescent="0.2">
      <c r="A34" s="65">
        <v>17013</v>
      </c>
      <c r="B34" s="1" t="str">
        <f>VLOOKUP(A34,Suministros!$A:$B,2,0)</f>
        <v>Cinta de acero inox. (Bandit) de 19 mm (3/4")</v>
      </c>
      <c r="C34" s="5" t="str">
        <f>""&amp;VLOOKUP(A34,Suministros!$A:$C,3,0)</f>
        <v>und</v>
      </c>
      <c r="D34" s="5"/>
      <c r="E34" s="5"/>
      <c r="F34" s="5"/>
      <c r="G34" s="5"/>
      <c r="H34" s="5"/>
      <c r="J34" s="5">
        <v>3</v>
      </c>
      <c r="K34" s="1"/>
      <c r="L34" s="1"/>
      <c r="M34" s="1"/>
      <c r="N34" s="1"/>
      <c r="O34" s="1"/>
    </row>
    <row r="35" spans="1:21" x14ac:dyDescent="0.2">
      <c r="A35" s="65">
        <v>17014</v>
      </c>
      <c r="B35" s="1" t="str">
        <f>VLOOKUP(A35,Suministros!$A:$B,2,0)</f>
        <v>Hebilla para cinta de acero inox. (Bandit) 19mm (3/4")</v>
      </c>
      <c r="C35" s="5" t="str">
        <f>""&amp;VLOOKUP(A35,Suministros!$A:$C,3,0)</f>
        <v>und</v>
      </c>
      <c r="D35" s="5"/>
      <c r="E35" s="5"/>
      <c r="F35" s="5"/>
      <c r="G35" s="5"/>
      <c r="H35" s="5"/>
      <c r="J35" s="5">
        <v>3</v>
      </c>
      <c r="K35" s="1"/>
      <c r="L35" s="1"/>
      <c r="M35" s="1"/>
      <c r="N35" s="1"/>
      <c r="O35" s="1"/>
    </row>
    <row r="36" spans="1:21" x14ac:dyDescent="0.2">
      <c r="A36" s="65">
        <v>17015</v>
      </c>
      <c r="B36" s="1" t="str">
        <f>VLOOKUP(A36,Suministros!$A:$B,2,0)</f>
        <v>Tensor acero de gancho para cable Ø3/8"</v>
      </c>
      <c r="C36" s="5" t="str">
        <f>""&amp;VLOOKUP(A36,Suministros!$A:$C,3,0)</f>
        <v>und</v>
      </c>
      <c r="D36" s="5"/>
      <c r="E36" s="5"/>
      <c r="F36" s="5"/>
      <c r="G36" s="5"/>
      <c r="H36" s="5"/>
      <c r="J36" s="5">
        <v>1</v>
      </c>
      <c r="K36" s="1"/>
      <c r="L36" s="1"/>
      <c r="M36" s="1"/>
      <c r="N36" s="1"/>
      <c r="O36" s="1"/>
    </row>
    <row r="37" spans="1:21" x14ac:dyDescent="0.2">
      <c r="A37" s="65">
        <v>17016</v>
      </c>
      <c r="B37" s="1" t="str">
        <f>VLOOKUP(A37,Suministros!$A:$B,2,0)</f>
        <v>Tubo conduit acero galv. IMC Ø3/4" x 3m</v>
      </c>
      <c r="C37" s="5" t="str">
        <f>""&amp;VLOOKUP(A37,Suministros!$A:$C,3,0)</f>
        <v>und</v>
      </c>
      <c r="D37" s="5"/>
      <c r="E37" s="5"/>
      <c r="F37" s="5"/>
      <c r="G37" s="5"/>
      <c r="H37" s="5"/>
      <c r="J37" s="5">
        <v>2</v>
      </c>
      <c r="K37" s="1"/>
      <c r="L37" s="1"/>
      <c r="M37" s="1"/>
      <c r="N37" s="1"/>
      <c r="O37" s="1"/>
    </row>
    <row r="38" spans="1:21" x14ac:dyDescent="0.2">
      <c r="A38" s="64" t="s">
        <v>121</v>
      </c>
      <c r="B38" s="17" t="str">
        <f>VLOOKUP(A38,Suministros!$A:$B,2,0)</f>
        <v>TABLEROS DE DISTRIBUCIÓN</v>
      </c>
      <c r="C38" s="5" t="str">
        <f>""&amp;VLOOKUP(A38,Suministros!$A:$C,3,0)</f>
        <v/>
      </c>
      <c r="D38" s="5"/>
      <c r="E38" s="5"/>
      <c r="F38" s="5"/>
      <c r="G38" s="5"/>
      <c r="H38" s="5"/>
      <c r="J38" s="5"/>
      <c r="P38" s="2"/>
      <c r="Q38" s="2"/>
      <c r="R38" s="2"/>
      <c r="S38" s="2"/>
      <c r="T38" s="2"/>
      <c r="U38" s="2"/>
    </row>
    <row r="39" spans="1:21" x14ac:dyDescent="0.2">
      <c r="A39" s="65">
        <v>20001</v>
      </c>
      <c r="B39" s="1" t="str">
        <f>VLOOKUP(A39,Suministros!$A:$B,2,0)</f>
        <v>Tableros de Distribución Completa para S.E. Monofásica de 5 kVA; 440-220V</v>
      </c>
      <c r="C39" s="5" t="str">
        <f>""&amp;VLOOKUP(A39,Suministros!$A:$C,3,0)</f>
        <v>und</v>
      </c>
      <c r="D39" s="5"/>
      <c r="E39" s="5"/>
      <c r="F39" s="5"/>
      <c r="G39" s="5"/>
      <c r="H39" s="5"/>
      <c r="J39" s="5"/>
      <c r="P39" s="2"/>
      <c r="Q39" s="2"/>
      <c r="R39" s="2"/>
      <c r="S39" s="2"/>
      <c r="T39" s="2"/>
      <c r="U39" s="2"/>
    </row>
    <row r="40" spans="1:21" x14ac:dyDescent="0.2">
      <c r="A40" s="65">
        <v>20002</v>
      </c>
      <c r="B40" s="1" t="str">
        <f>VLOOKUP(A40,Suministros!$A:$B,2,0)</f>
        <v>Tableros de Distribución Completa para S.E. Monofásica de 10 kVA; 440-220V</v>
      </c>
      <c r="C40" s="5" t="str">
        <f>""&amp;VLOOKUP(A40,Suministros!$A:$C,3,0)</f>
        <v>und</v>
      </c>
      <c r="D40" s="5"/>
      <c r="E40" s="5"/>
      <c r="F40" s="5"/>
      <c r="G40" s="5"/>
      <c r="H40" s="5"/>
      <c r="J40" s="5"/>
      <c r="P40" s="2"/>
      <c r="Q40" s="2"/>
      <c r="R40" s="2"/>
      <c r="S40" s="2"/>
      <c r="T40" s="2"/>
      <c r="U40" s="2"/>
    </row>
    <row r="41" spans="1:21" x14ac:dyDescent="0.2">
      <c r="A41" s="65">
        <v>20003</v>
      </c>
      <c r="B41" s="1" t="str">
        <f>VLOOKUP(A41,Suministros!$A:$B,2,0)</f>
        <v>Tableros de Distribución Completa para S.E. Monofásica de 15 kVA; 440-220V</v>
      </c>
      <c r="C41" s="5" t="str">
        <f>""&amp;VLOOKUP(A41,Suministros!$A:$C,3,0)</f>
        <v>und</v>
      </c>
      <c r="D41" s="5"/>
      <c r="E41" s="5"/>
      <c r="F41" s="5"/>
      <c r="G41" s="5"/>
      <c r="H41" s="5"/>
      <c r="J41" s="5"/>
      <c r="P41" s="2"/>
      <c r="Q41" s="2"/>
      <c r="R41" s="2"/>
      <c r="S41" s="2"/>
      <c r="T41" s="2"/>
      <c r="U41" s="2"/>
    </row>
    <row r="42" spans="1:21" x14ac:dyDescent="0.2">
      <c r="A42" s="65">
        <v>20004</v>
      </c>
      <c r="B42" s="1" t="str">
        <f>VLOOKUP(A42,Suministros!$A:$B,2,0)</f>
        <v>Tableros de Distribución Completa para S.E. Monofásica de 25 kVA; 440-220V</v>
      </c>
      <c r="C42" s="5" t="str">
        <f>""&amp;VLOOKUP(A42,Suministros!$A:$C,3,0)</f>
        <v>und</v>
      </c>
      <c r="D42" s="5"/>
      <c r="E42" s="5"/>
      <c r="F42" s="5"/>
      <c r="G42" s="5"/>
      <c r="H42" s="5"/>
      <c r="J42" s="5"/>
      <c r="P42" s="2"/>
      <c r="Q42" s="2"/>
      <c r="R42" s="2"/>
      <c r="S42" s="2"/>
      <c r="T42" s="2"/>
      <c r="U42" s="2"/>
    </row>
    <row r="43" spans="1:21" x14ac:dyDescent="0.2">
      <c r="A43" s="65">
        <v>20005</v>
      </c>
      <c r="B43" s="1" t="str">
        <f>VLOOKUP(A43,Suministros!$A:$B,2,0)</f>
        <v>Tableros de Distribución Completa para S.E. Trifásica de 40 kVA; 380-220V</v>
      </c>
      <c r="C43" s="5" t="str">
        <f>""&amp;VLOOKUP(A43,Suministros!$A:$C,3,0)</f>
        <v>und</v>
      </c>
      <c r="D43" s="5"/>
      <c r="E43" s="5"/>
      <c r="F43" s="5"/>
      <c r="G43" s="5"/>
      <c r="H43" s="5"/>
      <c r="J43" s="5"/>
      <c r="P43" s="2"/>
      <c r="Q43" s="2"/>
      <c r="R43" s="2"/>
      <c r="S43" s="2"/>
      <c r="T43" s="2"/>
      <c r="U43" s="2"/>
    </row>
    <row r="44" spans="1:21" x14ac:dyDescent="0.2">
      <c r="A44" s="65">
        <v>20006</v>
      </c>
      <c r="B44" s="1" t="str">
        <f>VLOOKUP(A44,Suministros!$A:$B,2,0)</f>
        <v>Tableros de Distribución Completa para S.E. Trifásica de 50 kVA; 380-220V</v>
      </c>
      <c r="C44" s="5" t="str">
        <f>""&amp;VLOOKUP(A44,Suministros!$A:$C,3,0)</f>
        <v>und</v>
      </c>
      <c r="D44" s="5"/>
      <c r="E44" s="5"/>
      <c r="F44" s="5"/>
      <c r="G44" s="5"/>
      <c r="H44" s="5"/>
      <c r="J44" s="5"/>
      <c r="P44" s="2"/>
      <c r="Q44" s="2"/>
      <c r="R44" s="2"/>
      <c r="S44" s="2"/>
      <c r="T44" s="2"/>
      <c r="U44" s="2"/>
    </row>
    <row r="45" spans="1:21" x14ac:dyDescent="0.2">
      <c r="A45" s="65">
        <v>20007</v>
      </c>
      <c r="B45" s="1" t="str">
        <f>VLOOKUP(A45,Suministros!$A:$B,2,0)</f>
        <v>Tableros de Distribución Completa para S.E. Trifásica de 75 kVA; 380-220V</v>
      </c>
      <c r="C45" s="5" t="str">
        <f>""&amp;VLOOKUP(A45,Suministros!$A:$C,3,0)</f>
        <v>und</v>
      </c>
      <c r="D45" s="5"/>
      <c r="E45" s="5"/>
      <c r="F45" s="5"/>
      <c r="G45" s="5"/>
      <c r="H45" s="5"/>
      <c r="J45" s="5"/>
      <c r="P45" s="2"/>
      <c r="Q45" s="2"/>
      <c r="R45" s="2"/>
      <c r="S45" s="2"/>
      <c r="T45" s="2"/>
      <c r="U45" s="2"/>
    </row>
    <row r="46" spans="1:21" x14ac:dyDescent="0.2">
      <c r="A46" s="65">
        <v>20008</v>
      </c>
      <c r="B46" s="1" t="str">
        <f>VLOOKUP(A46,Suministros!$A:$B,2,0)</f>
        <v>Tableros de Distribución Completa para S.E. Trifásica de 100 kVA; 380-220V</v>
      </c>
      <c r="C46" s="5" t="str">
        <f>""&amp;VLOOKUP(A46,Suministros!$A:$C,3,0)</f>
        <v>und</v>
      </c>
      <c r="D46" s="5"/>
      <c r="E46" s="5"/>
      <c r="F46" s="5"/>
      <c r="G46" s="5"/>
      <c r="H46" s="5"/>
      <c r="J46" s="5"/>
      <c r="P46" s="2"/>
      <c r="Q46" s="2"/>
      <c r="R46" s="2"/>
      <c r="S46" s="2"/>
      <c r="T46" s="2"/>
      <c r="U46" s="2"/>
    </row>
    <row r="47" spans="1:21" x14ac:dyDescent="0.2">
      <c r="A47" s="65">
        <v>20009</v>
      </c>
      <c r="B47" s="1" t="str">
        <f>VLOOKUP(A47,Suministros!$A:$B,2,0)</f>
        <v>Tableros de Distribución Completa para S.E. Trifásica de 160 kVA; 380-220V</v>
      </c>
      <c r="C47" s="5" t="str">
        <f>""&amp;VLOOKUP(A47,Suministros!$A:$C,3,0)</f>
        <v>und</v>
      </c>
      <c r="D47" s="5"/>
      <c r="E47" s="5"/>
      <c r="F47" s="5"/>
      <c r="G47" s="5"/>
      <c r="H47" s="5"/>
      <c r="J47" s="5"/>
      <c r="P47" s="2"/>
      <c r="Q47" s="2"/>
      <c r="R47" s="2"/>
      <c r="S47" s="2"/>
      <c r="T47" s="2"/>
      <c r="U47" s="2"/>
    </row>
    <row r="48" spans="1:21" x14ac:dyDescent="0.2">
      <c r="A48" s="64" t="s">
        <v>135</v>
      </c>
      <c r="B48" s="17" t="str">
        <f>VLOOKUP(A48,Suministros!$A:$B,2,0)</f>
        <v>CONDUCTOR DE ALEACIÓN DE ALUMINIO</v>
      </c>
      <c r="O48" s="1"/>
    </row>
    <row r="49" spans="1:15" x14ac:dyDescent="0.2">
      <c r="A49" s="65">
        <v>9001</v>
      </c>
      <c r="B49" s="1" t="str">
        <f>VLOOKUP(A49,Suministros!$A:$B,2,0)</f>
        <v>Conductor AAAC 123,3 kcmil (AZUSA)</v>
      </c>
      <c r="C49" s="5" t="str">
        <f>""&amp;VLOOKUP(A49,Suministros!$A:$C,3,0)</f>
        <v>m</v>
      </c>
      <c r="D49" s="5">
        <v>0.5</v>
      </c>
      <c r="E49" s="5">
        <v>0.5</v>
      </c>
      <c r="F49" s="1">
        <v>0.5</v>
      </c>
      <c r="H49" s="1">
        <v>0.5</v>
      </c>
      <c r="J49" s="1">
        <v>0.5</v>
      </c>
      <c r="O49" s="1"/>
    </row>
    <row r="50" spans="1:15" x14ac:dyDescent="0.2">
      <c r="A50" s="64" t="s">
        <v>160</v>
      </c>
      <c r="B50" s="17" t="str">
        <f>VLOOKUP(A50,Suministros!$A:$B,2,0)</f>
        <v>CABLES Y CONDUCTORES DE COBRE</v>
      </c>
      <c r="O50" s="1"/>
    </row>
    <row r="51" spans="1:15" x14ac:dyDescent="0.2">
      <c r="A51" s="65">
        <v>25007</v>
      </c>
      <c r="B51" s="1" t="str">
        <f>VLOOKUP(A51,Suministros!$A:$B,2,0)</f>
        <v>Cable de cobre desnudo #2 AWG</v>
      </c>
      <c r="C51" s="5" t="str">
        <f>""&amp;VLOOKUP(A51,Suministros!$A:$C,3,0)</f>
        <v>m</v>
      </c>
      <c r="D51" s="5">
        <v>25</v>
      </c>
      <c r="E51" s="5">
        <v>22</v>
      </c>
      <c r="F51" s="1">
        <v>20</v>
      </c>
      <c r="G51" s="1">
        <v>10</v>
      </c>
      <c r="H51" s="1">
        <v>20</v>
      </c>
      <c r="I51" s="1">
        <v>15</v>
      </c>
      <c r="J51" s="1">
        <v>25</v>
      </c>
      <c r="O51" s="1"/>
    </row>
    <row r="52" spans="1:15" x14ac:dyDescent="0.2">
      <c r="N52" s="1"/>
      <c r="O52" s="1"/>
    </row>
    <row r="53" spans="1:15" x14ac:dyDescent="0.2">
      <c r="N53" s="1"/>
      <c r="O53" s="1"/>
    </row>
  </sheetData>
  <pageMargins left="0.7" right="0.7" top="0.75" bottom="0.75" header="0.3" footer="0.3"/>
  <pageSetup paperSize="9"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809BF-4E61-49E5-98DA-EB4B86AF8809}">
  <sheetPr>
    <tabColor rgb="FF00B0F0"/>
  </sheetPr>
  <dimension ref="A1:CC85"/>
  <sheetViews>
    <sheetView zoomScaleNormal="100" workbookViewId="0">
      <pane xSplit="3" ySplit="3" topLeftCell="D4" activePane="bottomRight" state="frozen"/>
      <selection activeCell="I14" sqref="I14"/>
      <selection pane="topRight" activeCell="I14" sqref="I14"/>
      <selection pane="bottomLeft" activeCell="I14" sqref="I14"/>
      <selection pane="bottomRight" activeCell="B37" sqref="B37"/>
    </sheetView>
  </sheetViews>
  <sheetFormatPr baseColWidth="10" defaultRowHeight="12.75" x14ac:dyDescent="0.2"/>
  <cols>
    <col min="1" max="1" width="12.42578125" style="1" customWidth="1"/>
    <col min="2" max="2" width="58.85546875" style="1" customWidth="1"/>
    <col min="3" max="3" width="9.85546875" style="1" customWidth="1"/>
    <col min="4" max="4" width="10" style="1" customWidth="1"/>
    <col min="5" max="5" width="11.140625" style="1" customWidth="1"/>
    <col min="6" max="7" width="8.140625" style="1" customWidth="1"/>
    <col min="8" max="8" width="11.28515625" style="1" customWidth="1"/>
    <col min="9" max="9" width="9.7109375" style="1" customWidth="1"/>
    <col min="10" max="10" width="12" style="1" customWidth="1"/>
    <col min="11" max="11" width="8.85546875" style="2" customWidth="1"/>
    <col min="12" max="12" width="8.7109375" style="2" customWidth="1"/>
    <col min="13" max="13" width="8.85546875" style="2" customWidth="1"/>
    <col min="14" max="14" width="11.5703125" style="2" customWidth="1"/>
    <col min="15" max="15" width="8.7109375" style="2" customWidth="1"/>
    <col min="16" max="16" width="11.42578125" style="1" customWidth="1"/>
    <col min="17" max="17" width="8.140625" style="1" bestFit="1" customWidth="1"/>
    <col min="18" max="18" width="8.140625" style="1" customWidth="1"/>
    <col min="19" max="19" width="8.42578125" style="1" customWidth="1"/>
    <col min="20" max="20" width="11.140625" style="1" customWidth="1"/>
    <col min="21" max="21" width="8.7109375" style="1" customWidth="1"/>
    <col min="22" max="22" width="11.140625" style="1" customWidth="1"/>
    <col min="23" max="24" width="7.140625" style="1" customWidth="1"/>
    <col min="25" max="25" width="9" style="1" customWidth="1"/>
    <col min="26" max="26" width="9.42578125" style="1" customWidth="1"/>
    <col min="27" max="27" width="8.7109375" style="1" customWidth="1"/>
    <col min="28" max="28" width="12.5703125" style="1" customWidth="1"/>
    <col min="29" max="29" width="8.7109375" style="1" customWidth="1"/>
    <col min="30" max="30" width="9.28515625" style="1" customWidth="1"/>
    <col min="31" max="31" width="12" style="1" customWidth="1"/>
    <col min="32" max="32" width="8.140625" style="1" customWidth="1"/>
    <col min="33" max="33" width="11" style="1" customWidth="1"/>
    <col min="34" max="34" width="9" style="1" customWidth="1"/>
    <col min="35" max="35" width="8.5703125" style="1" customWidth="1"/>
    <col min="36" max="36" width="9.42578125" style="1" customWidth="1"/>
    <col min="37" max="37" width="12.140625" style="1" customWidth="1"/>
    <col min="38" max="38" width="8.5703125" style="1" customWidth="1"/>
    <col min="39" max="39" width="11.28515625" style="1" customWidth="1"/>
    <col min="40" max="40" width="8.28515625" style="1" customWidth="1"/>
    <col min="41" max="41" width="8.42578125" style="1" customWidth="1"/>
    <col min="42" max="42" width="9" style="1" customWidth="1"/>
    <col min="43" max="43" width="11.7109375" style="1" customWidth="1"/>
    <col min="44" max="44" width="8.85546875" style="1" customWidth="1"/>
    <col min="45" max="45" width="11.5703125" style="1" customWidth="1"/>
    <col min="46" max="46" width="9" style="1" customWidth="1"/>
    <col min="47" max="47" width="8.28515625" style="1" customWidth="1"/>
    <col min="48" max="48" width="13.28515625" style="1" customWidth="1"/>
    <col min="51" max="51" width="20.85546875" style="1" bestFit="1" customWidth="1"/>
    <col min="52" max="52" width="19.140625" style="1" bestFit="1" customWidth="1"/>
    <col min="53" max="55" width="20.140625" style="1" bestFit="1" customWidth="1"/>
    <col min="56" max="57" width="16.85546875" style="1" bestFit="1" customWidth="1"/>
    <col min="58" max="59" width="14.7109375" style="1" bestFit="1" customWidth="1"/>
    <col min="60" max="62" width="15.7109375" style="1" bestFit="1" customWidth="1"/>
    <col min="63" max="67" width="22.7109375" style="1" bestFit="1" customWidth="1"/>
    <col min="68" max="73" width="26.140625" style="1" bestFit="1" customWidth="1"/>
    <col min="74" max="75" width="27.28515625" style="1" bestFit="1" customWidth="1"/>
    <col min="76" max="78" width="24.140625" style="1" bestFit="1" customWidth="1"/>
    <col min="79" max="81" width="25.140625" style="1" bestFit="1" customWidth="1"/>
    <col min="82" max="16384" width="11.42578125" style="1"/>
  </cols>
  <sheetData>
    <row r="1" spans="1:81" x14ac:dyDescent="0.2">
      <c r="A1" s="1" t="s">
        <v>569</v>
      </c>
      <c r="B1" s="1">
        <v>1</v>
      </c>
      <c r="C1" s="218" t="s">
        <v>3021</v>
      </c>
      <c r="D1" s="219"/>
      <c r="E1" s="219"/>
      <c r="F1" s="219"/>
      <c r="G1" s="220"/>
      <c r="K1" s="1"/>
      <c r="L1" s="1"/>
      <c r="M1" s="1"/>
      <c r="N1" s="1"/>
      <c r="O1" s="1"/>
    </row>
    <row r="2" spans="1:81" s="2" customFormat="1" x14ac:dyDescent="0.2">
      <c r="A2" s="1" t="s">
        <v>43</v>
      </c>
      <c r="B2" s="1" t="s">
        <v>44</v>
      </c>
      <c r="C2" s="1"/>
      <c r="D2" s="90"/>
      <c r="E2" s="90"/>
      <c r="F2" s="90"/>
      <c r="G2" s="90"/>
      <c r="H2" s="90"/>
      <c r="I2" s="90"/>
      <c r="J2" s="90"/>
    </row>
    <row r="3" spans="1:81" s="2" customFormat="1" ht="25.5" x14ac:dyDescent="0.2">
      <c r="A3" s="13" t="s">
        <v>1</v>
      </c>
      <c r="B3" s="13" t="s">
        <v>45</v>
      </c>
      <c r="C3" s="14" t="s">
        <v>550</v>
      </c>
      <c r="D3" s="190" t="s">
        <v>2821</v>
      </c>
      <c r="E3" s="190" t="s">
        <v>2822</v>
      </c>
      <c r="F3" s="190" t="s">
        <v>2859</v>
      </c>
      <c r="G3" s="190" t="s">
        <v>2823</v>
      </c>
      <c r="H3" s="190" t="s">
        <v>2824</v>
      </c>
      <c r="I3" s="190" t="s">
        <v>2825</v>
      </c>
      <c r="J3" s="190" t="s">
        <v>2826</v>
      </c>
      <c r="K3" s="187" t="s">
        <v>2827</v>
      </c>
      <c r="L3" s="187" t="s">
        <v>2865</v>
      </c>
      <c r="M3" s="187" t="s">
        <v>2828</v>
      </c>
      <c r="N3" s="187" t="s">
        <v>2829</v>
      </c>
      <c r="O3" s="187" t="s">
        <v>2830</v>
      </c>
      <c r="P3" s="187" t="s">
        <v>2831</v>
      </c>
      <c r="Q3" s="188" t="s">
        <v>3007</v>
      </c>
      <c r="R3" s="188" t="s">
        <v>3008</v>
      </c>
      <c r="S3" s="188" t="s">
        <v>2832</v>
      </c>
      <c r="T3" s="188" t="s">
        <v>2833</v>
      </c>
      <c r="U3" s="188" t="s">
        <v>2834</v>
      </c>
      <c r="V3" s="188" t="s">
        <v>2835</v>
      </c>
      <c r="W3" s="189" t="s">
        <v>2836</v>
      </c>
      <c r="X3" s="189" t="s">
        <v>2869</v>
      </c>
      <c r="Y3" s="189" t="s">
        <v>2837</v>
      </c>
      <c r="Z3" s="189" t="s">
        <v>2838</v>
      </c>
      <c r="AA3" s="189" t="s">
        <v>2839</v>
      </c>
      <c r="AB3" s="189" t="s">
        <v>2840</v>
      </c>
      <c r="AC3" s="189" t="s">
        <v>3006</v>
      </c>
      <c r="AD3" s="189" t="s">
        <v>2841</v>
      </c>
      <c r="AE3" s="189" t="s">
        <v>2842</v>
      </c>
      <c r="AF3" s="189" t="s">
        <v>2843</v>
      </c>
      <c r="AG3" s="189" t="s">
        <v>2844</v>
      </c>
      <c r="AH3" s="189" t="s">
        <v>2845</v>
      </c>
      <c r="AI3" s="189" t="s">
        <v>2846</v>
      </c>
      <c r="AJ3" s="189" t="s">
        <v>2847</v>
      </c>
      <c r="AK3" s="189" t="s">
        <v>2848</v>
      </c>
      <c r="AL3" s="189" t="s">
        <v>2849</v>
      </c>
      <c r="AM3" s="189" t="s">
        <v>2850</v>
      </c>
      <c r="AN3" s="189" t="s">
        <v>2851</v>
      </c>
      <c r="AO3" s="189" t="s">
        <v>2852</v>
      </c>
      <c r="AP3" s="189" t="s">
        <v>2853</v>
      </c>
      <c r="AQ3" s="189" t="s">
        <v>2854</v>
      </c>
      <c r="AR3" s="189" t="s">
        <v>2855</v>
      </c>
      <c r="AS3" s="189" t="s">
        <v>2856</v>
      </c>
      <c r="AT3" s="189" t="s">
        <v>2871</v>
      </c>
      <c r="AU3" s="189" t="s">
        <v>2857</v>
      </c>
      <c r="AV3" s="191" t="s">
        <v>2858</v>
      </c>
      <c r="BH3" s="120"/>
      <c r="BI3" s="120"/>
      <c r="BJ3" s="120"/>
      <c r="BK3" s="120"/>
      <c r="BL3" s="120"/>
      <c r="BM3" s="120"/>
      <c r="BN3" s="120"/>
      <c r="BO3" s="119"/>
      <c r="BP3" s="119"/>
      <c r="BQ3" s="119"/>
      <c r="BR3" s="119"/>
      <c r="BS3" s="119"/>
      <c r="BT3" s="119"/>
      <c r="BU3" s="119"/>
      <c r="BV3" s="119"/>
      <c r="BW3" s="119"/>
      <c r="BX3" s="120"/>
      <c r="BY3" s="120"/>
      <c r="BZ3" s="120"/>
      <c r="CA3" s="119"/>
      <c r="CB3" s="119"/>
      <c r="CC3" s="119"/>
    </row>
    <row r="4" spans="1:81" x14ac:dyDescent="0.2">
      <c r="A4" s="64" t="s">
        <v>577</v>
      </c>
      <c r="B4" s="17" t="str">
        <f>VLOOKUP(A4,Suministros!$A:$B,2,0)</f>
        <v>CRUCETAS DE METAL</v>
      </c>
      <c r="C4" s="5"/>
      <c r="D4" s="5"/>
      <c r="E4" s="5"/>
      <c r="F4" s="5"/>
      <c r="G4" s="5"/>
      <c r="H4" s="5"/>
      <c r="J4" s="5"/>
      <c r="P4" s="2"/>
      <c r="Q4" s="2"/>
      <c r="R4" s="2"/>
      <c r="S4" s="2"/>
      <c r="T4" s="2"/>
      <c r="U4" s="2"/>
      <c r="V4" s="2"/>
    </row>
    <row r="5" spans="1:81" x14ac:dyDescent="0.2">
      <c r="A5" s="65">
        <v>1012</v>
      </c>
      <c r="B5" s="1" t="str">
        <f>VLOOKUP(A5,Suministros!$A:$B,2,0)</f>
        <v>Cruceta angular metálica galvanizada 1400 mm</v>
      </c>
      <c r="C5" s="5" t="str">
        <f>""&amp;VLOOKUP(A5,Suministros!$A:$C,3,0)</f>
        <v>und</v>
      </c>
      <c r="D5" s="5"/>
      <c r="E5" s="5"/>
      <c r="F5" s="5"/>
      <c r="G5" s="5"/>
      <c r="H5" s="5"/>
      <c r="J5" s="5"/>
      <c r="P5" s="2"/>
      <c r="Q5" s="2"/>
      <c r="R5" s="2"/>
      <c r="S5" s="2"/>
      <c r="T5" s="2"/>
      <c r="U5" s="2"/>
      <c r="V5" s="2"/>
      <c r="AX5" s="1"/>
    </row>
    <row r="6" spans="1:81" x14ac:dyDescent="0.2">
      <c r="A6" s="65">
        <v>1015</v>
      </c>
      <c r="B6" s="1" t="str">
        <f>VLOOKUP(A6,Suministros!$A:$B,2,0)</f>
        <v>Cruceta metálica galvanizada 76 x 76 x 9,5 x 2400 mm (3" x 3" x 3/8" x 2,40 m)</v>
      </c>
      <c r="C6" s="5" t="str">
        <f>""&amp;VLOOKUP(A6,Suministros!$A:$C,3,0)</f>
        <v>und</v>
      </c>
      <c r="D6" s="5">
        <v>1</v>
      </c>
      <c r="E6" s="5">
        <v>1</v>
      </c>
      <c r="F6" s="5">
        <v>1</v>
      </c>
      <c r="G6" s="5"/>
      <c r="H6" s="5"/>
      <c r="J6" s="5"/>
      <c r="K6" s="2">
        <v>1</v>
      </c>
      <c r="L6" s="2">
        <v>1</v>
      </c>
      <c r="P6" s="2"/>
      <c r="Q6" s="2">
        <v>1</v>
      </c>
      <c r="R6" s="2">
        <v>1</v>
      </c>
      <c r="S6" s="2">
        <v>1</v>
      </c>
      <c r="T6" s="2">
        <v>1</v>
      </c>
      <c r="U6" s="2">
        <v>1</v>
      </c>
      <c r="V6" s="2">
        <v>1</v>
      </c>
      <c r="W6" s="2">
        <v>1</v>
      </c>
      <c r="X6" s="2">
        <v>1</v>
      </c>
      <c r="Y6" s="2">
        <v>1</v>
      </c>
      <c r="Z6" s="2">
        <v>1</v>
      </c>
      <c r="AA6" s="2">
        <v>1</v>
      </c>
      <c r="AH6" s="1">
        <v>1</v>
      </c>
      <c r="AI6" s="1">
        <v>1</v>
      </c>
      <c r="AN6" s="1">
        <v>1</v>
      </c>
      <c r="AO6" s="1">
        <v>1</v>
      </c>
      <c r="AP6" s="1">
        <v>1</v>
      </c>
      <c r="AQ6">
        <v>1</v>
      </c>
      <c r="AR6">
        <v>1</v>
      </c>
      <c r="AS6">
        <v>1</v>
      </c>
      <c r="AT6">
        <v>1</v>
      </c>
      <c r="AU6">
        <v>1</v>
      </c>
      <c r="AV6">
        <v>3</v>
      </c>
      <c r="AX6" s="1"/>
    </row>
    <row r="7" spans="1:81" x14ac:dyDescent="0.2">
      <c r="A7" s="65">
        <v>1021</v>
      </c>
      <c r="B7" s="1" t="str">
        <f>VLOOKUP(A7,Suministros!$A:$B,2,0)</f>
        <v>Cruceta metálica galvanizada 76 x 76 x 6,35 x 3000 mm (3" x 3" x 1/4" x 3,00 m)</v>
      </c>
      <c r="C7" s="5" t="str">
        <f>""&amp;VLOOKUP(A7,Suministros!$A:$C,3,0)</f>
        <v>und</v>
      </c>
      <c r="D7" s="5"/>
      <c r="E7" s="5"/>
      <c r="F7" s="5"/>
      <c r="G7" s="5"/>
      <c r="H7" s="5"/>
      <c r="J7" s="5"/>
      <c r="P7" s="2"/>
      <c r="Q7" s="2"/>
      <c r="R7" s="2"/>
      <c r="S7" s="2"/>
      <c r="T7" s="2"/>
      <c r="U7" s="2"/>
      <c r="V7" s="2"/>
      <c r="AX7" s="1"/>
    </row>
    <row r="8" spans="1:81" x14ac:dyDescent="0.2">
      <c r="A8" s="65">
        <v>1022</v>
      </c>
      <c r="B8" s="1" t="str">
        <f>VLOOKUP(A8,Suministros!$A:$B,2,0)</f>
        <v>Cruceta metálica galvanizada 76 x 76 x 9,5 x 3000 mm (3" x 3" x 3/8" x 3,00 m)</v>
      </c>
      <c r="C8" s="5" t="str">
        <f>""&amp;VLOOKUP(A8,Suministros!$A:$C,3,0)</f>
        <v>und</v>
      </c>
      <c r="D8" s="5"/>
      <c r="E8" s="5"/>
      <c r="F8" s="5"/>
      <c r="G8" s="5"/>
      <c r="H8" s="5"/>
      <c r="J8" s="5"/>
      <c r="P8" s="2"/>
      <c r="Q8" s="2"/>
      <c r="R8" s="2"/>
      <c r="S8" s="2"/>
      <c r="T8" s="2"/>
      <c r="U8" s="2"/>
      <c r="V8" s="2"/>
      <c r="AX8" s="1"/>
    </row>
    <row r="9" spans="1:81" x14ac:dyDescent="0.2">
      <c r="A9" s="64" t="s">
        <v>51</v>
      </c>
      <c r="B9" s="17" t="str">
        <f>VLOOKUP(A9,Suministros!$A:$B,2,0)</f>
        <v>AISLADORES Y ACCESORIOS</v>
      </c>
      <c r="C9" s="5"/>
      <c r="D9" s="5"/>
      <c r="E9" s="5"/>
      <c r="F9" s="5"/>
      <c r="G9" s="5"/>
      <c r="H9" s="5"/>
      <c r="J9" s="5"/>
      <c r="P9" s="2"/>
      <c r="Q9" s="2"/>
      <c r="R9" s="2"/>
      <c r="S9" s="10"/>
      <c r="T9" s="2"/>
      <c r="U9" s="2"/>
      <c r="V9" s="2"/>
      <c r="AX9" s="1"/>
    </row>
    <row r="10" spans="1:81" x14ac:dyDescent="0.2">
      <c r="A10" s="65">
        <v>7101</v>
      </c>
      <c r="B10" s="1" t="str">
        <f>VLOOKUP(A10,Suministros!$A:$B,2,0)</f>
        <v>Diagonal metálica en ángulo L=9 pies (2740 mm)</v>
      </c>
      <c r="C10" s="5" t="str">
        <f>""&amp;VLOOKUP(A10,Suministros!$A:$C,3,0)</f>
        <v>und</v>
      </c>
      <c r="D10" s="5"/>
      <c r="E10" s="5"/>
      <c r="F10" s="5"/>
      <c r="G10" s="5"/>
      <c r="H10" s="5"/>
      <c r="J10" s="5"/>
      <c r="P10" s="2"/>
      <c r="Q10" s="2"/>
      <c r="R10" s="2"/>
      <c r="S10" s="10"/>
      <c r="T10" s="2"/>
      <c r="U10" s="2"/>
      <c r="V10" s="2"/>
      <c r="AV10" s="1">
        <v>3</v>
      </c>
      <c r="AX10" s="1"/>
    </row>
    <row r="11" spans="1:81" x14ac:dyDescent="0.2">
      <c r="A11" s="65">
        <v>7013</v>
      </c>
      <c r="B11" s="1" t="str">
        <f>VLOOKUP(A11,Suministros!$A:$B,2,0)</f>
        <v>Aislador de Porcelana Line Post, Clase ANSI 57-1 13,2 kV</v>
      </c>
      <c r="C11" s="5" t="str">
        <f>""&amp;VLOOKUP(A11,Suministros!$A:$C,3,0)</f>
        <v>und</v>
      </c>
      <c r="D11" s="5"/>
      <c r="E11" s="5"/>
      <c r="F11" s="5"/>
      <c r="G11" s="5"/>
      <c r="H11" s="5"/>
      <c r="J11" s="5"/>
      <c r="P11" s="2"/>
      <c r="Q11" s="2">
        <v>1</v>
      </c>
      <c r="R11" s="2">
        <v>1</v>
      </c>
      <c r="S11" s="10"/>
      <c r="T11" s="2"/>
      <c r="U11" s="2"/>
      <c r="V11" s="2"/>
      <c r="AN11" s="1">
        <v>1</v>
      </c>
      <c r="AO11" s="1">
        <v>1</v>
      </c>
      <c r="AX11" s="1"/>
    </row>
    <row r="12" spans="1:81" x14ac:dyDescent="0.2">
      <c r="A12" s="65">
        <v>7015</v>
      </c>
      <c r="B12" s="1" t="str">
        <f>VLOOKUP(A12,Suministros!$A:$B,2,0)</f>
        <v>Soporte Lateral para Aislador tipo Poste</v>
      </c>
      <c r="C12" s="5" t="str">
        <f>""&amp;VLOOKUP(A12,Suministros!$A:$C,3,0)</f>
        <v>und</v>
      </c>
      <c r="D12" s="5"/>
      <c r="E12" s="5"/>
      <c r="F12" s="5"/>
      <c r="G12" s="5"/>
      <c r="H12" s="5"/>
      <c r="J12" s="5"/>
      <c r="K12" s="2">
        <v>1</v>
      </c>
      <c r="L12" s="2">
        <v>1</v>
      </c>
      <c r="P12" s="2"/>
      <c r="Q12" s="2">
        <v>1</v>
      </c>
      <c r="R12" s="2">
        <v>1</v>
      </c>
      <c r="S12" s="10"/>
      <c r="T12" s="2"/>
      <c r="U12" s="2"/>
      <c r="V12" s="2"/>
      <c r="AN12" s="1">
        <v>1</v>
      </c>
      <c r="AO12" s="1">
        <v>1</v>
      </c>
      <c r="AX12" s="1"/>
    </row>
    <row r="13" spans="1:81" x14ac:dyDescent="0.2">
      <c r="A13" s="65">
        <v>7034</v>
      </c>
      <c r="B13" s="1" t="str">
        <f>VLOOKUP(A13,Suministros!$A:$B,2,0)</f>
        <v>Aislador de Porcelana tipo tensor, Clase ANSI 54-2 15 kV</v>
      </c>
      <c r="C13" s="5" t="str">
        <f>""&amp;VLOOKUP(A13,Suministros!$A:$C,3,0)</f>
        <v>und</v>
      </c>
      <c r="D13" s="5"/>
      <c r="E13" s="5"/>
      <c r="F13" s="5"/>
      <c r="G13" s="5"/>
      <c r="H13" s="5"/>
      <c r="J13" s="5"/>
      <c r="K13" s="2">
        <v>1</v>
      </c>
      <c r="L13" s="2">
        <v>1</v>
      </c>
      <c r="P13" s="2"/>
      <c r="Q13" s="2"/>
      <c r="R13" s="2"/>
      <c r="S13" s="10"/>
      <c r="T13" s="2"/>
      <c r="U13" s="2"/>
      <c r="V13" s="2"/>
      <c r="AX13" s="1"/>
    </row>
    <row r="14" spans="1:81" x14ac:dyDescent="0.2">
      <c r="A14" s="65">
        <v>7041</v>
      </c>
      <c r="B14" s="1" t="str">
        <f>VLOOKUP(A14,Suministros!$A:$B,2,0)</f>
        <v>Empalme cable semiaislado con conector DBH y reposición de aislamiento del cable semiaislado</v>
      </c>
      <c r="C14" s="5" t="str">
        <f>""&amp;VLOOKUP(A14,Suministros!$A:$C,3,0)</f>
        <v>und</v>
      </c>
      <c r="D14" s="5"/>
      <c r="E14" s="5"/>
      <c r="F14" s="5"/>
      <c r="G14" s="5"/>
      <c r="H14" s="5"/>
      <c r="J14" s="5"/>
      <c r="P14" s="2"/>
      <c r="Q14" s="2"/>
      <c r="R14" s="2"/>
      <c r="S14" s="10"/>
      <c r="T14" s="2"/>
      <c r="U14" s="2"/>
      <c r="V14" s="2"/>
      <c r="AX14" s="1"/>
    </row>
    <row r="15" spans="1:81" x14ac:dyDescent="0.2">
      <c r="A15" s="64" t="s">
        <v>59</v>
      </c>
      <c r="B15" s="17" t="str">
        <f>VLOOKUP(A15,Suministros!$A:$B,2,0)</f>
        <v>MATERIAL DE FERRETERIA PARA POSTES Y CRUCETAS</v>
      </c>
      <c r="C15" s="5"/>
      <c r="D15" s="5"/>
      <c r="E15" s="5"/>
      <c r="F15" s="5"/>
      <c r="G15" s="5"/>
      <c r="H15" s="5"/>
      <c r="J15" s="5"/>
      <c r="P15" s="2"/>
      <c r="Q15" s="2"/>
      <c r="R15" s="2"/>
      <c r="S15" s="10"/>
      <c r="T15" s="2"/>
      <c r="U15" s="2"/>
      <c r="V15" s="2"/>
      <c r="AX15" s="1"/>
    </row>
    <row r="16" spans="1:81" x14ac:dyDescent="0.2">
      <c r="A16" s="87">
        <v>13094</v>
      </c>
      <c r="B16" s="1" t="str">
        <f>VLOOKUP(A16,Suministros!$A:$B,2,0)</f>
        <v>Arandela de presión de acero galvanizado 13 mm (1/2") Ø</v>
      </c>
      <c r="C16" s="5" t="str">
        <f>""&amp;VLOOKUP(A16,Suministros!$A:$C,3,0)</f>
        <v>und</v>
      </c>
      <c r="D16" s="5">
        <v>6</v>
      </c>
      <c r="E16" s="5">
        <v>6</v>
      </c>
      <c r="F16" s="5">
        <v>8</v>
      </c>
      <c r="G16" s="5">
        <v>6</v>
      </c>
      <c r="H16" s="5">
        <v>6</v>
      </c>
      <c r="I16" s="36">
        <v>6</v>
      </c>
      <c r="J16" s="5">
        <v>6</v>
      </c>
      <c r="K16" s="2">
        <v>8</v>
      </c>
      <c r="L16" s="2">
        <v>8</v>
      </c>
      <c r="M16" s="2">
        <v>6</v>
      </c>
      <c r="N16" s="2">
        <v>6</v>
      </c>
      <c r="O16" s="2">
        <v>6</v>
      </c>
      <c r="P16" s="2">
        <v>6</v>
      </c>
      <c r="Q16" s="2">
        <v>8</v>
      </c>
      <c r="R16" s="2">
        <v>8</v>
      </c>
      <c r="S16" s="2">
        <v>8</v>
      </c>
      <c r="T16" s="2">
        <v>6</v>
      </c>
      <c r="U16" s="2">
        <v>6</v>
      </c>
      <c r="V16" s="2">
        <v>6</v>
      </c>
      <c r="W16" s="2">
        <v>8</v>
      </c>
      <c r="X16" s="2">
        <v>8</v>
      </c>
      <c r="Y16" s="2">
        <v>6</v>
      </c>
      <c r="Z16" s="2">
        <v>6</v>
      </c>
      <c r="AA16" s="2">
        <v>6</v>
      </c>
      <c r="AB16" s="2">
        <v>6</v>
      </c>
      <c r="AC16" s="2">
        <v>8</v>
      </c>
      <c r="AD16" s="2">
        <v>6</v>
      </c>
      <c r="AE16" s="2">
        <v>6</v>
      </c>
      <c r="AF16" s="2">
        <v>6</v>
      </c>
      <c r="AG16" s="2">
        <v>6</v>
      </c>
      <c r="AH16" s="2">
        <v>8</v>
      </c>
      <c r="AJ16" s="2">
        <v>6</v>
      </c>
      <c r="AK16" s="2">
        <v>6</v>
      </c>
      <c r="AL16" s="2">
        <v>6</v>
      </c>
      <c r="AM16" s="2">
        <v>6</v>
      </c>
      <c r="AN16" s="2">
        <v>8</v>
      </c>
      <c r="AO16" s="2">
        <v>8</v>
      </c>
      <c r="AP16" s="2">
        <v>6</v>
      </c>
      <c r="AQ16" s="2">
        <v>6</v>
      </c>
      <c r="AR16" s="2">
        <v>6</v>
      </c>
      <c r="AS16" s="2">
        <v>6</v>
      </c>
      <c r="AT16" s="2">
        <v>8</v>
      </c>
      <c r="AU16" s="2">
        <v>8</v>
      </c>
      <c r="AV16" s="2">
        <v>6</v>
      </c>
      <c r="AX16" s="1"/>
    </row>
    <row r="17" spans="1:50" x14ac:dyDescent="0.2">
      <c r="A17" s="65">
        <v>13095</v>
      </c>
      <c r="B17" s="1" t="str">
        <f>VLOOKUP(A17,Suministros!$A:$B,2,0)</f>
        <v>Arandela plana redonda de acero galvanizado 13 mm (1/2") Ø</v>
      </c>
      <c r="C17" s="5" t="str">
        <f>""&amp;VLOOKUP(A17,Suministros!$A:$C,3,0)</f>
        <v>und</v>
      </c>
      <c r="D17" s="5">
        <v>12</v>
      </c>
      <c r="E17" s="5">
        <v>12</v>
      </c>
      <c r="F17" s="5">
        <v>16</v>
      </c>
      <c r="G17" s="5">
        <v>12</v>
      </c>
      <c r="H17" s="5">
        <v>12</v>
      </c>
      <c r="I17" s="36">
        <v>12</v>
      </c>
      <c r="J17" s="5">
        <v>12</v>
      </c>
      <c r="K17" s="2">
        <v>16</v>
      </c>
      <c r="L17" s="2">
        <v>16</v>
      </c>
      <c r="M17" s="2">
        <v>12</v>
      </c>
      <c r="N17" s="2">
        <v>12</v>
      </c>
      <c r="O17" s="2">
        <v>12</v>
      </c>
      <c r="P17" s="2">
        <v>12</v>
      </c>
      <c r="Q17" s="2">
        <v>16</v>
      </c>
      <c r="R17" s="2">
        <v>16</v>
      </c>
      <c r="S17" s="2">
        <v>16</v>
      </c>
      <c r="T17" s="2">
        <v>12</v>
      </c>
      <c r="U17" s="2">
        <v>12</v>
      </c>
      <c r="V17" s="2">
        <v>12</v>
      </c>
      <c r="W17" s="2">
        <v>16</v>
      </c>
      <c r="X17" s="2">
        <v>16</v>
      </c>
      <c r="Y17" s="2">
        <v>14</v>
      </c>
      <c r="Z17" s="2">
        <v>14</v>
      </c>
      <c r="AA17" s="2">
        <v>12</v>
      </c>
      <c r="AB17" s="2">
        <v>12</v>
      </c>
      <c r="AC17" s="2">
        <v>16</v>
      </c>
      <c r="AD17" s="2">
        <v>12</v>
      </c>
      <c r="AE17" s="2">
        <v>12</v>
      </c>
      <c r="AF17" s="2">
        <v>12</v>
      </c>
      <c r="AG17" s="2">
        <v>12</v>
      </c>
      <c r="AH17" s="2">
        <v>16</v>
      </c>
      <c r="AI17" s="2">
        <v>8</v>
      </c>
      <c r="AJ17" s="2">
        <v>12</v>
      </c>
      <c r="AK17" s="2">
        <v>12</v>
      </c>
      <c r="AL17" s="2">
        <v>12</v>
      </c>
      <c r="AM17" s="2">
        <v>12</v>
      </c>
      <c r="AN17" s="2">
        <v>16</v>
      </c>
      <c r="AO17" s="2">
        <v>16</v>
      </c>
      <c r="AP17" s="2">
        <v>12</v>
      </c>
      <c r="AQ17" s="2">
        <v>12</v>
      </c>
      <c r="AR17" s="2">
        <v>12</v>
      </c>
      <c r="AS17" s="2">
        <v>12</v>
      </c>
      <c r="AT17" s="2">
        <v>16</v>
      </c>
      <c r="AU17" s="2">
        <v>16</v>
      </c>
      <c r="AV17" s="2">
        <v>12</v>
      </c>
      <c r="AX17" s="1"/>
    </row>
    <row r="18" spans="1:50" x14ac:dyDescent="0.2">
      <c r="A18" s="65">
        <v>13045</v>
      </c>
      <c r="B18" s="1" t="str">
        <f>VLOOKUP(A18,Suministros!$A:$B,2,0)</f>
        <v>Arandela Plana Redonda de Acero galvanizado Ø16 mm (5/8")</v>
      </c>
      <c r="C18" s="5" t="str">
        <f>""&amp;VLOOKUP(A18,Suministros!$A:$C,3,0)</f>
        <v>und</v>
      </c>
      <c r="D18" s="5">
        <v>8</v>
      </c>
      <c r="E18" s="5">
        <v>8</v>
      </c>
      <c r="F18" s="5">
        <v>10</v>
      </c>
      <c r="G18" s="5">
        <v>6</v>
      </c>
      <c r="H18" s="5">
        <v>6</v>
      </c>
      <c r="I18" s="36">
        <v>8</v>
      </c>
      <c r="J18" s="5">
        <v>8</v>
      </c>
      <c r="K18" s="2">
        <v>10</v>
      </c>
      <c r="L18" s="2">
        <v>10</v>
      </c>
      <c r="M18" s="2">
        <v>8</v>
      </c>
      <c r="N18" s="2">
        <v>8</v>
      </c>
      <c r="O18" s="2">
        <v>6</v>
      </c>
      <c r="P18" s="2">
        <v>6</v>
      </c>
      <c r="Q18" s="2">
        <v>10</v>
      </c>
      <c r="R18" s="2">
        <v>10</v>
      </c>
      <c r="S18" s="2">
        <v>10</v>
      </c>
      <c r="T18" s="2">
        <v>8</v>
      </c>
      <c r="U18" s="2">
        <v>8</v>
      </c>
      <c r="V18" s="2">
        <v>8</v>
      </c>
      <c r="W18" s="2">
        <v>10</v>
      </c>
      <c r="X18" s="2">
        <v>10</v>
      </c>
      <c r="AA18" s="2">
        <v>8</v>
      </c>
      <c r="AB18" s="2">
        <v>8</v>
      </c>
      <c r="AC18" s="2">
        <v>10</v>
      </c>
      <c r="AD18" s="2">
        <v>8</v>
      </c>
      <c r="AE18" s="2">
        <v>8</v>
      </c>
      <c r="AF18" s="2">
        <v>8</v>
      </c>
      <c r="AG18" s="2">
        <v>8</v>
      </c>
      <c r="AH18" s="2">
        <v>10</v>
      </c>
      <c r="AI18" s="2">
        <v>10</v>
      </c>
      <c r="AJ18" s="2">
        <v>6</v>
      </c>
      <c r="AK18" s="2">
        <v>6</v>
      </c>
      <c r="AL18" s="2">
        <v>6</v>
      </c>
      <c r="AM18" s="2">
        <v>6</v>
      </c>
      <c r="AN18" s="2">
        <v>10</v>
      </c>
      <c r="AO18" s="2">
        <v>10</v>
      </c>
      <c r="AP18" s="2">
        <v>8</v>
      </c>
      <c r="AQ18" s="2">
        <v>8</v>
      </c>
      <c r="AR18" s="2">
        <v>8</v>
      </c>
      <c r="AS18" s="2">
        <v>8</v>
      </c>
      <c r="AT18" s="2">
        <v>10</v>
      </c>
      <c r="AU18" s="2">
        <v>10</v>
      </c>
      <c r="AV18" s="2">
        <v>14</v>
      </c>
      <c r="AX18" s="1"/>
    </row>
    <row r="19" spans="1:50" x14ac:dyDescent="0.2">
      <c r="A19" s="175">
        <v>13116</v>
      </c>
      <c r="B19" s="1" t="str">
        <f>VLOOKUP(A19,Suministros!$A:$B,2,0)</f>
        <v>Perno corto Ac.Galv. 3/4"-3/4"x3"</v>
      </c>
      <c r="C19" s="5" t="str">
        <f>""&amp;VLOOKUP(A19,Suministros!$A:$C,3,0)</f>
        <v>und</v>
      </c>
      <c r="D19" s="5"/>
      <c r="E19" s="5"/>
      <c r="F19" s="5"/>
      <c r="G19" s="5"/>
      <c r="H19" s="5"/>
      <c r="I19" s="36"/>
      <c r="J19" s="5"/>
      <c r="K19" s="2">
        <v>1</v>
      </c>
      <c r="L19" s="2">
        <v>1</v>
      </c>
      <c r="P19" s="2"/>
      <c r="Q19" s="2">
        <v>1</v>
      </c>
      <c r="R19" s="2">
        <v>1</v>
      </c>
      <c r="S19" s="2">
        <v>1</v>
      </c>
      <c r="T19" s="2"/>
      <c r="U19" s="2"/>
      <c r="V19" s="2"/>
      <c r="AN19" s="2">
        <v>1</v>
      </c>
      <c r="AO19" s="1">
        <v>1</v>
      </c>
      <c r="AX19" s="1"/>
    </row>
    <row r="20" spans="1:50" x14ac:dyDescent="0.2">
      <c r="A20" s="65">
        <v>13054</v>
      </c>
      <c r="B20" s="1" t="str">
        <f>VLOOKUP(A20,Suministros!$A:$B,2,0)</f>
        <v>Perno rosca corrida de acero galvanizado 5/8" x 12"</v>
      </c>
      <c r="C20" s="5" t="str">
        <f>""&amp;VLOOKUP(A20,Suministros!$A:$C,3,0)</f>
        <v>und</v>
      </c>
      <c r="D20" s="5"/>
      <c r="E20" s="5"/>
      <c r="F20" s="5"/>
      <c r="G20" s="5"/>
      <c r="H20" s="5"/>
      <c r="I20" s="36"/>
      <c r="J20" s="5"/>
      <c r="P20" s="2"/>
      <c r="Q20" s="2"/>
      <c r="R20" s="2"/>
      <c r="S20" s="2"/>
      <c r="T20" s="2"/>
      <c r="U20" s="2"/>
      <c r="V20" s="2"/>
      <c r="AN20" s="2"/>
      <c r="AV20" s="2">
        <v>1</v>
      </c>
      <c r="AX20" s="1"/>
    </row>
    <row r="21" spans="1:50" x14ac:dyDescent="0.2">
      <c r="A21" s="175">
        <v>13117</v>
      </c>
      <c r="B21" s="1" t="str">
        <f>VLOOKUP(A21,Suministros!$A:$B,2,0)</f>
        <v>Arandela Cuadrada Curva de Acero Galvanizado 2 1/4" x 2 1/4" x 3/16" (56.5 mm x 4.7)</v>
      </c>
      <c r="C21" s="5" t="str">
        <f>""&amp;VLOOKUP(A21,Suministros!$A:$C,3,0)</f>
        <v>und</v>
      </c>
      <c r="D21" s="5">
        <v>2</v>
      </c>
      <c r="E21" s="5">
        <v>2</v>
      </c>
      <c r="F21" s="5">
        <v>2</v>
      </c>
      <c r="G21" s="5"/>
      <c r="H21" s="5"/>
      <c r="J21" s="5"/>
      <c r="K21" s="2">
        <v>4</v>
      </c>
      <c r="L21" s="2">
        <v>4</v>
      </c>
      <c r="P21" s="2"/>
      <c r="Q21" s="2">
        <v>4</v>
      </c>
      <c r="R21" s="2">
        <v>4</v>
      </c>
      <c r="S21" s="2">
        <v>4</v>
      </c>
      <c r="T21" s="2">
        <v>2</v>
      </c>
      <c r="U21" s="2">
        <v>2</v>
      </c>
      <c r="V21" s="2">
        <v>2</v>
      </c>
      <c r="W21" s="2">
        <v>2</v>
      </c>
      <c r="X21" s="2">
        <v>2</v>
      </c>
      <c r="AA21" s="2">
        <v>2</v>
      </c>
      <c r="AB21" s="2">
        <v>2</v>
      </c>
      <c r="AC21" s="2">
        <v>2</v>
      </c>
      <c r="AH21" s="1">
        <v>2</v>
      </c>
      <c r="AI21" s="1">
        <v>2</v>
      </c>
      <c r="AN21" s="2">
        <v>4</v>
      </c>
      <c r="AO21" s="2">
        <v>4</v>
      </c>
      <c r="AP21" s="2">
        <v>2</v>
      </c>
      <c r="AQ21" s="2">
        <v>2</v>
      </c>
      <c r="AR21" s="2">
        <v>2</v>
      </c>
      <c r="AS21" s="2">
        <v>2</v>
      </c>
      <c r="AT21" s="2">
        <v>2</v>
      </c>
      <c r="AU21" s="2">
        <v>2</v>
      </c>
      <c r="AX21" s="1"/>
    </row>
    <row r="22" spans="1:50" x14ac:dyDescent="0.2">
      <c r="A22" s="175">
        <v>13123</v>
      </c>
      <c r="B22" s="1" t="str">
        <f>VLOOKUP(A22,Suministros!$A:$B,2,0)</f>
        <v>Conector de Perforación de una salida 1/0-4/0 / 1/0-4/0</v>
      </c>
      <c r="C22" s="5" t="str">
        <f>""&amp;VLOOKUP(A22,Suministros!$A:$C,3,0)</f>
        <v>und</v>
      </c>
      <c r="D22" s="5">
        <v>3</v>
      </c>
      <c r="E22" s="5">
        <v>3</v>
      </c>
      <c r="F22" s="5">
        <v>4</v>
      </c>
      <c r="G22" s="5">
        <v>3</v>
      </c>
      <c r="H22" s="5">
        <v>3</v>
      </c>
      <c r="I22" s="36">
        <v>3</v>
      </c>
      <c r="J22" s="5">
        <v>3</v>
      </c>
      <c r="K22" s="2">
        <v>4</v>
      </c>
      <c r="L22" s="2">
        <v>4</v>
      </c>
      <c r="M22" s="2">
        <v>3</v>
      </c>
      <c r="N22" s="2">
        <v>3</v>
      </c>
      <c r="O22" s="2">
        <v>3</v>
      </c>
      <c r="P22" s="2">
        <v>3</v>
      </c>
      <c r="Q22" s="2">
        <v>4</v>
      </c>
      <c r="R22" s="2">
        <v>4</v>
      </c>
      <c r="S22" s="2">
        <v>4</v>
      </c>
      <c r="T22" s="2">
        <v>3</v>
      </c>
      <c r="U22" s="2">
        <v>3</v>
      </c>
      <c r="V22" s="2">
        <v>3</v>
      </c>
      <c r="W22" s="2">
        <v>4</v>
      </c>
      <c r="X22" s="2">
        <v>4</v>
      </c>
      <c r="Y22" s="2">
        <v>3</v>
      </c>
      <c r="Z22" s="2">
        <v>3</v>
      </c>
      <c r="AX22" s="1"/>
    </row>
    <row r="23" spans="1:50" x14ac:dyDescent="0.2">
      <c r="A23" s="65">
        <v>13044</v>
      </c>
      <c r="B23" s="1" t="str">
        <f>VLOOKUP(A23,Suministros!$A:$B,2,0)</f>
        <v>Arandela de Presión de Acero galvanizado Ø16 mm (5/8")</v>
      </c>
      <c r="C23" s="5" t="str">
        <f>""&amp;VLOOKUP(A23,Suministros!$A:$C,3,0)</f>
        <v>und</v>
      </c>
      <c r="D23" s="5"/>
      <c r="E23" s="5"/>
      <c r="F23" s="5"/>
      <c r="G23" s="5"/>
      <c r="H23" s="5"/>
      <c r="J23" s="5"/>
      <c r="P23" s="2"/>
      <c r="Q23" s="2"/>
      <c r="R23" s="2"/>
      <c r="S23" s="2"/>
      <c r="T23" s="2"/>
      <c r="U23" s="2"/>
      <c r="V23" s="2"/>
      <c r="AX23" s="1"/>
    </row>
    <row r="24" spans="1:50" x14ac:dyDescent="0.2">
      <c r="A24" s="65">
        <v>13047</v>
      </c>
      <c r="B24" s="1" t="str">
        <f>VLOOKUP(A24,Suministros!$A:$B,2,0)</f>
        <v>Abrazadera de dos salidas. Diámetro según norma RA05</v>
      </c>
      <c r="C24" s="5" t="str">
        <f>""&amp;VLOOKUP(A24,Suministros!$A:$C,3,0)</f>
        <v>und</v>
      </c>
      <c r="D24" s="5"/>
      <c r="E24" s="5"/>
      <c r="F24" s="5"/>
      <c r="G24" s="5"/>
      <c r="H24" s="5"/>
      <c r="J24" s="5"/>
      <c r="P24" s="2"/>
      <c r="Q24" s="2"/>
      <c r="R24" s="2"/>
      <c r="S24" s="2"/>
      <c r="T24" s="2"/>
      <c r="U24" s="2"/>
      <c r="V24" s="2"/>
      <c r="AO24"/>
      <c r="AX24" s="1"/>
    </row>
    <row r="25" spans="1:50" x14ac:dyDescent="0.2">
      <c r="A25" s="65">
        <v>13056</v>
      </c>
      <c r="B25" s="1" t="str">
        <f>VLOOKUP(A25,Suministros!$A:$B,2,0)</f>
        <v>Cubo metálico galvanizado 3" x 3" para soporte de protecciones -CM</v>
      </c>
      <c r="C25" s="5" t="str">
        <f>""&amp;VLOOKUP(A25,Suministros!$A:$C,3,0)</f>
        <v>und</v>
      </c>
      <c r="D25" s="5"/>
      <c r="E25" s="5"/>
      <c r="F25" s="5"/>
      <c r="G25" s="5"/>
      <c r="H25" s="5"/>
      <c r="J25" s="5"/>
      <c r="P25" s="2"/>
      <c r="Q25" s="2"/>
      <c r="R25" s="2"/>
      <c r="S25" s="2"/>
      <c r="T25" s="2"/>
      <c r="U25" s="2"/>
      <c r="V25" s="2"/>
      <c r="AX25" s="1"/>
    </row>
    <row r="26" spans="1:50" x14ac:dyDescent="0.2">
      <c r="A26" s="65">
        <v>13066</v>
      </c>
      <c r="B26" s="1" t="str">
        <f>VLOOKUP(A26,Suministros!$A:$B,2,0)</f>
        <v>Abrazadera de una salida para Transformador de 200 mm</v>
      </c>
      <c r="C26" s="5" t="str">
        <f>""&amp;VLOOKUP(A26,Suministros!$A:$C,3,0)</f>
        <v>und</v>
      </c>
      <c r="D26" s="5">
        <v>2</v>
      </c>
      <c r="E26" s="5">
        <v>2</v>
      </c>
      <c r="F26" s="5">
        <v>2</v>
      </c>
      <c r="G26" s="5">
        <v>2</v>
      </c>
      <c r="H26" s="5">
        <v>2</v>
      </c>
      <c r="I26" s="36">
        <v>2</v>
      </c>
      <c r="J26" s="5">
        <v>2</v>
      </c>
      <c r="K26" s="2">
        <v>2</v>
      </c>
      <c r="L26" s="2">
        <v>2</v>
      </c>
      <c r="M26" s="2">
        <v>2</v>
      </c>
      <c r="N26" s="2">
        <v>2</v>
      </c>
      <c r="O26" s="2">
        <v>2</v>
      </c>
      <c r="P26" s="2">
        <v>2</v>
      </c>
      <c r="Q26" s="2">
        <v>2</v>
      </c>
      <c r="R26" s="2">
        <v>2</v>
      </c>
      <c r="S26" s="2">
        <v>2</v>
      </c>
      <c r="T26" s="2">
        <v>2</v>
      </c>
      <c r="U26" s="2">
        <v>2</v>
      </c>
      <c r="V26" s="2">
        <v>2</v>
      </c>
      <c r="W26" s="2">
        <v>2</v>
      </c>
      <c r="X26" s="2">
        <v>2</v>
      </c>
      <c r="Y26" s="2">
        <v>2</v>
      </c>
      <c r="Z26" s="2">
        <v>2</v>
      </c>
      <c r="AA26" s="2">
        <v>2</v>
      </c>
      <c r="AB26" s="2">
        <v>2</v>
      </c>
      <c r="AC26" s="2">
        <v>2</v>
      </c>
      <c r="AD26" s="2">
        <v>2</v>
      </c>
      <c r="AE26" s="2">
        <v>2</v>
      </c>
      <c r="AF26" s="2">
        <v>2</v>
      </c>
      <c r="AG26" s="2">
        <v>2</v>
      </c>
      <c r="AH26" s="2">
        <v>2</v>
      </c>
      <c r="AI26" s="2">
        <v>2</v>
      </c>
      <c r="AJ26" s="2">
        <v>2</v>
      </c>
      <c r="AK26" s="2">
        <v>2</v>
      </c>
      <c r="AL26" s="2">
        <v>2</v>
      </c>
      <c r="AM26" s="2">
        <v>2</v>
      </c>
      <c r="AN26" s="2">
        <v>2</v>
      </c>
      <c r="AO26" s="2">
        <v>2</v>
      </c>
      <c r="AP26" s="2">
        <v>2</v>
      </c>
      <c r="AQ26" s="2">
        <v>2</v>
      </c>
      <c r="AR26" s="2">
        <v>2</v>
      </c>
      <c r="AS26" s="2">
        <v>2</v>
      </c>
      <c r="AT26" s="2">
        <v>2</v>
      </c>
      <c r="AU26" s="2">
        <v>2</v>
      </c>
      <c r="AV26" s="2">
        <v>2</v>
      </c>
      <c r="AX26" s="1"/>
    </row>
    <row r="27" spans="1:50" x14ac:dyDescent="0.2">
      <c r="A27" s="175">
        <v>13001</v>
      </c>
      <c r="B27" s="1" t="str">
        <f>VLOOKUP(A27,Suministros!$A:$B,2,0)</f>
        <v>Tornillo máquina galvanizado de Ø 1/2" x 2" (13 mm x 51 mm), provisto de Tuerca y  Contratuerca</v>
      </c>
      <c r="C27" s="5" t="str">
        <f>""&amp;VLOOKUP(A27,Suministros!$A:$C,3,0)</f>
        <v>und</v>
      </c>
      <c r="D27" s="5"/>
      <c r="E27" s="5">
        <v>6</v>
      </c>
      <c r="F27" s="5">
        <v>8</v>
      </c>
      <c r="G27" s="5">
        <v>6</v>
      </c>
      <c r="H27" s="5">
        <v>6</v>
      </c>
      <c r="I27" s="36">
        <v>6</v>
      </c>
      <c r="J27" s="5">
        <v>6</v>
      </c>
      <c r="K27" s="2">
        <v>8</v>
      </c>
      <c r="L27" s="2">
        <v>8</v>
      </c>
      <c r="M27" s="2">
        <v>6</v>
      </c>
      <c r="N27" s="2">
        <v>6</v>
      </c>
      <c r="O27" s="2">
        <v>6</v>
      </c>
      <c r="P27" s="2">
        <v>6</v>
      </c>
      <c r="Q27" s="2">
        <v>8</v>
      </c>
      <c r="R27" s="2">
        <v>8</v>
      </c>
      <c r="S27" s="2">
        <v>8</v>
      </c>
      <c r="T27" s="2">
        <v>6</v>
      </c>
      <c r="U27" s="2">
        <v>6</v>
      </c>
      <c r="V27" s="2">
        <v>6</v>
      </c>
      <c r="W27" s="2">
        <v>8</v>
      </c>
      <c r="X27" s="2">
        <v>8</v>
      </c>
      <c r="Y27" s="2">
        <v>6</v>
      </c>
      <c r="Z27" s="2">
        <v>6</v>
      </c>
      <c r="AA27" s="2">
        <v>6</v>
      </c>
      <c r="AB27" s="2">
        <v>6</v>
      </c>
      <c r="AC27" s="2">
        <v>8</v>
      </c>
      <c r="AD27" s="2">
        <v>6</v>
      </c>
      <c r="AE27" s="2">
        <v>6</v>
      </c>
      <c r="AF27" s="2">
        <v>6</v>
      </c>
      <c r="AG27" s="2">
        <v>6</v>
      </c>
      <c r="AH27" s="2">
        <v>8</v>
      </c>
      <c r="AI27" s="2">
        <v>8</v>
      </c>
      <c r="AJ27" s="2">
        <v>6</v>
      </c>
      <c r="AK27" s="2">
        <v>6</v>
      </c>
      <c r="AL27" s="2">
        <v>6</v>
      </c>
      <c r="AM27" s="2">
        <v>6</v>
      </c>
      <c r="AN27" s="2">
        <v>8</v>
      </c>
      <c r="AO27" s="2">
        <v>8</v>
      </c>
      <c r="AP27" s="2">
        <v>6</v>
      </c>
      <c r="AQ27" s="2">
        <v>6</v>
      </c>
      <c r="AR27" s="2">
        <v>6</v>
      </c>
      <c r="AS27" s="2">
        <v>6</v>
      </c>
      <c r="AT27" s="2">
        <v>8</v>
      </c>
      <c r="AU27" s="2">
        <v>8</v>
      </c>
      <c r="AV27" s="2">
        <v>6</v>
      </c>
      <c r="AX27" s="1"/>
    </row>
    <row r="28" spans="1:50" x14ac:dyDescent="0.2">
      <c r="A28" s="65">
        <v>13091</v>
      </c>
      <c r="B28" s="1" t="str">
        <f>VLOOKUP(A28,Suministros!$A:$B,2,0)</f>
        <v>Tornillo máquina galvanizado de Ø 1/2" x 2 1/2" (13 mm Ø x 63.5 mm), provisto de Tuerca y  Contratuerca</v>
      </c>
      <c r="C28" s="5" t="str">
        <f>""&amp;VLOOKUP(A28,Suministros!$A:$C,3,0)</f>
        <v>und</v>
      </c>
      <c r="D28" s="5">
        <v>6</v>
      </c>
      <c r="E28" s="5"/>
      <c r="F28" s="5"/>
      <c r="G28" s="5"/>
      <c r="H28" s="5"/>
      <c r="J28" s="5"/>
      <c r="P28" s="2"/>
      <c r="Q28" s="2"/>
      <c r="R28" s="2"/>
      <c r="S28" s="2"/>
      <c r="T28" s="2"/>
      <c r="U28" s="2"/>
      <c r="V28" s="2"/>
      <c r="AX28" s="1"/>
    </row>
    <row r="29" spans="1:50" x14ac:dyDescent="0.2">
      <c r="A29" s="65">
        <v>13090</v>
      </c>
      <c r="B29" s="1" t="str">
        <f>VLOOKUP(A29,Suministros!$A:$B,2,0)</f>
        <v>Tornillo máquina galvanizado de Ø 1/2" x 5" (13 mm Ø x 127 mm), provisto de Tuerca y  Contratuerca</v>
      </c>
      <c r="C29" s="5" t="str">
        <f>""&amp;VLOOKUP(A29,Suministros!$A:$C,3,0)</f>
        <v>und</v>
      </c>
      <c r="D29" s="5">
        <v>6</v>
      </c>
      <c r="E29" s="5"/>
      <c r="F29" s="5"/>
      <c r="G29" s="5"/>
      <c r="H29" s="5"/>
      <c r="J29" s="5"/>
      <c r="P29" s="2"/>
      <c r="Q29" s="2"/>
      <c r="R29" s="2"/>
      <c r="S29" s="2"/>
      <c r="T29" s="2"/>
      <c r="U29" s="2"/>
      <c r="V29" s="2"/>
      <c r="AX29" s="1"/>
    </row>
    <row r="30" spans="1:50" x14ac:dyDescent="0.2">
      <c r="A30" s="65">
        <v>13097</v>
      </c>
      <c r="B30" s="1" t="str">
        <f>VLOOKUP(A30,Suministros!$A:$B,2,0)</f>
        <v>Tornillo máquina galvanizado de Ø 5/8" x 2" (15,8 mm x 51 mm), con Tuerca y Contratuerca hexagonal</v>
      </c>
      <c r="C30" s="5" t="str">
        <f>""&amp;VLOOKUP(A30,Suministros!$A:$C,3,0)</f>
        <v>und</v>
      </c>
      <c r="D30" s="5">
        <v>2</v>
      </c>
      <c r="E30" s="5">
        <v>2</v>
      </c>
      <c r="F30" s="5">
        <v>3</v>
      </c>
      <c r="G30" s="5"/>
      <c r="H30" s="5"/>
      <c r="J30" s="5"/>
      <c r="K30" s="2">
        <v>3</v>
      </c>
      <c r="L30" s="2">
        <v>3</v>
      </c>
      <c r="P30" s="2"/>
      <c r="Q30" s="2">
        <v>3</v>
      </c>
      <c r="R30" s="2">
        <v>3</v>
      </c>
      <c r="S30" s="2">
        <v>3</v>
      </c>
      <c r="T30" s="2">
        <v>2</v>
      </c>
      <c r="U30" s="2">
        <v>2</v>
      </c>
      <c r="V30" s="2">
        <v>2</v>
      </c>
      <c r="W30" s="2">
        <v>10</v>
      </c>
      <c r="X30" s="2">
        <v>3</v>
      </c>
      <c r="AA30" s="2">
        <v>2</v>
      </c>
      <c r="AB30" s="2">
        <v>2</v>
      </c>
      <c r="AC30" s="2">
        <v>3</v>
      </c>
      <c r="AH30" s="1">
        <v>3</v>
      </c>
      <c r="AI30" s="1">
        <v>3</v>
      </c>
      <c r="AO30" s="1">
        <v>3</v>
      </c>
      <c r="AP30" s="1">
        <v>2</v>
      </c>
      <c r="AQ30" s="1">
        <v>2</v>
      </c>
      <c r="AR30">
        <v>2</v>
      </c>
      <c r="AS30">
        <v>2</v>
      </c>
      <c r="AT30">
        <v>3</v>
      </c>
      <c r="AU30">
        <v>3</v>
      </c>
      <c r="AV30">
        <v>3</v>
      </c>
      <c r="AX30" s="1"/>
    </row>
    <row r="31" spans="1:50" x14ac:dyDescent="0.2">
      <c r="A31" s="65">
        <v>13009</v>
      </c>
      <c r="B31" s="1" t="str">
        <f>VLOOKUP(A31,Suministros!$A:$B,2,0)</f>
        <v>Tornillo máquina galvanizado de Ø 5/8" x 12" (16 mm x 305 mm), con Tuerca y  Contratuerca</v>
      </c>
      <c r="C31" s="5" t="str">
        <f>""&amp;VLOOKUP(A31,Suministros!$A:$C,3,0)</f>
        <v>und</v>
      </c>
      <c r="D31" s="5">
        <v>2</v>
      </c>
      <c r="E31" s="5">
        <v>2</v>
      </c>
      <c r="F31" s="5">
        <v>2</v>
      </c>
      <c r="G31" s="5">
        <v>2</v>
      </c>
      <c r="H31" s="5">
        <v>2</v>
      </c>
      <c r="I31" s="36">
        <v>2</v>
      </c>
      <c r="J31" s="5">
        <v>2</v>
      </c>
      <c r="K31" s="2">
        <v>4</v>
      </c>
      <c r="L31" s="2">
        <v>4</v>
      </c>
      <c r="M31" s="2">
        <v>2</v>
      </c>
      <c r="N31" s="2">
        <v>2</v>
      </c>
      <c r="O31" s="2">
        <v>2</v>
      </c>
      <c r="P31" s="2">
        <v>2</v>
      </c>
      <c r="Q31" s="2">
        <v>4</v>
      </c>
      <c r="R31" s="2">
        <v>4</v>
      </c>
      <c r="S31" s="2">
        <v>4</v>
      </c>
      <c r="T31" s="2">
        <v>2</v>
      </c>
      <c r="U31" s="2">
        <v>2</v>
      </c>
      <c r="V31" s="2">
        <v>2</v>
      </c>
      <c r="W31" s="2">
        <v>2</v>
      </c>
      <c r="X31" s="2">
        <v>2</v>
      </c>
      <c r="AA31" s="2">
        <v>2</v>
      </c>
      <c r="AB31" s="2">
        <v>2</v>
      </c>
      <c r="AC31" s="2">
        <v>2</v>
      </c>
      <c r="AD31" s="2">
        <v>2</v>
      </c>
      <c r="AE31" s="2">
        <v>2</v>
      </c>
      <c r="AF31" s="2">
        <v>2</v>
      </c>
      <c r="AG31" s="2">
        <v>2</v>
      </c>
      <c r="AH31" s="2">
        <v>2</v>
      </c>
      <c r="AI31" s="2">
        <v>2</v>
      </c>
      <c r="AJ31" s="2">
        <v>2</v>
      </c>
      <c r="AK31" s="2">
        <v>2</v>
      </c>
      <c r="AL31" s="2">
        <v>2</v>
      </c>
      <c r="AM31" s="2">
        <v>2</v>
      </c>
      <c r="AN31" s="2">
        <v>2</v>
      </c>
      <c r="AO31" s="2">
        <v>2</v>
      </c>
      <c r="AP31" s="2">
        <v>2</v>
      </c>
      <c r="AQ31" s="2">
        <v>2</v>
      </c>
      <c r="AR31" s="2">
        <v>2</v>
      </c>
      <c r="AS31" s="2">
        <v>2</v>
      </c>
      <c r="AT31" s="2">
        <v>2</v>
      </c>
      <c r="AU31" s="2">
        <v>2</v>
      </c>
      <c r="AV31" s="2">
        <v>2</v>
      </c>
      <c r="AX31" s="1"/>
    </row>
    <row r="32" spans="1:50" x14ac:dyDescent="0.2">
      <c r="A32" s="65">
        <v>13085</v>
      </c>
      <c r="B32" s="1" t="str">
        <f>VLOOKUP(A32,Suministros!$A:$B,2,0)</f>
        <v>Abrazadera de dos salidas tipo 3, 180 mm</v>
      </c>
      <c r="C32" s="5" t="str">
        <f>""&amp;VLOOKUP(A32,Suministros!$A:$C,3,0)</f>
        <v>und</v>
      </c>
      <c r="D32" s="5"/>
      <c r="E32" s="5"/>
      <c r="F32" s="5"/>
      <c r="G32" s="5"/>
      <c r="H32" s="5"/>
      <c r="I32" s="36"/>
      <c r="J32" s="5"/>
      <c r="P32" s="2"/>
      <c r="Q32" s="2"/>
      <c r="R32" s="2"/>
      <c r="S32" s="2"/>
      <c r="T32" s="2"/>
      <c r="U32" s="2"/>
      <c r="V32" s="2"/>
      <c r="W32" s="2"/>
      <c r="X32" s="2"/>
      <c r="AA32" s="2"/>
      <c r="AB32" s="2"/>
      <c r="AC32" s="2"/>
      <c r="AD32" s="2"/>
      <c r="AE32" s="2"/>
      <c r="AF32" s="2"/>
      <c r="AG32" s="2"/>
      <c r="AH32" s="2"/>
      <c r="AI32" s="2"/>
      <c r="AJ32" s="2"/>
      <c r="AK32" s="2"/>
      <c r="AL32" s="2"/>
      <c r="AM32" s="2"/>
      <c r="AN32" s="2"/>
      <c r="AO32" s="2"/>
      <c r="AP32" s="2"/>
      <c r="AQ32" s="2"/>
      <c r="AR32" s="2"/>
      <c r="AS32" s="2"/>
      <c r="AT32" s="2"/>
      <c r="AU32" s="2"/>
      <c r="AV32" s="2">
        <v>2</v>
      </c>
      <c r="AX32" s="1"/>
    </row>
    <row r="33" spans="1:50" x14ac:dyDescent="0.2">
      <c r="A33" s="65">
        <v>13067</v>
      </c>
      <c r="B33" s="1" t="str">
        <f>VLOOKUP(A33,Suministros!$A:$B,2,0)</f>
        <v>Tornillo Carruaje Ø 15,9 x 89 mm (5/8" x 3 1/2") con tuerca hexagonal (tipo 5)</v>
      </c>
      <c r="C33" s="5" t="str">
        <f>""&amp;VLOOKUP(A33,Suministros!$A:$C,3,0)</f>
        <v>und</v>
      </c>
      <c r="D33" s="5"/>
      <c r="E33" s="5"/>
      <c r="F33" s="5"/>
      <c r="G33" s="5"/>
      <c r="H33" s="5"/>
      <c r="I33" s="36"/>
      <c r="J33" s="5"/>
      <c r="P33" s="2"/>
      <c r="Q33" s="2"/>
      <c r="R33" s="2"/>
      <c r="S33" s="2"/>
      <c r="T33" s="2"/>
      <c r="U33" s="2"/>
      <c r="V33" s="2"/>
      <c r="W33" s="2"/>
      <c r="X33" s="2"/>
      <c r="AA33" s="2"/>
      <c r="AB33" s="2"/>
      <c r="AC33" s="2"/>
      <c r="AD33" s="2"/>
      <c r="AE33" s="2"/>
      <c r="AF33" s="2"/>
      <c r="AG33" s="2"/>
      <c r="AH33" s="2"/>
      <c r="AI33" s="2"/>
      <c r="AJ33" s="2"/>
      <c r="AK33" s="2"/>
      <c r="AL33" s="2"/>
      <c r="AM33" s="2"/>
      <c r="AN33" s="2"/>
      <c r="AO33" s="2"/>
      <c r="AP33" s="2"/>
      <c r="AQ33" s="2"/>
      <c r="AR33" s="2"/>
      <c r="AS33" s="2"/>
      <c r="AT33" s="2"/>
      <c r="AU33" s="2"/>
      <c r="AV33" s="2">
        <v>2</v>
      </c>
      <c r="AX33" s="1"/>
    </row>
    <row r="34" spans="1:50" x14ac:dyDescent="0.2">
      <c r="A34" s="64" t="s">
        <v>1185</v>
      </c>
      <c r="B34" s="17" t="str">
        <f>VLOOKUP(A34,Suministros!$A:$B,2,0)</f>
        <v>TEMPLETES</v>
      </c>
      <c r="C34" s="5"/>
      <c r="D34" s="5"/>
      <c r="E34" s="5"/>
      <c r="F34" s="5"/>
      <c r="G34" s="5"/>
      <c r="H34" s="5"/>
      <c r="J34" s="5"/>
      <c r="P34" s="2"/>
      <c r="Q34" s="2"/>
      <c r="R34" s="2"/>
      <c r="S34" s="2"/>
      <c r="T34" s="2"/>
      <c r="U34" s="2"/>
      <c r="AX34" s="1"/>
    </row>
    <row r="35" spans="1:50" x14ac:dyDescent="0.2">
      <c r="A35" s="65">
        <v>14019</v>
      </c>
      <c r="B35" s="1" t="str">
        <f>VLOOKUP(A35,Suministros!$A:$B,2,0)</f>
        <v>Cable de Acero Galvanizado para retenida, Ø 9,5 mm (3/8")</v>
      </c>
      <c r="C35" s="5" t="str">
        <f>""&amp;VLOOKUP(A35,Suministros!$A:$C,3,0)</f>
        <v>m</v>
      </c>
      <c r="D35" s="5"/>
      <c r="E35" s="5"/>
      <c r="F35" s="5"/>
      <c r="G35" s="5"/>
      <c r="H35" s="5"/>
      <c r="J35" s="5"/>
      <c r="P35" s="2"/>
      <c r="Q35" s="2"/>
      <c r="R35" s="2"/>
      <c r="S35" s="2"/>
      <c r="T35" s="2"/>
      <c r="U35" s="2"/>
      <c r="AX35" s="1"/>
    </row>
    <row r="36" spans="1:50" x14ac:dyDescent="0.2">
      <c r="A36" s="64" t="s">
        <v>61</v>
      </c>
      <c r="B36" s="17" t="str">
        <f>VLOOKUP(A36,Suministros!$A:$B,2,0)</f>
        <v>MATERIAL PARA PUESTA A TIERRA</v>
      </c>
      <c r="C36" s="5"/>
      <c r="D36" s="5"/>
      <c r="E36" s="5"/>
      <c r="F36" s="5"/>
      <c r="G36" s="5"/>
      <c r="H36" s="5"/>
      <c r="J36" s="5"/>
      <c r="P36" s="2"/>
      <c r="Q36" s="2"/>
      <c r="R36" s="2"/>
      <c r="S36" s="2"/>
      <c r="T36" s="2"/>
      <c r="U36" s="2"/>
      <c r="AX36" s="1"/>
    </row>
    <row r="37" spans="1:50" x14ac:dyDescent="0.2">
      <c r="A37" s="65">
        <v>15013</v>
      </c>
      <c r="B37" s="1" t="str">
        <f>VLOOKUP(A37,Suministros!$A:$B,2,0)</f>
        <v>Varilla puesta a tierra Ø 15,9 mm x 2400 mm (5/8" x 8') Copperweld</v>
      </c>
      <c r="C37" s="5" t="str">
        <f>""&amp;VLOOKUP(A37,Suministros!$A:$C,3,0)</f>
        <v>und</v>
      </c>
      <c r="D37" s="5"/>
      <c r="E37" s="5"/>
      <c r="F37" s="5"/>
      <c r="G37" s="5"/>
      <c r="H37" s="5"/>
      <c r="J37" s="5"/>
      <c r="P37" s="2"/>
      <c r="Q37" s="2"/>
      <c r="R37" s="2"/>
      <c r="S37" s="2"/>
      <c r="T37" s="2"/>
      <c r="U37" s="2"/>
      <c r="AX37" s="1"/>
    </row>
    <row r="38" spans="1:50" x14ac:dyDescent="0.2">
      <c r="A38" s="65">
        <v>15014</v>
      </c>
      <c r="B38" s="1" t="str">
        <f>VLOOKUP(A38,Suministros!$A:$B,2,0)</f>
        <v>Grapa conexión doble cable tierra</v>
      </c>
      <c r="C38" s="5" t="str">
        <f>""&amp;VLOOKUP(A38,Suministros!$A:$C,3,0)</f>
        <v>und</v>
      </c>
      <c r="D38" s="5"/>
      <c r="E38" s="5"/>
      <c r="F38" s="5"/>
      <c r="G38" s="5"/>
      <c r="H38" s="5"/>
      <c r="J38" s="5"/>
      <c r="P38" s="2"/>
      <c r="Q38" s="2"/>
      <c r="R38" s="2"/>
      <c r="S38" s="2"/>
      <c r="T38" s="2"/>
      <c r="U38" s="2"/>
      <c r="AX38" s="1"/>
    </row>
    <row r="39" spans="1:50" x14ac:dyDescent="0.2">
      <c r="A39" s="65">
        <v>15015</v>
      </c>
      <c r="B39" s="1" t="str">
        <f>VLOOKUP(A39,Suministros!$A:$B,2,0)</f>
        <v>Conector cuña a presión p varilla PAT Ø15,9 mm (5/8") a Cu #2 AWG</v>
      </c>
      <c r="C39" s="5" t="str">
        <f>""&amp;VLOOKUP(A39,Suministros!$A:$C,3,0)</f>
        <v>und</v>
      </c>
      <c r="D39" s="5"/>
      <c r="E39" s="5">
        <v>10</v>
      </c>
      <c r="F39" s="5"/>
      <c r="G39" s="5"/>
      <c r="H39" s="5"/>
      <c r="J39" s="5"/>
      <c r="K39" s="2">
        <v>10</v>
      </c>
      <c r="L39" s="2">
        <v>10</v>
      </c>
      <c r="P39" s="2"/>
      <c r="Q39" s="2">
        <v>2</v>
      </c>
      <c r="R39" s="2">
        <v>2</v>
      </c>
      <c r="S39" s="2">
        <v>2</v>
      </c>
      <c r="T39" s="2"/>
      <c r="U39" s="2"/>
      <c r="W39" s="1">
        <v>10</v>
      </c>
      <c r="X39" s="1">
        <v>10</v>
      </c>
      <c r="AC39" s="1">
        <v>2</v>
      </c>
      <c r="AH39" s="1">
        <v>2</v>
      </c>
      <c r="AI39" s="1">
        <v>2</v>
      </c>
      <c r="AN39" s="1">
        <v>2</v>
      </c>
      <c r="AO39" s="1">
        <v>2</v>
      </c>
      <c r="AS39" s="1">
        <v>2</v>
      </c>
      <c r="AT39" s="1">
        <v>2</v>
      </c>
      <c r="AU39" s="1">
        <v>2</v>
      </c>
      <c r="AV39">
        <v>2</v>
      </c>
      <c r="AX39" s="1"/>
    </row>
    <row r="40" spans="1:50" x14ac:dyDescent="0.2">
      <c r="A40" s="65">
        <v>15016</v>
      </c>
      <c r="B40" s="1" t="str">
        <f>VLOOKUP(A40,Suministros!$A:$B,2,0)</f>
        <v>Conector tipo cuña Cu-Cu #2 a #2</v>
      </c>
      <c r="C40" s="5" t="str">
        <f>""&amp;VLOOKUP(A40,Suministros!$A:$C,3,0)</f>
        <v>und</v>
      </c>
      <c r="D40" s="5"/>
      <c r="E40" s="5"/>
      <c r="F40" s="5"/>
      <c r="G40" s="5"/>
      <c r="H40" s="5"/>
      <c r="J40" s="5"/>
      <c r="P40" s="2"/>
      <c r="Q40" s="2"/>
      <c r="R40" s="2"/>
      <c r="S40" s="2"/>
      <c r="T40" s="2">
        <v>2</v>
      </c>
      <c r="U40" s="2"/>
      <c r="AD40" s="1">
        <v>2</v>
      </c>
      <c r="AF40" s="1">
        <v>2</v>
      </c>
      <c r="AP40" s="1">
        <v>2</v>
      </c>
      <c r="AR40" s="1">
        <v>2</v>
      </c>
      <c r="AX40" s="1"/>
    </row>
    <row r="41" spans="1:50" x14ac:dyDescent="0.2">
      <c r="A41" s="175">
        <v>15056</v>
      </c>
      <c r="B41" s="1" t="str">
        <f>VLOOKUP(A41,Suministros!$A:$B,2,0)</f>
        <v>Conductor desnudo copper Clad Steel 7 x N° 8</v>
      </c>
      <c r="C41" s="5" t="str">
        <f>""&amp;VLOOKUP(A41,Suministros!$A:$C,3,0)</f>
        <v>m</v>
      </c>
      <c r="D41" s="5">
        <v>2</v>
      </c>
      <c r="E41" s="5"/>
      <c r="F41" s="5"/>
      <c r="G41" s="5">
        <v>2</v>
      </c>
      <c r="H41" s="5"/>
      <c r="I41" s="1">
        <v>2</v>
      </c>
      <c r="J41" s="5"/>
      <c r="M41" s="2">
        <v>2</v>
      </c>
      <c r="O41" s="2">
        <v>2</v>
      </c>
      <c r="P41" s="2"/>
      <c r="Q41" s="2"/>
      <c r="R41" s="2"/>
      <c r="S41" s="2"/>
      <c r="T41" s="2"/>
      <c r="U41" s="2"/>
      <c r="AA41" s="1">
        <v>2</v>
      </c>
      <c r="AJ41" s="1">
        <v>2</v>
      </c>
      <c r="AL41" s="1">
        <v>2</v>
      </c>
      <c r="AX41" s="1"/>
    </row>
    <row r="42" spans="1:50" x14ac:dyDescent="0.2">
      <c r="A42" s="175">
        <v>15061</v>
      </c>
      <c r="B42" s="1" t="str">
        <f>VLOOKUP(A42,Suministros!$A:$B,2,0)</f>
        <v>Brida de Sujección hasta 100 mm</v>
      </c>
      <c r="C42" s="5" t="str">
        <f>""&amp;VLOOKUP(A42,Suministros!$A:$C,3,0)</f>
        <v>und</v>
      </c>
      <c r="D42" s="5">
        <v>8</v>
      </c>
      <c r="E42" s="5">
        <v>8</v>
      </c>
      <c r="F42" s="5">
        <v>8</v>
      </c>
      <c r="G42" s="5">
        <v>8</v>
      </c>
      <c r="H42" s="5">
        <v>8</v>
      </c>
      <c r="I42" s="36">
        <v>8</v>
      </c>
      <c r="J42" s="5">
        <v>8</v>
      </c>
      <c r="K42" s="2">
        <v>8</v>
      </c>
      <c r="L42" s="2">
        <v>8</v>
      </c>
      <c r="M42" s="2">
        <v>8</v>
      </c>
      <c r="N42" s="2">
        <v>8</v>
      </c>
      <c r="O42" s="2">
        <v>8</v>
      </c>
      <c r="P42" s="2">
        <v>8</v>
      </c>
      <c r="Q42" s="2">
        <v>8</v>
      </c>
      <c r="R42" s="2">
        <v>8</v>
      </c>
      <c r="S42" s="2">
        <v>8</v>
      </c>
      <c r="T42" s="2">
        <v>8</v>
      </c>
      <c r="U42" s="2">
        <v>8</v>
      </c>
      <c r="V42" s="2">
        <v>8</v>
      </c>
      <c r="W42" s="2">
        <v>8</v>
      </c>
      <c r="X42" s="2">
        <v>8</v>
      </c>
      <c r="AA42" s="2">
        <v>8</v>
      </c>
      <c r="AB42" s="2">
        <v>8</v>
      </c>
      <c r="AC42" s="2">
        <v>8</v>
      </c>
      <c r="AD42" s="2">
        <v>8</v>
      </c>
      <c r="AE42" s="2">
        <v>8</v>
      </c>
      <c r="AF42" s="2">
        <v>8</v>
      </c>
      <c r="AG42" s="2">
        <v>8</v>
      </c>
      <c r="AH42" s="2">
        <v>8</v>
      </c>
      <c r="AI42" s="2">
        <v>8</v>
      </c>
      <c r="AJ42" s="2">
        <v>8</v>
      </c>
      <c r="AK42" s="2">
        <v>8</v>
      </c>
      <c r="AL42" s="2">
        <v>8</v>
      </c>
      <c r="AM42" s="2">
        <v>8</v>
      </c>
      <c r="AN42" s="2">
        <v>8</v>
      </c>
      <c r="AO42" s="2">
        <v>8</v>
      </c>
      <c r="AP42" s="2">
        <v>8</v>
      </c>
      <c r="AQ42" s="2">
        <v>8</v>
      </c>
      <c r="AR42" s="2">
        <v>8</v>
      </c>
      <c r="AS42" s="2">
        <v>8</v>
      </c>
      <c r="AT42" s="2">
        <v>8</v>
      </c>
      <c r="AU42" s="2">
        <v>8</v>
      </c>
      <c r="AX42" s="1"/>
    </row>
    <row r="43" spans="1:50" x14ac:dyDescent="0.2">
      <c r="A43" s="175">
        <v>15065</v>
      </c>
      <c r="B43" s="1" t="str">
        <f>VLOOKUP(A43,Suministros!$A:$B,2,0)</f>
        <v>Terminal Compresión bimetálico tipo pletina, 2 perforación 1/2" B. Largo</v>
      </c>
      <c r="C43" s="5" t="str">
        <f>""&amp;VLOOKUP(A43,Suministros!$A:$C,3,0)</f>
        <v>und</v>
      </c>
      <c r="D43" s="5"/>
      <c r="E43" s="5">
        <v>3</v>
      </c>
      <c r="F43" s="5"/>
      <c r="G43" s="5">
        <v>3</v>
      </c>
      <c r="H43" s="5">
        <v>3</v>
      </c>
      <c r="I43" s="36">
        <v>3</v>
      </c>
      <c r="J43" s="5">
        <v>3</v>
      </c>
      <c r="M43" s="2">
        <v>3</v>
      </c>
      <c r="N43" s="2">
        <v>3</v>
      </c>
      <c r="O43" s="2">
        <v>3</v>
      </c>
      <c r="P43" s="2">
        <v>3</v>
      </c>
      <c r="Q43" s="2"/>
      <c r="R43" s="2"/>
      <c r="S43" s="2"/>
      <c r="T43" s="2">
        <v>3</v>
      </c>
      <c r="U43" s="2">
        <v>3</v>
      </c>
      <c r="V43" s="2">
        <v>3</v>
      </c>
      <c r="Y43" s="2">
        <v>3</v>
      </c>
      <c r="Z43" s="2">
        <v>3</v>
      </c>
      <c r="AA43" s="2">
        <v>3</v>
      </c>
      <c r="AB43" s="2">
        <v>3</v>
      </c>
      <c r="AD43" s="2">
        <v>3</v>
      </c>
      <c r="AE43" s="2">
        <v>3</v>
      </c>
      <c r="AF43" s="2">
        <v>3</v>
      </c>
      <c r="AG43" s="2">
        <v>3</v>
      </c>
      <c r="AJ43" s="2">
        <v>3</v>
      </c>
      <c r="AK43" s="2">
        <v>3</v>
      </c>
      <c r="AL43" s="2">
        <v>3</v>
      </c>
      <c r="AM43" s="2">
        <v>3</v>
      </c>
      <c r="AP43" s="2">
        <v>3</v>
      </c>
      <c r="AQ43" s="2">
        <v>3</v>
      </c>
      <c r="AR43" s="2">
        <v>3</v>
      </c>
      <c r="AS43" s="2">
        <v>3</v>
      </c>
      <c r="AV43" s="2">
        <v>3</v>
      </c>
      <c r="AX43" s="1"/>
    </row>
    <row r="44" spans="1:50" x14ac:dyDescent="0.2">
      <c r="A44" s="175">
        <v>15066</v>
      </c>
      <c r="B44" s="1" t="str">
        <f>VLOOKUP(A44,Suministros!$A:$B,2,0)</f>
        <v>Terminal Compresión bimetálico tipo pletina 4/0 AWG, 2 perforación 1/2" B. Corto</v>
      </c>
      <c r="C44" s="5" t="str">
        <f>""&amp;VLOOKUP(A44,Suministros!$A:$C,3,0)</f>
        <v>und</v>
      </c>
      <c r="D44" s="5"/>
      <c r="E44" s="5"/>
      <c r="F44" s="5">
        <v>4</v>
      </c>
      <c r="G44" s="5"/>
      <c r="H44" s="5"/>
      <c r="J44" s="5"/>
      <c r="K44" s="2">
        <v>4</v>
      </c>
      <c r="L44" s="2">
        <v>4</v>
      </c>
      <c r="P44" s="2"/>
      <c r="Q44" s="2">
        <v>4</v>
      </c>
      <c r="R44" s="2">
        <v>4</v>
      </c>
      <c r="S44" s="2">
        <v>4</v>
      </c>
      <c r="T44" s="2"/>
      <c r="U44" s="2"/>
      <c r="W44" s="1">
        <v>4</v>
      </c>
      <c r="X44" s="1">
        <v>4</v>
      </c>
      <c r="AC44" s="1">
        <v>4</v>
      </c>
      <c r="AH44" s="1">
        <v>4</v>
      </c>
      <c r="AI44" s="1">
        <v>4</v>
      </c>
      <c r="AN44" s="1">
        <v>4</v>
      </c>
      <c r="AT44" s="1">
        <v>4</v>
      </c>
      <c r="AU44" s="1">
        <v>4</v>
      </c>
      <c r="AX44" s="1"/>
    </row>
    <row r="45" spans="1:50" x14ac:dyDescent="0.2">
      <c r="A45" s="64" t="s">
        <v>70</v>
      </c>
      <c r="B45" s="17" t="str">
        <f>VLOOKUP(A45,Suministros!$A:$B,2,0)</f>
        <v>EQUIPO DE PROTECCION Y MANIOBRA</v>
      </c>
      <c r="C45" s="5" t="str">
        <f>""&amp;VLOOKUP(A45,Suministros!$A:$C,3,0)</f>
        <v/>
      </c>
      <c r="D45" s="5"/>
      <c r="E45" s="5"/>
      <c r="F45" s="5"/>
      <c r="G45" s="5"/>
      <c r="H45" s="5"/>
      <c r="J45" s="5"/>
      <c r="P45" s="2"/>
      <c r="Q45" s="2"/>
      <c r="R45" s="2"/>
      <c r="S45" s="2"/>
      <c r="T45" s="2"/>
      <c r="U45" s="2"/>
      <c r="AX45" s="1"/>
    </row>
    <row r="46" spans="1:50" x14ac:dyDescent="0.2">
      <c r="A46" s="65">
        <v>16004</v>
      </c>
      <c r="B46" s="1" t="str">
        <f>VLOOKUP(A46,Suministros!$A:$B,2,0)</f>
        <v>Fusible Tipo Expulsion de 1 A, Tipo K</v>
      </c>
      <c r="C46" s="5" t="str">
        <f>""&amp;VLOOKUP(A46,Suministros!$A:$C,3,0)</f>
        <v>und</v>
      </c>
      <c r="D46" s="5">
        <v>2</v>
      </c>
      <c r="E46" s="5">
        <v>2</v>
      </c>
      <c r="F46" s="5">
        <v>3</v>
      </c>
      <c r="G46" s="5">
        <v>2</v>
      </c>
      <c r="H46" s="5">
        <v>2</v>
      </c>
      <c r="J46" s="5"/>
      <c r="K46" s="1"/>
      <c r="L46" s="1"/>
      <c r="M46" s="1"/>
      <c r="N46" s="1"/>
      <c r="O46" s="1"/>
      <c r="AX46" s="1"/>
    </row>
    <row r="47" spans="1:50" x14ac:dyDescent="0.2">
      <c r="A47" s="175">
        <v>16069</v>
      </c>
      <c r="B47" s="1" t="str">
        <f>VLOOKUP(A47,Suministros!$A:$B,2,0)</f>
        <v>Fusible de expulsión 0.4 (SR) Tipo D</v>
      </c>
      <c r="C47" s="5" t="str">
        <f>""&amp;VLOOKUP(A47,Suministros!$A:$C,3,0)</f>
        <v>und</v>
      </c>
      <c r="D47" s="5"/>
      <c r="E47" s="5"/>
      <c r="F47" s="5"/>
      <c r="G47" s="5"/>
      <c r="H47" s="5"/>
      <c r="I47" s="1">
        <v>2</v>
      </c>
      <c r="J47" s="5">
        <v>2</v>
      </c>
      <c r="K47" s="1">
        <v>3</v>
      </c>
      <c r="L47" s="36">
        <v>3</v>
      </c>
      <c r="M47">
        <v>2</v>
      </c>
      <c r="N47" s="36">
        <v>2</v>
      </c>
      <c r="O47">
        <v>2</v>
      </c>
      <c r="P47" s="36">
        <v>2</v>
      </c>
      <c r="Q47">
        <v>3</v>
      </c>
      <c r="R47" s="36">
        <v>3</v>
      </c>
      <c r="S47" s="36">
        <v>3</v>
      </c>
      <c r="T47">
        <v>2</v>
      </c>
      <c r="U47" s="36">
        <v>2</v>
      </c>
      <c r="V47" s="1">
        <v>2</v>
      </c>
      <c r="W47" s="36">
        <v>3</v>
      </c>
      <c r="X47">
        <v>3</v>
      </c>
      <c r="AD47" s="1">
        <v>2</v>
      </c>
      <c r="AE47" s="1">
        <v>2</v>
      </c>
      <c r="AF47" s="1">
        <v>2</v>
      </c>
      <c r="AG47">
        <v>2</v>
      </c>
      <c r="AI47">
        <v>3</v>
      </c>
      <c r="AO47" s="1">
        <v>3</v>
      </c>
      <c r="AP47" s="1">
        <v>2</v>
      </c>
      <c r="AQ47" s="1">
        <v>2</v>
      </c>
      <c r="AR47">
        <v>2</v>
      </c>
      <c r="AS47">
        <v>2</v>
      </c>
      <c r="AT47">
        <v>3</v>
      </c>
      <c r="AU47">
        <v>3</v>
      </c>
      <c r="AX47" s="1"/>
    </row>
    <row r="48" spans="1:50" x14ac:dyDescent="0.2">
      <c r="A48" s="175">
        <v>16070</v>
      </c>
      <c r="B48" s="1" t="str">
        <f>VLOOKUP(A48,Suministros!$A:$B,2,0)</f>
        <v>Fusible de expulsión 15 kV, 100 A</v>
      </c>
      <c r="C48" s="5" t="str">
        <f>""&amp;VLOOKUP(A48,Suministros!$A:$C,3,0)</f>
        <v>und</v>
      </c>
      <c r="D48" s="5"/>
      <c r="E48" s="5"/>
      <c r="F48" s="5"/>
      <c r="G48" s="5"/>
      <c r="H48" s="5"/>
      <c r="J48" s="5"/>
      <c r="K48" s="1"/>
      <c r="L48" s="36"/>
      <c r="M48"/>
      <c r="N48" s="36"/>
      <c r="O48"/>
      <c r="P48" s="36"/>
      <c r="Q48"/>
      <c r="R48"/>
      <c r="S48" s="36"/>
      <c r="T48"/>
      <c r="U48" s="36"/>
      <c r="W48" s="36"/>
      <c r="X48"/>
      <c r="Y48" s="1">
        <v>2</v>
      </c>
      <c r="Z48" s="1">
        <v>3</v>
      </c>
      <c r="AA48" s="1">
        <v>2</v>
      </c>
      <c r="AB48">
        <v>2</v>
      </c>
      <c r="AC48">
        <v>3</v>
      </c>
      <c r="AH48" s="1">
        <v>3</v>
      </c>
      <c r="AJ48" s="1">
        <v>2</v>
      </c>
      <c r="AK48" s="1">
        <v>2</v>
      </c>
      <c r="AL48">
        <v>2</v>
      </c>
      <c r="AM48">
        <v>2</v>
      </c>
      <c r="AN48">
        <v>3</v>
      </c>
      <c r="AV48" s="1">
        <v>2</v>
      </c>
      <c r="AX48" s="1"/>
    </row>
    <row r="49" spans="1:50" x14ac:dyDescent="0.2">
      <c r="A49" s="65">
        <v>16041</v>
      </c>
      <c r="B49" s="1" t="str">
        <f>VLOOKUP(A49,Suministros!$A:$B,2,0)</f>
        <v>Cubo metálico galvanizado de 3" x 3" para soporte de protecciones</v>
      </c>
      <c r="C49" s="5" t="str">
        <f>""&amp;VLOOKUP(A49,Suministros!$A:$C,3,0)</f>
        <v>und</v>
      </c>
      <c r="D49" s="5"/>
      <c r="E49" s="5"/>
      <c r="F49" s="5"/>
      <c r="G49" s="5"/>
      <c r="H49" s="5"/>
      <c r="J49" s="5"/>
      <c r="K49" s="1"/>
      <c r="L49" s="1"/>
      <c r="M49" s="1"/>
      <c r="N49" s="1"/>
      <c r="O49" s="1"/>
      <c r="AX49" s="1"/>
    </row>
    <row r="50" spans="1:50" x14ac:dyDescent="0.2">
      <c r="A50" s="65">
        <v>16042</v>
      </c>
      <c r="B50" s="1" t="str">
        <f>VLOOKUP(A50,Suministros!$A:$B,2,0)</f>
        <v>Base cortacircuitos fusible 15 kV, 200 A</v>
      </c>
      <c r="C50" s="5" t="str">
        <f>""&amp;VLOOKUP(A50,Suministros!$A:$C,3,0)</f>
        <v>und</v>
      </c>
      <c r="D50" s="5">
        <v>8</v>
      </c>
      <c r="E50" s="5">
        <v>2</v>
      </c>
      <c r="F50" s="5">
        <v>3</v>
      </c>
      <c r="G50" s="5">
        <v>2</v>
      </c>
      <c r="H50" s="5">
        <v>2</v>
      </c>
      <c r="I50" s="36">
        <v>2</v>
      </c>
      <c r="J50" s="5">
        <v>2</v>
      </c>
      <c r="K50" s="36">
        <v>3</v>
      </c>
      <c r="L50" s="36">
        <v>3</v>
      </c>
      <c r="M50" s="36">
        <v>2</v>
      </c>
      <c r="N50" s="36">
        <v>2</v>
      </c>
      <c r="O50" s="36">
        <v>2</v>
      </c>
      <c r="P50" s="36">
        <v>2</v>
      </c>
      <c r="Q50" s="36">
        <v>3</v>
      </c>
      <c r="R50" s="36">
        <v>3</v>
      </c>
      <c r="S50" s="36">
        <v>3</v>
      </c>
      <c r="T50" s="36">
        <v>2</v>
      </c>
      <c r="U50" s="36">
        <v>2</v>
      </c>
      <c r="V50" s="36">
        <v>2</v>
      </c>
      <c r="W50" s="36">
        <v>2</v>
      </c>
      <c r="X50" s="36">
        <v>3</v>
      </c>
      <c r="Y50" s="36">
        <v>2</v>
      </c>
      <c r="Z50" s="36">
        <v>3</v>
      </c>
      <c r="AA50" s="36">
        <v>2</v>
      </c>
      <c r="AB50" s="36">
        <v>2</v>
      </c>
      <c r="AC50" s="36">
        <v>3</v>
      </c>
      <c r="AD50" s="36">
        <v>2</v>
      </c>
      <c r="AE50" s="36">
        <v>2</v>
      </c>
      <c r="AF50" s="36">
        <v>2</v>
      </c>
      <c r="AG50" s="36">
        <v>2</v>
      </c>
      <c r="AH50" s="36">
        <v>3</v>
      </c>
      <c r="AI50" s="36">
        <v>3</v>
      </c>
      <c r="AJ50" s="36">
        <v>2</v>
      </c>
      <c r="AK50" s="36">
        <v>2</v>
      </c>
      <c r="AL50" s="36">
        <v>2</v>
      </c>
      <c r="AM50" s="36">
        <v>2</v>
      </c>
      <c r="AN50" s="36">
        <v>3</v>
      </c>
      <c r="AO50" s="36">
        <v>3</v>
      </c>
      <c r="AP50" s="36">
        <v>2</v>
      </c>
      <c r="AQ50" s="36">
        <v>2</v>
      </c>
      <c r="AR50" s="36">
        <v>2</v>
      </c>
      <c r="AS50" s="36">
        <v>2</v>
      </c>
      <c r="AT50" s="36">
        <v>3</v>
      </c>
      <c r="AU50" s="36">
        <v>3</v>
      </c>
      <c r="AV50" s="36">
        <v>2</v>
      </c>
      <c r="AX50" s="1"/>
    </row>
    <row r="51" spans="1:50" x14ac:dyDescent="0.2">
      <c r="A51" s="65">
        <v>16043</v>
      </c>
      <c r="B51" s="1" t="str">
        <f>VLOOKUP(A51,Suministros!$A:$B,2,0)</f>
        <v>Tubo portafusible expulsión 15 kV, 100 A</v>
      </c>
      <c r="C51" s="5" t="str">
        <f>""&amp;VLOOKUP(A51,Suministros!$A:$C,3,0)</f>
        <v>und</v>
      </c>
      <c r="D51" s="5">
        <v>2</v>
      </c>
      <c r="E51" s="5">
        <v>2</v>
      </c>
      <c r="F51" s="5">
        <v>3</v>
      </c>
      <c r="G51" s="5">
        <v>2</v>
      </c>
      <c r="H51" s="5">
        <v>2</v>
      </c>
      <c r="I51" s="36">
        <v>2</v>
      </c>
      <c r="J51" s="5">
        <v>2</v>
      </c>
      <c r="K51" s="36">
        <v>3</v>
      </c>
      <c r="L51" s="36">
        <v>3</v>
      </c>
      <c r="M51" s="36">
        <v>2</v>
      </c>
      <c r="N51" s="36">
        <v>2</v>
      </c>
      <c r="O51" s="36">
        <v>2</v>
      </c>
      <c r="P51" s="36">
        <v>2</v>
      </c>
      <c r="Q51" s="36">
        <v>3</v>
      </c>
      <c r="R51" s="36">
        <v>3</v>
      </c>
      <c r="S51" s="36">
        <v>3</v>
      </c>
      <c r="T51" s="36">
        <v>2</v>
      </c>
      <c r="U51" s="36">
        <v>2</v>
      </c>
      <c r="V51" s="36">
        <v>2</v>
      </c>
      <c r="W51" s="36">
        <v>3</v>
      </c>
      <c r="X51" s="36">
        <v>3</v>
      </c>
      <c r="Y51" s="36">
        <v>2</v>
      </c>
      <c r="Z51" s="36">
        <v>2</v>
      </c>
      <c r="AA51" s="36">
        <v>2</v>
      </c>
      <c r="AB51" s="36">
        <v>2</v>
      </c>
      <c r="AC51" s="36">
        <v>3</v>
      </c>
      <c r="AD51" s="36">
        <v>2</v>
      </c>
      <c r="AE51" s="36">
        <v>2</v>
      </c>
      <c r="AF51" s="36">
        <v>2</v>
      </c>
      <c r="AG51" s="36">
        <v>2</v>
      </c>
      <c r="AH51" s="36">
        <v>3</v>
      </c>
      <c r="AI51" s="36">
        <v>3</v>
      </c>
      <c r="AJ51" s="36">
        <v>2</v>
      </c>
      <c r="AK51" s="36">
        <v>2</v>
      </c>
      <c r="AL51" s="36">
        <v>2</v>
      </c>
      <c r="AM51" s="36">
        <v>2</v>
      </c>
      <c r="AN51" s="36">
        <v>3</v>
      </c>
      <c r="AP51" s="36">
        <v>2</v>
      </c>
      <c r="AQ51" s="36">
        <v>2</v>
      </c>
      <c r="AR51" s="36">
        <v>2</v>
      </c>
      <c r="AS51" s="36">
        <v>2</v>
      </c>
      <c r="AT51" s="36">
        <v>3</v>
      </c>
      <c r="AU51" s="36">
        <v>3</v>
      </c>
      <c r="AV51" s="36">
        <v>2</v>
      </c>
      <c r="AX51" s="1"/>
    </row>
    <row r="52" spans="1:50" x14ac:dyDescent="0.2">
      <c r="A52" s="65">
        <v>16044</v>
      </c>
      <c r="B52" s="1" t="str">
        <f>VLOOKUP(A52,Suministros!$A:$B,2,0)</f>
        <v>DPS baja tensión para secundario de transformadores</v>
      </c>
      <c r="C52" s="5" t="str">
        <f>""&amp;VLOOKUP(A52,Suministros!$A:$C,3,0)</f>
        <v>und</v>
      </c>
      <c r="D52" s="5"/>
      <c r="E52" s="5"/>
      <c r="F52" s="5"/>
      <c r="G52" s="5"/>
      <c r="H52" s="5"/>
      <c r="J52" s="5"/>
      <c r="K52" s="1"/>
      <c r="L52" s="1"/>
      <c r="M52" s="1"/>
      <c r="N52" s="1"/>
      <c r="O52" s="1"/>
      <c r="AX52" s="1"/>
    </row>
    <row r="53" spans="1:50" x14ac:dyDescent="0.2">
      <c r="A53" s="65">
        <v>16045</v>
      </c>
      <c r="B53" s="1" t="str">
        <f>VLOOKUP(A53,Suministros!$A:$B,2,0)</f>
        <v>Pararrayos polimérico DPS 12 kV, 10 kA</v>
      </c>
      <c r="C53" s="5" t="str">
        <f>""&amp;VLOOKUP(A53,Suministros!$A:$C,3,0)</f>
        <v>und</v>
      </c>
      <c r="D53" s="5"/>
      <c r="E53" s="5"/>
      <c r="F53" s="5"/>
      <c r="G53" s="5"/>
      <c r="H53" s="5"/>
      <c r="J53" s="5"/>
      <c r="K53" s="1"/>
      <c r="L53" s="1"/>
      <c r="M53" s="1"/>
      <c r="N53" s="1"/>
      <c r="O53" s="1"/>
      <c r="AX53" s="1"/>
    </row>
    <row r="54" spans="1:50" x14ac:dyDescent="0.2">
      <c r="A54" s="175">
        <v>16067</v>
      </c>
      <c r="B54" s="1" t="str">
        <f>VLOOKUP(A54,Suministros!$A:$B,2,0)</f>
        <v>Soporte para sección Fusible en Cruceta Angular</v>
      </c>
      <c r="C54" s="5" t="str">
        <f>""&amp;VLOOKUP(A54,Suministros!$A:$C,3,0)</f>
        <v>und</v>
      </c>
      <c r="D54" s="5">
        <v>2</v>
      </c>
      <c r="E54" s="5">
        <v>2</v>
      </c>
      <c r="F54" s="5">
        <v>2</v>
      </c>
      <c r="G54" s="5"/>
      <c r="H54" s="5"/>
      <c r="J54" s="5"/>
      <c r="K54" s="1">
        <v>3</v>
      </c>
      <c r="L54" s="1">
        <v>3</v>
      </c>
      <c r="M54" s="1"/>
      <c r="N54" s="1"/>
      <c r="O54" s="1"/>
      <c r="Q54" s="1">
        <v>3</v>
      </c>
      <c r="R54" s="1">
        <v>3</v>
      </c>
      <c r="S54" s="1">
        <v>3</v>
      </c>
      <c r="T54" s="1">
        <v>2</v>
      </c>
      <c r="U54">
        <v>2</v>
      </c>
      <c r="V54" s="1">
        <v>2</v>
      </c>
      <c r="W54">
        <v>3</v>
      </c>
      <c r="X54">
        <v>3</v>
      </c>
      <c r="Y54">
        <v>2</v>
      </c>
      <c r="Z54">
        <v>3</v>
      </c>
      <c r="AA54">
        <v>2</v>
      </c>
      <c r="AB54">
        <v>2</v>
      </c>
      <c r="AC54">
        <v>3</v>
      </c>
      <c r="AH54" s="1">
        <v>3</v>
      </c>
      <c r="AI54" s="1">
        <v>3</v>
      </c>
      <c r="AN54" s="1">
        <v>3</v>
      </c>
      <c r="AO54" s="1">
        <v>3</v>
      </c>
      <c r="AP54" s="1">
        <v>2</v>
      </c>
      <c r="AQ54" s="1">
        <v>2</v>
      </c>
      <c r="AR54">
        <v>2</v>
      </c>
      <c r="AS54">
        <v>2</v>
      </c>
      <c r="AT54">
        <v>3</v>
      </c>
      <c r="AU54">
        <v>3</v>
      </c>
      <c r="AV54">
        <v>2</v>
      </c>
      <c r="AX54" s="1"/>
    </row>
    <row r="55" spans="1:50" x14ac:dyDescent="0.2">
      <c r="A55" s="175">
        <v>16068</v>
      </c>
      <c r="B55" s="1" t="str">
        <f>VLOOKUP(A55,Suministros!$A:$B,2,0)</f>
        <v>Soporte para sección Fusible en Poste</v>
      </c>
      <c r="C55" s="5" t="str">
        <f>""&amp;VLOOKUP(A55,Suministros!$A:$C,3,0)</f>
        <v>und</v>
      </c>
      <c r="D55" s="5"/>
      <c r="E55" s="5"/>
      <c r="F55" s="5"/>
      <c r="G55" s="5">
        <v>2</v>
      </c>
      <c r="H55" s="5">
        <v>2</v>
      </c>
      <c r="I55" s="1">
        <v>2</v>
      </c>
      <c r="J55" s="5">
        <v>2</v>
      </c>
      <c r="K55" s="1"/>
      <c r="L55" s="1"/>
      <c r="M55">
        <v>2</v>
      </c>
      <c r="N55">
        <v>2</v>
      </c>
      <c r="O55">
        <v>2</v>
      </c>
      <c r="P55">
        <v>2</v>
      </c>
      <c r="AD55" s="1">
        <v>2</v>
      </c>
      <c r="AE55" s="1">
        <v>2</v>
      </c>
      <c r="AF55" s="1">
        <v>2</v>
      </c>
      <c r="AG55">
        <v>2</v>
      </c>
      <c r="AJ55">
        <v>2</v>
      </c>
      <c r="AK55">
        <v>2</v>
      </c>
      <c r="AL55">
        <v>2</v>
      </c>
      <c r="AM55">
        <v>2</v>
      </c>
      <c r="AX55" s="1"/>
    </row>
    <row r="56" spans="1:50" x14ac:dyDescent="0.2">
      <c r="A56" s="175">
        <v>13130</v>
      </c>
      <c r="B56" s="1" t="str">
        <f>VLOOKUP(A56,Suministros!$A:$B,2,0)</f>
        <v>Soporte brazo para transformador</v>
      </c>
      <c r="C56" s="5" t="str">
        <f>""&amp;VLOOKUP(A56,Suministros!$A:$C,3,0)</f>
        <v>und</v>
      </c>
      <c r="D56" s="5"/>
      <c r="E56" s="5"/>
      <c r="F56" s="5"/>
      <c r="G56" s="5"/>
      <c r="H56" s="5"/>
      <c r="J56" s="5"/>
      <c r="K56" s="1"/>
      <c r="L56" s="1"/>
      <c r="M56"/>
      <c r="N56"/>
      <c r="O56"/>
      <c r="P56"/>
      <c r="AG56"/>
      <c r="AJ56"/>
      <c r="AK56"/>
      <c r="AL56"/>
      <c r="AM56"/>
      <c r="AV56" s="1">
        <v>1</v>
      </c>
      <c r="AX56" s="1"/>
    </row>
    <row r="57" spans="1:50" x14ac:dyDescent="0.2">
      <c r="A57" s="64" t="s">
        <v>65</v>
      </c>
      <c r="B57" s="17" t="str">
        <f>VLOOKUP(A57,Suministros!$A:$B,2,0)</f>
        <v>EQUIPO DE MEDICION EN MEDIA TENSION</v>
      </c>
      <c r="C57" s="5"/>
      <c r="D57" s="5"/>
      <c r="E57" s="5"/>
      <c r="F57" s="5"/>
      <c r="G57" s="5"/>
      <c r="H57" s="5"/>
      <c r="J57" s="5"/>
      <c r="K57" s="1"/>
      <c r="L57" s="1"/>
      <c r="M57" s="1"/>
      <c r="N57" s="1"/>
      <c r="O57" s="1"/>
      <c r="AX57" s="1"/>
    </row>
    <row r="58" spans="1:50" x14ac:dyDescent="0.2">
      <c r="A58" s="65">
        <v>17009</v>
      </c>
      <c r="B58" s="1" t="str">
        <f>VLOOKUP(A58,Suministros!$A:$B,2,0)</f>
        <v>Conector amovible para estribo #2 (35 mm) - 2/0 AWG bimet. D: Cu 6-2/0</v>
      </c>
      <c r="C58" s="5" t="str">
        <f>""&amp;VLOOKUP(A58,Suministros!$A:$C,3,0)</f>
        <v>und</v>
      </c>
      <c r="D58" s="5">
        <v>2</v>
      </c>
      <c r="E58" s="5">
        <v>2</v>
      </c>
      <c r="F58" s="5">
        <v>2</v>
      </c>
      <c r="G58" s="5">
        <v>2</v>
      </c>
      <c r="H58" s="5">
        <v>2</v>
      </c>
      <c r="I58" s="36">
        <v>2</v>
      </c>
      <c r="J58" s="5">
        <v>2</v>
      </c>
      <c r="K58" s="36">
        <v>3</v>
      </c>
      <c r="L58" s="36">
        <v>3</v>
      </c>
      <c r="M58" s="36">
        <v>2</v>
      </c>
      <c r="N58" s="36">
        <v>2</v>
      </c>
      <c r="O58" s="36">
        <v>2</v>
      </c>
      <c r="P58" s="36">
        <v>2</v>
      </c>
      <c r="Q58" s="36">
        <v>3</v>
      </c>
      <c r="R58" s="36">
        <v>3</v>
      </c>
      <c r="S58" s="36">
        <v>3</v>
      </c>
      <c r="T58" s="36">
        <v>2</v>
      </c>
      <c r="U58" s="36">
        <v>2</v>
      </c>
      <c r="V58" s="36">
        <v>2</v>
      </c>
      <c r="W58" s="36">
        <v>3</v>
      </c>
      <c r="X58" s="36">
        <v>3</v>
      </c>
      <c r="Y58" s="36">
        <v>2</v>
      </c>
      <c r="Z58" s="36">
        <v>2</v>
      </c>
      <c r="AA58" s="36">
        <v>2</v>
      </c>
      <c r="AB58" s="36">
        <v>2</v>
      </c>
      <c r="AC58" s="36">
        <v>3</v>
      </c>
      <c r="AD58" s="36">
        <v>2</v>
      </c>
      <c r="AE58" s="36">
        <v>2</v>
      </c>
      <c r="AF58" s="36">
        <v>2</v>
      </c>
      <c r="AG58" s="36">
        <v>2</v>
      </c>
      <c r="AH58" s="36">
        <v>3</v>
      </c>
      <c r="AI58" s="36">
        <v>3</v>
      </c>
      <c r="AJ58" s="36">
        <v>2</v>
      </c>
      <c r="AK58" s="36">
        <v>2</v>
      </c>
      <c r="AL58" s="36">
        <v>2</v>
      </c>
      <c r="AM58" s="36">
        <v>2</v>
      </c>
      <c r="AN58" s="36">
        <v>3</v>
      </c>
      <c r="AO58" s="36">
        <v>3</v>
      </c>
      <c r="AP58" s="36">
        <v>2</v>
      </c>
      <c r="AQ58" s="36">
        <v>2</v>
      </c>
      <c r="AR58" s="36">
        <v>2</v>
      </c>
      <c r="AS58" s="36">
        <v>2</v>
      </c>
      <c r="AT58" s="36">
        <v>3</v>
      </c>
      <c r="AU58" s="36">
        <v>3</v>
      </c>
      <c r="AV58" s="36">
        <v>2</v>
      </c>
      <c r="AX58" s="1"/>
    </row>
    <row r="59" spans="1:50" x14ac:dyDescent="0.2">
      <c r="A59" s="65">
        <v>17010</v>
      </c>
      <c r="B59" s="1" t="str">
        <f>VLOOKUP(A59,Suministros!$A:$B,2,0)</f>
        <v>Conector tipo cuña de acuerdo al calibre del conductor con estribo #2 (35 mm) AWG</v>
      </c>
      <c r="C59" s="5" t="str">
        <f>""&amp;VLOOKUP(A59,Suministros!$A:$C,3,0)</f>
        <v>und</v>
      </c>
      <c r="D59" s="5">
        <v>2</v>
      </c>
      <c r="E59" s="5">
        <v>3</v>
      </c>
      <c r="F59" s="5">
        <v>3</v>
      </c>
      <c r="G59" s="5">
        <v>2</v>
      </c>
      <c r="H59" s="5">
        <v>2</v>
      </c>
      <c r="I59" s="36">
        <v>2</v>
      </c>
      <c r="J59" s="5">
        <v>2</v>
      </c>
      <c r="K59" s="36">
        <v>9.5</v>
      </c>
      <c r="L59" s="36">
        <v>9.5</v>
      </c>
      <c r="M59" s="36">
        <v>2</v>
      </c>
      <c r="N59" s="36">
        <v>2</v>
      </c>
      <c r="O59" s="36">
        <v>2</v>
      </c>
      <c r="P59" s="36">
        <v>2</v>
      </c>
      <c r="Q59" s="36">
        <v>3</v>
      </c>
      <c r="R59" s="36">
        <v>3</v>
      </c>
      <c r="S59" s="36">
        <v>3</v>
      </c>
      <c r="T59" s="36">
        <v>2</v>
      </c>
      <c r="U59" s="36">
        <v>2</v>
      </c>
      <c r="V59" s="36">
        <v>2</v>
      </c>
      <c r="W59" s="36">
        <v>3</v>
      </c>
      <c r="X59" s="36">
        <v>3</v>
      </c>
      <c r="Y59" s="36">
        <v>2</v>
      </c>
      <c r="Z59" s="36">
        <v>2</v>
      </c>
      <c r="AA59" s="36">
        <v>2</v>
      </c>
      <c r="AB59" s="36">
        <v>2</v>
      </c>
      <c r="AC59" s="36">
        <v>3</v>
      </c>
      <c r="AD59" s="36">
        <v>2</v>
      </c>
      <c r="AE59" s="36">
        <v>2</v>
      </c>
      <c r="AF59" s="36">
        <v>2</v>
      </c>
      <c r="AG59" s="36">
        <v>2</v>
      </c>
      <c r="AH59" s="36">
        <v>3</v>
      </c>
      <c r="AI59" s="36">
        <v>3</v>
      </c>
      <c r="AJ59" s="36">
        <v>2</v>
      </c>
      <c r="AK59" s="36">
        <v>2</v>
      </c>
      <c r="AL59" s="36">
        <v>2</v>
      </c>
      <c r="AM59" s="36">
        <v>2</v>
      </c>
      <c r="AN59" s="36">
        <v>2</v>
      </c>
      <c r="AO59" s="36">
        <v>3</v>
      </c>
      <c r="AP59" s="36">
        <v>2</v>
      </c>
      <c r="AQ59" s="36">
        <v>2</v>
      </c>
      <c r="AR59" s="36">
        <v>2</v>
      </c>
      <c r="AV59">
        <v>2</v>
      </c>
      <c r="AX59" s="1"/>
    </row>
    <row r="60" spans="1:50" x14ac:dyDescent="0.2">
      <c r="A60" s="65">
        <v>17013</v>
      </c>
      <c r="B60" s="1" t="str">
        <f>VLOOKUP(A60,Suministros!$A:$B,2,0)</f>
        <v>Cinta de acero inox. (Bandit) de 19 mm (3/4")</v>
      </c>
      <c r="C60" s="5" t="str">
        <f>""&amp;VLOOKUP(A60,Suministros!$A:$C,3,0)</f>
        <v>und</v>
      </c>
      <c r="D60" s="5"/>
      <c r="E60" s="5"/>
      <c r="F60" s="5"/>
      <c r="G60" s="5"/>
      <c r="H60" s="5"/>
      <c r="J60" s="5"/>
      <c r="K60" s="1"/>
      <c r="L60" s="1"/>
      <c r="M60" s="1"/>
      <c r="N60" s="1"/>
      <c r="O60" s="1"/>
      <c r="AX60" s="1"/>
    </row>
    <row r="61" spans="1:50" x14ac:dyDescent="0.2">
      <c r="A61" s="65">
        <v>17014</v>
      </c>
      <c r="B61" s="1" t="str">
        <f>VLOOKUP(A61,Suministros!$A:$B,2,0)</f>
        <v>Hebilla para cinta de acero inox. (Bandit) 19mm (3/4")</v>
      </c>
      <c r="C61" s="5" t="str">
        <f>""&amp;VLOOKUP(A61,Suministros!$A:$C,3,0)</f>
        <v>und</v>
      </c>
      <c r="D61" s="5"/>
      <c r="E61" s="5"/>
      <c r="F61" s="5"/>
      <c r="G61" s="5"/>
      <c r="H61" s="5"/>
      <c r="J61" s="5"/>
      <c r="K61" s="1"/>
      <c r="L61" s="1"/>
      <c r="M61" s="1"/>
      <c r="N61" s="1"/>
      <c r="O61" s="1"/>
      <c r="AX61" s="1"/>
    </row>
    <row r="62" spans="1:50" x14ac:dyDescent="0.2">
      <c r="A62" s="65">
        <v>17015</v>
      </c>
      <c r="B62" s="1" t="str">
        <f>VLOOKUP(A62,Suministros!$A:$B,2,0)</f>
        <v>Tensor acero de gancho para cable Ø3/8"</v>
      </c>
      <c r="C62" s="5" t="str">
        <f>""&amp;VLOOKUP(A62,Suministros!$A:$C,3,0)</f>
        <v>und</v>
      </c>
      <c r="D62" s="5"/>
      <c r="E62" s="5"/>
      <c r="F62" s="5"/>
      <c r="G62" s="5"/>
      <c r="H62" s="5"/>
      <c r="J62" s="5"/>
      <c r="K62" s="1"/>
      <c r="L62" s="1"/>
      <c r="M62" s="1"/>
      <c r="N62" s="1"/>
      <c r="O62" s="1"/>
      <c r="AX62" s="1"/>
    </row>
    <row r="63" spans="1:50" x14ac:dyDescent="0.2">
      <c r="A63" s="65">
        <v>17016</v>
      </c>
      <c r="B63" s="1" t="str">
        <f>VLOOKUP(A63,Suministros!$A:$B,2,0)</f>
        <v>Tubo conduit acero galv. IMC Ø3/4" x 3m</v>
      </c>
      <c r="C63" s="5" t="str">
        <f>""&amp;VLOOKUP(A63,Suministros!$A:$C,3,0)</f>
        <v>und</v>
      </c>
      <c r="D63" s="5"/>
      <c r="E63" s="5"/>
      <c r="F63" s="5"/>
      <c r="G63" s="5"/>
      <c r="H63" s="5"/>
      <c r="J63" s="5"/>
      <c r="K63" s="1"/>
      <c r="L63" s="1"/>
      <c r="M63" s="1"/>
      <c r="N63" s="1"/>
      <c r="O63" s="1"/>
      <c r="AX63" s="1"/>
    </row>
    <row r="64" spans="1:50" x14ac:dyDescent="0.2">
      <c r="A64" s="64" t="s">
        <v>143</v>
      </c>
      <c r="B64" s="17" t="str">
        <f>VLOOKUP(A64,Suministros!$A:$B,2,0)</f>
        <v>TRANSFORMADORES</v>
      </c>
      <c r="C64" s="5" t="str">
        <f>""&amp;VLOOKUP(A64,Suministros!$A:$C,3,0)</f>
        <v/>
      </c>
      <c r="D64" s="5"/>
      <c r="E64" s="5"/>
      <c r="F64" s="5"/>
      <c r="G64" s="5"/>
      <c r="H64" s="5"/>
      <c r="J64" s="5"/>
      <c r="P64" s="2"/>
      <c r="Q64" s="2"/>
      <c r="R64" s="2"/>
      <c r="S64" s="2"/>
      <c r="T64" s="2"/>
      <c r="U64" s="2"/>
      <c r="AX64" s="1"/>
    </row>
    <row r="65" spans="1:50" x14ac:dyDescent="0.2">
      <c r="A65" s="65">
        <v>18001</v>
      </c>
      <c r="B65" s="1" t="str">
        <f>VLOOKUP(A65,Suministros!$A:$B,2,0)</f>
        <v>Transformador Monofásico Fase - Neutro de 5 kVA; 13,2 / 0,240-0,120 kV</v>
      </c>
      <c r="C65" s="5" t="str">
        <f>""&amp;VLOOKUP(A65,Suministros!$A:$C,3,0)</f>
        <v>und</v>
      </c>
      <c r="D65" s="5">
        <v>1</v>
      </c>
      <c r="E65" s="5">
        <v>1</v>
      </c>
      <c r="F65" s="5"/>
      <c r="G65" s="5">
        <v>1</v>
      </c>
      <c r="H65" s="5">
        <v>1</v>
      </c>
      <c r="I65" s="36">
        <v>1</v>
      </c>
      <c r="J65" s="5">
        <v>1</v>
      </c>
      <c r="M65" s="2">
        <v>1</v>
      </c>
      <c r="N65" s="2">
        <v>1</v>
      </c>
      <c r="O65" s="2">
        <v>1</v>
      </c>
      <c r="P65" s="2">
        <v>1</v>
      </c>
      <c r="Q65" s="2"/>
      <c r="R65" s="2"/>
      <c r="S65" s="2"/>
      <c r="T65" s="2">
        <v>1</v>
      </c>
      <c r="U65" s="2">
        <v>1</v>
      </c>
      <c r="V65" s="2">
        <v>1</v>
      </c>
      <c r="Y65" s="2">
        <v>1</v>
      </c>
      <c r="Z65" s="2"/>
      <c r="AA65" s="2">
        <v>1</v>
      </c>
      <c r="AB65" s="1">
        <v>1</v>
      </c>
      <c r="AD65" s="2">
        <v>1</v>
      </c>
      <c r="AE65" s="2">
        <v>1</v>
      </c>
      <c r="AF65" s="2">
        <v>1</v>
      </c>
      <c r="AG65" s="2">
        <v>1</v>
      </c>
      <c r="AJ65" s="2">
        <v>1</v>
      </c>
      <c r="AK65" s="2">
        <v>1</v>
      </c>
      <c r="AL65" s="2">
        <v>1</v>
      </c>
      <c r="AM65" s="2">
        <v>1</v>
      </c>
      <c r="AN65" s="2"/>
      <c r="AP65" s="2">
        <v>1</v>
      </c>
      <c r="AQ65" s="2">
        <v>1</v>
      </c>
      <c r="AR65" s="2">
        <v>1</v>
      </c>
      <c r="AS65" s="2">
        <v>1</v>
      </c>
      <c r="AT65" s="2"/>
      <c r="AV65" s="2">
        <v>1</v>
      </c>
      <c r="AX65" s="1"/>
    </row>
    <row r="66" spans="1:50" x14ac:dyDescent="0.2">
      <c r="A66" s="65">
        <v>18015</v>
      </c>
      <c r="B66" s="1" t="str">
        <f>VLOOKUP(A66,Suministros!$A:$B,2,0)</f>
        <v>Transformador Trifásico, dyn5, de 45 kVA; 13,2 / 0,208-0,120 kV</v>
      </c>
      <c r="C66" s="5" t="str">
        <f>""&amp;VLOOKUP(A66,Suministros!$A:$C,3,0)</f>
        <v>und</v>
      </c>
      <c r="D66" s="5"/>
      <c r="E66" s="5"/>
      <c r="F66" s="5">
        <v>1</v>
      </c>
      <c r="G66" s="5"/>
      <c r="H66" s="5"/>
      <c r="J66" s="5"/>
      <c r="K66" s="2">
        <v>1</v>
      </c>
      <c r="L66" s="2">
        <v>1</v>
      </c>
      <c r="P66" s="2"/>
      <c r="Q66" s="2">
        <v>1</v>
      </c>
      <c r="R66" s="2">
        <v>1</v>
      </c>
      <c r="S66" s="2">
        <v>1</v>
      </c>
      <c r="T66" s="2"/>
      <c r="U66" s="2"/>
      <c r="W66" s="1">
        <v>1</v>
      </c>
      <c r="X66" s="1">
        <v>1</v>
      </c>
      <c r="Z66" s="1">
        <v>1</v>
      </c>
      <c r="AC66" s="1">
        <v>1</v>
      </c>
      <c r="AH66" s="1">
        <v>1</v>
      </c>
      <c r="AI66" s="1">
        <v>1</v>
      </c>
      <c r="AN66" s="1">
        <v>1</v>
      </c>
      <c r="AO66" s="1">
        <v>1</v>
      </c>
      <c r="AT66" s="1">
        <v>1</v>
      </c>
      <c r="AU66" s="1">
        <v>1</v>
      </c>
      <c r="AX66" s="1"/>
    </row>
    <row r="67" spans="1:50" x14ac:dyDescent="0.2">
      <c r="A67" s="64" t="s">
        <v>121</v>
      </c>
      <c r="B67" s="17" t="str">
        <f>VLOOKUP(A67,Suministros!$A:$B,2,0)</f>
        <v>TABLEROS DE DISTRIBUCIÓN</v>
      </c>
      <c r="C67" s="5" t="str">
        <f>""&amp;VLOOKUP(A67,Suministros!$A:$C,3,0)</f>
        <v/>
      </c>
      <c r="D67" s="5"/>
      <c r="E67" s="5"/>
      <c r="F67" s="5"/>
      <c r="G67" s="5"/>
      <c r="H67" s="5"/>
      <c r="J67" s="5"/>
      <c r="P67" s="2"/>
      <c r="Q67" s="2"/>
      <c r="R67" s="2"/>
      <c r="S67" s="2"/>
      <c r="T67" s="2"/>
      <c r="U67" s="2"/>
      <c r="AX67" s="1"/>
    </row>
    <row r="68" spans="1:50" x14ac:dyDescent="0.2">
      <c r="A68" s="65">
        <v>20001</v>
      </c>
      <c r="B68" s="1" t="str">
        <f>VLOOKUP(A68,Suministros!$A:$B,2,0)</f>
        <v>Tableros de Distribución Completa para S.E. Monofásica de 5 kVA; 440-220V</v>
      </c>
      <c r="C68" s="5" t="str">
        <f>""&amp;VLOOKUP(A68,Suministros!$A:$C,3,0)</f>
        <v>und</v>
      </c>
      <c r="D68" s="5"/>
      <c r="E68" s="5"/>
      <c r="F68" s="5"/>
      <c r="G68" s="5"/>
      <c r="H68" s="5"/>
      <c r="J68" s="5"/>
      <c r="P68" s="2"/>
      <c r="Q68" s="2"/>
      <c r="R68" s="2"/>
      <c r="S68" s="2"/>
      <c r="T68" s="2"/>
      <c r="U68" s="2"/>
      <c r="AX68" s="1"/>
    </row>
    <row r="69" spans="1:50" x14ac:dyDescent="0.2">
      <c r="A69" s="65">
        <v>20002</v>
      </c>
      <c r="B69" s="1" t="str">
        <f>VLOOKUP(A69,Suministros!$A:$B,2,0)</f>
        <v>Tableros de Distribución Completa para S.E. Monofásica de 10 kVA; 440-220V</v>
      </c>
      <c r="C69" s="5" t="str">
        <f>""&amp;VLOOKUP(A69,Suministros!$A:$C,3,0)</f>
        <v>und</v>
      </c>
      <c r="D69" s="5"/>
      <c r="E69" s="5"/>
      <c r="F69" s="5"/>
      <c r="G69" s="5"/>
      <c r="H69" s="5"/>
      <c r="J69" s="5"/>
      <c r="P69" s="2"/>
      <c r="Q69" s="2"/>
      <c r="R69" s="2"/>
      <c r="S69" s="2"/>
      <c r="T69" s="2"/>
      <c r="U69" s="2"/>
      <c r="AX69" s="1"/>
    </row>
    <row r="70" spans="1:50" x14ac:dyDescent="0.2">
      <c r="A70" s="65">
        <v>20003</v>
      </c>
      <c r="B70" s="1" t="str">
        <f>VLOOKUP(A70,Suministros!$A:$B,2,0)</f>
        <v>Tableros de Distribución Completa para S.E. Monofásica de 15 kVA; 440-220V</v>
      </c>
      <c r="C70" s="5" t="str">
        <f>""&amp;VLOOKUP(A70,Suministros!$A:$C,3,0)</f>
        <v>und</v>
      </c>
      <c r="D70" s="5"/>
      <c r="E70" s="5"/>
      <c r="F70" s="5"/>
      <c r="G70" s="5"/>
      <c r="H70" s="5"/>
      <c r="J70" s="5"/>
      <c r="P70" s="2"/>
      <c r="Q70" s="2"/>
      <c r="R70" s="2"/>
      <c r="S70" s="2"/>
      <c r="T70" s="2"/>
      <c r="U70" s="2"/>
      <c r="AX70" s="1"/>
    </row>
    <row r="71" spans="1:50" x14ac:dyDescent="0.2">
      <c r="A71" s="65">
        <v>20004</v>
      </c>
      <c r="B71" s="1" t="str">
        <f>VLOOKUP(A71,Suministros!$A:$B,2,0)</f>
        <v>Tableros de Distribución Completa para S.E. Monofásica de 25 kVA; 440-220V</v>
      </c>
      <c r="C71" s="5" t="str">
        <f>""&amp;VLOOKUP(A71,Suministros!$A:$C,3,0)</f>
        <v>und</v>
      </c>
      <c r="D71" s="5"/>
      <c r="E71" s="5"/>
      <c r="F71" s="5"/>
      <c r="G71" s="5"/>
      <c r="H71" s="5"/>
      <c r="J71" s="5"/>
      <c r="P71" s="2"/>
      <c r="Q71" s="2"/>
      <c r="R71" s="2"/>
      <c r="S71" s="2"/>
      <c r="T71" s="2"/>
      <c r="U71" s="2"/>
      <c r="AX71" s="1"/>
    </row>
    <row r="72" spans="1:50" x14ac:dyDescent="0.2">
      <c r="A72" s="65">
        <v>20005</v>
      </c>
      <c r="B72" s="1" t="str">
        <f>VLOOKUP(A72,Suministros!$A:$B,2,0)</f>
        <v>Tableros de Distribución Completa para S.E. Trifásica de 40 kVA; 380-220V</v>
      </c>
      <c r="C72" s="5" t="str">
        <f>""&amp;VLOOKUP(A72,Suministros!$A:$C,3,0)</f>
        <v>und</v>
      </c>
      <c r="D72" s="5"/>
      <c r="E72" s="5"/>
      <c r="F72" s="5"/>
      <c r="G72" s="5"/>
      <c r="H72" s="5"/>
      <c r="J72" s="5"/>
      <c r="P72" s="2"/>
      <c r="Q72" s="2"/>
      <c r="R72" s="2"/>
      <c r="S72" s="2"/>
      <c r="T72" s="2"/>
      <c r="U72" s="2"/>
      <c r="AX72" s="1"/>
    </row>
    <row r="73" spans="1:50" x14ac:dyDescent="0.2">
      <c r="A73" s="65">
        <v>20006</v>
      </c>
      <c r="B73" s="1" t="str">
        <f>VLOOKUP(A73,Suministros!$A:$B,2,0)</f>
        <v>Tableros de Distribución Completa para S.E. Trifásica de 50 kVA; 380-220V</v>
      </c>
      <c r="C73" s="5" t="str">
        <f>""&amp;VLOOKUP(A73,Suministros!$A:$C,3,0)</f>
        <v>und</v>
      </c>
      <c r="D73" s="5"/>
      <c r="E73" s="5"/>
      <c r="F73" s="5"/>
      <c r="G73" s="5"/>
      <c r="H73" s="5"/>
      <c r="J73" s="5"/>
      <c r="P73" s="2"/>
      <c r="Q73" s="2"/>
      <c r="R73" s="2"/>
      <c r="S73" s="2"/>
      <c r="T73" s="2"/>
      <c r="U73" s="2"/>
      <c r="AX73" s="1"/>
    </row>
    <row r="74" spans="1:50" x14ac:dyDescent="0.2">
      <c r="A74" s="65">
        <v>20007</v>
      </c>
      <c r="B74" s="1" t="str">
        <f>VLOOKUP(A74,Suministros!$A:$B,2,0)</f>
        <v>Tableros de Distribución Completa para S.E. Trifásica de 75 kVA; 380-220V</v>
      </c>
      <c r="C74" s="5" t="str">
        <f>""&amp;VLOOKUP(A74,Suministros!$A:$C,3,0)</f>
        <v>und</v>
      </c>
      <c r="D74" s="5"/>
      <c r="E74" s="5"/>
      <c r="F74" s="5"/>
      <c r="G74" s="5"/>
      <c r="H74" s="5"/>
      <c r="J74" s="5"/>
      <c r="P74" s="2"/>
      <c r="Q74" s="2"/>
      <c r="R74" s="2"/>
      <c r="S74" s="2"/>
      <c r="T74" s="2"/>
      <c r="U74" s="2"/>
      <c r="AX74" s="1"/>
    </row>
    <row r="75" spans="1:50" x14ac:dyDescent="0.2">
      <c r="A75" s="65">
        <v>20008</v>
      </c>
      <c r="B75" s="1" t="str">
        <f>VLOOKUP(A75,Suministros!$A:$B,2,0)</f>
        <v>Tableros de Distribución Completa para S.E. Trifásica de 100 kVA; 380-220V</v>
      </c>
      <c r="C75" s="5" t="str">
        <f>""&amp;VLOOKUP(A75,Suministros!$A:$C,3,0)</f>
        <v>und</v>
      </c>
      <c r="D75" s="5"/>
      <c r="E75" s="5"/>
      <c r="F75" s="5"/>
      <c r="G75" s="5"/>
      <c r="H75" s="5"/>
      <c r="J75" s="5"/>
      <c r="P75" s="2"/>
      <c r="Q75" s="2"/>
      <c r="R75" s="2"/>
      <c r="S75" s="2"/>
      <c r="T75" s="2"/>
      <c r="U75" s="2"/>
      <c r="AX75" s="1"/>
    </row>
    <row r="76" spans="1:50" x14ac:dyDescent="0.2">
      <c r="A76" s="65">
        <v>20009</v>
      </c>
      <c r="B76" s="1" t="str">
        <f>VLOOKUP(A76,Suministros!$A:$B,2,0)</f>
        <v>Tableros de Distribución Completa para S.E. Trifásica de 160 kVA; 380-220V</v>
      </c>
      <c r="C76" s="5" t="str">
        <f>""&amp;VLOOKUP(A76,Suministros!$A:$C,3,0)</f>
        <v>und</v>
      </c>
      <c r="D76" s="5"/>
      <c r="E76" s="5"/>
      <c r="F76" s="5"/>
      <c r="G76" s="5"/>
      <c r="H76" s="5"/>
      <c r="J76" s="5"/>
      <c r="P76" s="2"/>
      <c r="Q76" s="2"/>
      <c r="R76" s="2"/>
      <c r="S76" s="2"/>
      <c r="T76" s="2"/>
      <c r="U76" s="2"/>
      <c r="AX76" s="1"/>
    </row>
    <row r="77" spans="1:50" x14ac:dyDescent="0.2">
      <c r="A77" s="64" t="s">
        <v>169</v>
      </c>
      <c r="B77" s="17" t="str">
        <f>VLOOKUP(A77,Suministros!$A:$B,2,0)</f>
        <v>CABLES AUTOPORTANTES</v>
      </c>
      <c r="O77" s="1"/>
      <c r="AX77" s="1"/>
    </row>
    <row r="78" spans="1:50" x14ac:dyDescent="0.2">
      <c r="A78" s="65">
        <v>22004</v>
      </c>
      <c r="B78" s="1" t="str">
        <f>VLOOKUP(A78,Suministros!$A:$B,2,0)</f>
        <v>Conductor trenzado de Aluminio Triplex #4/0 AWG</v>
      </c>
      <c r="C78" s="5" t="str">
        <f>""&amp;VLOOKUP(A78,Suministros!$A:$C,3,0)</f>
        <v>m</v>
      </c>
      <c r="D78" s="5">
        <v>3</v>
      </c>
      <c r="E78" s="5">
        <v>3</v>
      </c>
      <c r="G78" s="1">
        <v>3</v>
      </c>
      <c r="H78" s="1">
        <v>3</v>
      </c>
      <c r="I78">
        <v>3</v>
      </c>
      <c r="J78">
        <v>3</v>
      </c>
      <c r="M78" s="2">
        <v>3</v>
      </c>
      <c r="N78" s="2">
        <v>3</v>
      </c>
      <c r="O78" s="2">
        <v>3</v>
      </c>
      <c r="P78" s="2">
        <v>3</v>
      </c>
      <c r="T78" s="2">
        <v>6</v>
      </c>
      <c r="U78" s="2">
        <v>6</v>
      </c>
      <c r="V78" s="2">
        <v>6</v>
      </c>
      <c r="Y78" s="2">
        <v>3</v>
      </c>
      <c r="AA78" s="1">
        <v>3</v>
      </c>
      <c r="AB78" s="1">
        <v>3</v>
      </c>
      <c r="AD78">
        <v>3</v>
      </c>
      <c r="AE78">
        <v>3</v>
      </c>
      <c r="AF78">
        <v>3</v>
      </c>
      <c r="AG78">
        <v>3</v>
      </c>
      <c r="AJ78">
        <v>3</v>
      </c>
      <c r="AL78" s="1">
        <v>3</v>
      </c>
      <c r="AM78" s="1">
        <v>3</v>
      </c>
      <c r="AP78" s="1">
        <v>6</v>
      </c>
      <c r="AQ78">
        <v>6</v>
      </c>
      <c r="AR78">
        <v>6</v>
      </c>
      <c r="AS78">
        <v>6</v>
      </c>
      <c r="AV78">
        <v>3</v>
      </c>
      <c r="AX78" s="1"/>
    </row>
    <row r="79" spans="1:50" x14ac:dyDescent="0.2">
      <c r="A79" s="65">
        <v>22005</v>
      </c>
      <c r="B79" s="1" t="str">
        <f>VLOOKUP(A79,Suministros!$A:$B,2,0)</f>
        <v>Conductor trenzado de Aluminio Cuadruplex #4/0 AWG</v>
      </c>
      <c r="C79" s="5" t="str">
        <f>""&amp;VLOOKUP(A79,Suministros!$A:$C,3,0)</f>
        <v>m</v>
      </c>
      <c r="D79" s="5"/>
      <c r="E79" s="5"/>
      <c r="F79" s="1">
        <v>3</v>
      </c>
      <c r="K79" s="2">
        <v>3</v>
      </c>
      <c r="L79" s="2">
        <v>3</v>
      </c>
      <c r="O79" s="1"/>
      <c r="Q79" s="1">
        <v>3</v>
      </c>
      <c r="R79" s="1">
        <v>3</v>
      </c>
      <c r="S79" s="1">
        <v>3</v>
      </c>
      <c r="W79" s="1">
        <v>3</v>
      </c>
      <c r="X79" s="1">
        <v>3</v>
      </c>
      <c r="Z79" s="1">
        <v>3</v>
      </c>
      <c r="AH79" s="1">
        <v>3</v>
      </c>
      <c r="AI79" s="1">
        <v>3</v>
      </c>
      <c r="AN79" s="1">
        <v>3</v>
      </c>
      <c r="AO79" s="1">
        <v>3</v>
      </c>
      <c r="AT79" s="1">
        <v>3</v>
      </c>
      <c r="AU79" s="1">
        <v>3</v>
      </c>
      <c r="AX79" s="1"/>
    </row>
    <row r="80" spans="1:50" x14ac:dyDescent="0.2">
      <c r="A80" s="64" t="s">
        <v>135</v>
      </c>
      <c r="B80" s="17" t="str">
        <f>VLOOKUP(A80,Suministros!$A:$B,2,0)</f>
        <v>CONDUCTOR DE ALEACIÓN DE ALUMINIO</v>
      </c>
      <c r="O80" s="1"/>
      <c r="AX80" s="1"/>
    </row>
    <row r="81" spans="1:50" x14ac:dyDescent="0.2">
      <c r="A81" s="65">
        <v>9001</v>
      </c>
      <c r="B81" s="1" t="str">
        <f>VLOOKUP(A81,Suministros!$A:$B,2,0)</f>
        <v>Conductor AAAC 123,3 kcmil (AZUSA)</v>
      </c>
      <c r="C81" s="5" t="str">
        <f>""&amp;VLOOKUP(A81,Suministros!$A:$C,3,0)</f>
        <v>m</v>
      </c>
      <c r="D81" s="5"/>
      <c r="E81" s="5"/>
      <c r="O81" s="1"/>
      <c r="AX81" s="1"/>
    </row>
    <row r="82" spans="1:50" x14ac:dyDescent="0.2">
      <c r="A82" s="64" t="s">
        <v>160</v>
      </c>
      <c r="B82" s="17" t="str">
        <f>VLOOKUP(A82,Suministros!$A:$B,2,0)</f>
        <v>CABLES Y CONDUCTORES DE COBRE</v>
      </c>
      <c r="O82" s="1"/>
      <c r="AX82" s="1"/>
    </row>
    <row r="83" spans="1:50" x14ac:dyDescent="0.2">
      <c r="A83" s="65">
        <v>25007</v>
      </c>
      <c r="B83" s="1" t="str">
        <f>VLOOKUP(A83,Suministros!$A:$B,2,0)</f>
        <v>Cable de cobre desnudo #2 AWG</v>
      </c>
      <c r="C83" s="5" t="str">
        <f>""&amp;VLOOKUP(A83,Suministros!$A:$C,3,0)</f>
        <v>m</v>
      </c>
      <c r="D83" s="5">
        <v>3</v>
      </c>
      <c r="E83" s="5">
        <v>3</v>
      </c>
      <c r="F83" s="36">
        <v>9.5</v>
      </c>
      <c r="G83" s="36">
        <v>3</v>
      </c>
      <c r="H83" s="36">
        <v>3</v>
      </c>
      <c r="I83" s="36">
        <v>3</v>
      </c>
      <c r="J83" s="36">
        <v>3</v>
      </c>
      <c r="K83" s="2">
        <v>9.5</v>
      </c>
      <c r="L83" s="2">
        <v>9.5</v>
      </c>
      <c r="M83" s="2">
        <v>3</v>
      </c>
      <c r="N83" s="2">
        <v>3</v>
      </c>
      <c r="O83" s="2">
        <v>3</v>
      </c>
      <c r="P83" s="2">
        <v>3</v>
      </c>
      <c r="Q83" s="2">
        <v>9.5</v>
      </c>
      <c r="R83" s="2">
        <v>9.5</v>
      </c>
      <c r="S83" s="2">
        <v>9.5</v>
      </c>
      <c r="T83" s="2">
        <v>3</v>
      </c>
      <c r="U83" s="2">
        <v>3</v>
      </c>
      <c r="V83" s="2">
        <v>3</v>
      </c>
      <c r="W83" s="2">
        <v>9.5</v>
      </c>
      <c r="X83" s="2">
        <v>9.5</v>
      </c>
      <c r="Y83" s="2">
        <v>3</v>
      </c>
      <c r="Z83" s="2">
        <v>3</v>
      </c>
      <c r="AA83" s="2">
        <v>2</v>
      </c>
      <c r="AB83" s="2">
        <v>5</v>
      </c>
      <c r="AC83" s="2">
        <v>9.5</v>
      </c>
      <c r="AD83" s="2">
        <v>3</v>
      </c>
      <c r="AE83" s="2">
        <v>3</v>
      </c>
      <c r="AF83" s="2">
        <v>3</v>
      </c>
      <c r="AG83" s="2">
        <v>3</v>
      </c>
      <c r="AH83" s="2">
        <v>9.5</v>
      </c>
      <c r="AI83" s="2">
        <v>9.5</v>
      </c>
      <c r="AJ83" s="2">
        <v>3</v>
      </c>
      <c r="AK83" s="2">
        <v>3</v>
      </c>
      <c r="AL83" s="2">
        <v>3</v>
      </c>
      <c r="AM83" s="2">
        <v>3</v>
      </c>
      <c r="AN83" s="2">
        <v>9.5</v>
      </c>
      <c r="AO83" s="2">
        <v>9.5</v>
      </c>
      <c r="AP83" s="2">
        <v>3</v>
      </c>
      <c r="AQ83" s="2">
        <v>3</v>
      </c>
      <c r="AR83" s="2">
        <v>3</v>
      </c>
      <c r="AS83" s="2">
        <v>3</v>
      </c>
      <c r="AT83" s="2">
        <v>9.5</v>
      </c>
      <c r="AU83" s="2">
        <v>9.5</v>
      </c>
      <c r="AV83" s="2">
        <v>3</v>
      </c>
      <c r="AX83" s="1"/>
    </row>
    <row r="84" spans="1:50" x14ac:dyDescent="0.2">
      <c r="N84" s="1"/>
      <c r="O84" s="1"/>
    </row>
    <row r="85" spans="1:50" x14ac:dyDescent="0.2">
      <c r="K85" s="1"/>
      <c r="L85" s="1"/>
      <c r="M85" s="1"/>
      <c r="N85" s="1"/>
      <c r="O85" s="1"/>
    </row>
  </sheetData>
  <pageMargins left="0.7" right="0.7" top="0.75" bottom="0.75" header="0.3" footer="0.3"/>
  <pageSetup paperSize="9"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Y124"/>
  <sheetViews>
    <sheetView topLeftCell="A24" workbookViewId="0">
      <selection activeCell="A24" sqref="A24"/>
    </sheetView>
  </sheetViews>
  <sheetFormatPr baseColWidth="10" defaultRowHeight="12.75" x14ac:dyDescent="0.2"/>
  <cols>
    <col min="1" max="1" width="7.85546875" style="1" customWidth="1"/>
    <col min="2" max="2" width="66.5703125" style="1" customWidth="1"/>
    <col min="3" max="3" width="9.85546875" style="1" customWidth="1"/>
    <col min="4" max="4" width="39.140625" style="1" bestFit="1" customWidth="1"/>
    <col min="5" max="5" width="15.7109375" style="1" customWidth="1"/>
    <col min="6" max="6" width="39.140625" style="1" bestFit="1" customWidth="1"/>
    <col min="7" max="7" width="15" style="1" customWidth="1"/>
    <col min="8" max="14" width="11" style="1" customWidth="1"/>
    <col min="15" max="15" width="11.5703125" style="1" customWidth="1"/>
    <col min="16" max="16" width="11.85546875" style="1" customWidth="1"/>
    <col min="17" max="18" width="11" style="1" customWidth="1"/>
    <col min="19" max="19" width="11.5703125" style="1" customWidth="1"/>
    <col min="20" max="20" width="11" style="1" customWidth="1"/>
    <col min="21" max="21" width="11.85546875" style="1" customWidth="1"/>
    <col min="22" max="26" width="11" style="1" customWidth="1"/>
    <col min="27" max="27" width="11.5703125" style="1" customWidth="1"/>
    <col min="28" max="29" width="11" style="1" customWidth="1"/>
    <col min="30" max="30" width="11.85546875" style="1" customWidth="1"/>
    <col min="31" max="35" width="11" style="1" customWidth="1"/>
    <col min="36" max="36" width="11.7109375" style="1" customWidth="1"/>
    <col min="37" max="50" width="11" style="1" customWidth="1"/>
    <col min="51" max="51" width="11.5703125" style="1" customWidth="1"/>
    <col min="52" max="54" width="11" style="1" customWidth="1"/>
    <col min="55" max="55" width="11.5703125" style="1" customWidth="1"/>
    <col min="56" max="57" width="11" style="1" customWidth="1"/>
    <col min="58" max="58" width="11.7109375" style="1" customWidth="1"/>
    <col min="59" max="62" width="11" style="1" customWidth="1"/>
    <col min="63" max="66" width="10.140625" style="1" customWidth="1"/>
    <col min="67" max="67" width="12.7109375" style="1" customWidth="1"/>
    <col min="68" max="68" width="13.140625" style="1" customWidth="1"/>
    <col min="69" max="85" width="10.140625" style="1" customWidth="1"/>
    <col min="86" max="86" width="11" style="1" customWidth="1"/>
    <col min="87" max="87" width="11.5703125" style="1" customWidth="1"/>
    <col min="88" max="89" width="10.140625" style="1" customWidth="1"/>
    <col min="90" max="90" width="11.28515625" style="1" customWidth="1"/>
    <col min="91" max="92" width="10.140625" style="1" customWidth="1"/>
    <col min="93" max="93" width="10.140625" style="2" customWidth="1"/>
    <col min="94" max="94" width="12.42578125" style="2" customWidth="1"/>
    <col min="95" max="95" width="13.7109375" style="2" customWidth="1"/>
    <col min="96" max="97" width="10.140625" style="2" customWidth="1"/>
    <col min="98" max="98" width="10.7109375" style="2" customWidth="1"/>
    <col min="99" max="99" width="11.42578125" style="2" customWidth="1"/>
    <col min="100" max="101" width="10.140625" style="2" customWidth="1"/>
    <col min="102" max="102" width="11.28515625" style="2" customWidth="1"/>
    <col min="103" max="103" width="10.140625" style="2" customWidth="1"/>
    <col min="104" max="104" width="11.42578125" style="2" customWidth="1"/>
    <col min="105" max="105" width="10.140625" style="2" customWidth="1"/>
    <col min="106" max="106" width="11.42578125" style="2" customWidth="1"/>
    <col min="107" max="107" width="11.28515625" style="2" customWidth="1"/>
    <col min="108" max="108" width="10.140625" style="2" customWidth="1"/>
    <col min="109" max="109" width="12.42578125" style="2" customWidth="1"/>
    <col min="110" max="110" width="13.7109375" style="2" customWidth="1"/>
    <col min="111" max="114" width="10.140625" style="2" customWidth="1"/>
    <col min="115" max="115" width="15.28515625" style="2" bestFit="1" customWidth="1"/>
    <col min="116" max="116" width="15.85546875" style="2" bestFit="1" customWidth="1"/>
    <col min="117" max="117" width="11.42578125" style="2" customWidth="1"/>
    <col min="118" max="118" width="18.85546875" style="2" customWidth="1"/>
    <col min="119" max="119" width="15.5703125" style="2" bestFit="1" customWidth="1"/>
    <col min="120" max="120" width="7.5703125" style="2" bestFit="1" customWidth="1"/>
    <col min="121" max="121" width="15.85546875" style="2" bestFit="1" customWidth="1"/>
    <col min="122" max="123" width="11.85546875" style="2" customWidth="1"/>
    <col min="124" max="124" width="7.7109375" style="2" bestFit="1" customWidth="1"/>
    <col min="125" max="125" width="9.140625" style="2" customWidth="1"/>
    <col min="126" max="126" width="10.140625" style="2" bestFit="1" customWidth="1"/>
    <col min="127" max="127" width="8.7109375" style="2" bestFit="1" customWidth="1"/>
    <col min="128" max="128" width="9.5703125" style="2" customWidth="1"/>
    <col min="129" max="129" width="10.28515625" style="2" customWidth="1"/>
    <col min="130" max="130" width="8.85546875" style="1" customWidth="1"/>
    <col min="131" max="131" width="9.7109375" style="1" customWidth="1"/>
    <col min="132" max="132" width="10.140625" style="1" customWidth="1"/>
    <col min="133" max="133" width="10.5703125" style="1" customWidth="1"/>
    <col min="134" max="134" width="12.140625" style="1" customWidth="1"/>
    <col min="135" max="135" width="9.85546875" style="1" customWidth="1"/>
    <col min="136" max="136" width="8.7109375" style="1" customWidth="1"/>
    <col min="137" max="138" width="6.140625" style="1" bestFit="1" customWidth="1"/>
    <col min="139" max="139" width="8.42578125" style="1" bestFit="1" customWidth="1"/>
    <col min="140" max="140" width="8.85546875" style="1" bestFit="1" customWidth="1"/>
    <col min="141" max="141" width="8.42578125" style="1" bestFit="1" customWidth="1"/>
    <col min="142" max="142" width="8.85546875" style="1" bestFit="1" customWidth="1"/>
    <col min="143" max="143" width="8.42578125" style="1" bestFit="1" customWidth="1"/>
    <col min="144" max="147" width="9.28515625" style="1" bestFit="1" customWidth="1"/>
    <col min="148" max="148" width="11" style="1" bestFit="1" customWidth="1"/>
    <col min="149" max="149" width="11.42578125" style="1"/>
    <col min="150" max="150" width="11" style="1" bestFit="1" customWidth="1"/>
    <col min="151" max="156" width="7.85546875" style="1" bestFit="1" customWidth="1"/>
    <col min="157" max="164" width="12" style="1" bestFit="1" customWidth="1"/>
    <col min="165" max="166" width="12.85546875" style="1" bestFit="1" customWidth="1"/>
    <col min="167" max="168" width="19.140625" style="1" bestFit="1" customWidth="1"/>
    <col min="169" max="171" width="20.140625" style="1" bestFit="1" customWidth="1"/>
    <col min="172" max="173" width="16.85546875" style="1" bestFit="1" customWidth="1"/>
    <col min="174" max="175" width="14.7109375" style="1" bestFit="1" customWidth="1"/>
    <col min="176" max="178" width="15.7109375" style="1" bestFit="1" customWidth="1"/>
    <col min="179" max="183" width="22.7109375" style="1" bestFit="1" customWidth="1"/>
    <col min="184" max="188" width="15.5703125" style="1" bestFit="1" customWidth="1"/>
    <col min="189" max="16384" width="11.42578125" style="1"/>
  </cols>
  <sheetData>
    <row r="1" spans="1:129" x14ac:dyDescent="0.2">
      <c r="A1" s="1" t="s">
        <v>569</v>
      </c>
      <c r="B1" s="1">
        <v>1</v>
      </c>
      <c r="C1" s="68" t="s">
        <v>548</v>
      </c>
      <c r="D1" s="68"/>
      <c r="E1" s="68"/>
      <c r="CJ1" s="2"/>
      <c r="CK1" s="2"/>
      <c r="CL1" s="2"/>
      <c r="CM1" s="2"/>
      <c r="CN1" s="2"/>
      <c r="DU1" s="1"/>
      <c r="DV1" s="1"/>
      <c r="DW1" s="1"/>
      <c r="DX1" s="1"/>
      <c r="DY1" s="1"/>
    </row>
    <row r="2" spans="1:129" x14ac:dyDescent="0.2">
      <c r="A2" s="1" t="s">
        <v>43</v>
      </c>
      <c r="B2" s="1" t="s">
        <v>132</v>
      </c>
      <c r="CH2" s="2"/>
      <c r="CI2" s="2"/>
      <c r="CJ2" s="2"/>
      <c r="CK2" s="2"/>
      <c r="CL2" s="2"/>
      <c r="CM2" s="2"/>
      <c r="CN2" s="2"/>
      <c r="DS2" s="1"/>
      <c r="DT2" s="1"/>
      <c r="DU2" s="1"/>
      <c r="DV2" s="1"/>
      <c r="DW2" s="1"/>
      <c r="DX2" s="1"/>
      <c r="DY2" s="1"/>
    </row>
    <row r="3" spans="1:129" x14ac:dyDescent="0.2">
      <c r="A3" s="13" t="s">
        <v>1</v>
      </c>
      <c r="B3" s="13" t="s">
        <v>45</v>
      </c>
      <c r="C3" s="14" t="s">
        <v>550</v>
      </c>
      <c r="D3" s="18" t="s">
        <v>133</v>
      </c>
      <c r="E3" s="18" t="s">
        <v>134</v>
      </c>
      <c r="F3" s="18" t="s">
        <v>133</v>
      </c>
      <c r="G3" s="18" t="s">
        <v>134</v>
      </c>
      <c r="H3" s="18" t="s">
        <v>133</v>
      </c>
      <c r="I3" s="18" t="s">
        <v>134</v>
      </c>
      <c r="J3" s="18" t="s">
        <v>133</v>
      </c>
      <c r="K3" s="18" t="s">
        <v>134</v>
      </c>
      <c r="L3" s="18" t="s">
        <v>133</v>
      </c>
      <c r="M3" s="18" t="s">
        <v>134</v>
      </c>
      <c r="N3" s="18" t="s">
        <v>133</v>
      </c>
      <c r="O3" s="18" t="s">
        <v>134</v>
      </c>
      <c r="P3" s="18" t="s">
        <v>133</v>
      </c>
      <c r="Q3" s="18" t="s">
        <v>134</v>
      </c>
      <c r="R3" s="18" t="s">
        <v>133</v>
      </c>
      <c r="S3" s="18" t="s">
        <v>134</v>
      </c>
      <c r="CH3" s="2"/>
      <c r="CI3" s="2"/>
      <c r="CJ3" s="2"/>
      <c r="CK3" s="2"/>
      <c r="CL3" s="2"/>
      <c r="CM3" s="2"/>
      <c r="CN3" s="2"/>
      <c r="DS3" s="1"/>
      <c r="DT3" s="1"/>
      <c r="DU3" s="1"/>
      <c r="DV3" s="1"/>
      <c r="DW3" s="1"/>
      <c r="DX3" s="1"/>
      <c r="DY3" s="1"/>
    </row>
    <row r="4" spans="1:129" x14ac:dyDescent="0.2">
      <c r="A4" s="64" t="s">
        <v>135</v>
      </c>
      <c r="B4" s="17" t="str">
        <f>VLOOKUP(A4,Suministros!$A:$B,2,0)</f>
        <v>CONDUCTOR DE ALEACIÓN DE ALUMINIO</v>
      </c>
      <c r="C4" s="5" t="str">
        <f>""&amp;VLOOKUP(A4,Suministros!$A:$C,3,0)</f>
        <v/>
      </c>
      <c r="CH4" s="2"/>
      <c r="CI4" s="2"/>
      <c r="CJ4" s="2"/>
      <c r="CK4" s="2"/>
      <c r="CL4" s="2"/>
      <c r="CM4" s="2"/>
      <c r="CN4" s="2"/>
      <c r="DS4" s="1"/>
      <c r="DT4" s="1"/>
      <c r="DU4" s="1"/>
      <c r="DV4" s="1"/>
      <c r="DW4" s="1"/>
      <c r="DX4" s="1"/>
      <c r="DY4" s="1"/>
    </row>
    <row r="5" spans="1:129" x14ac:dyDescent="0.2">
      <c r="A5" s="65">
        <v>9001</v>
      </c>
      <c r="B5" s="1" t="str">
        <f>VLOOKUP(A5,Suministros!$A:$B,2,0)</f>
        <v>Conductor AAAC 123,3 kcmil (AZUSA)</v>
      </c>
      <c r="C5" s="5" t="str">
        <f>""&amp;VLOOKUP(A5,Suministros!$A:$C,3,0)</f>
        <v>m</v>
      </c>
      <c r="D5" s="1" t="s">
        <v>1152</v>
      </c>
      <c r="E5" s="1">
        <v>1025</v>
      </c>
      <c r="CH5" s="2"/>
      <c r="CI5" s="2"/>
      <c r="CJ5" s="2"/>
      <c r="CK5" s="2"/>
      <c r="CL5" s="2"/>
      <c r="CM5" s="2"/>
      <c r="CN5" s="2"/>
      <c r="DS5" s="1"/>
      <c r="DT5" s="1"/>
      <c r="DU5" s="1"/>
      <c r="DV5" s="1"/>
      <c r="DW5" s="1"/>
      <c r="DX5" s="1"/>
      <c r="DY5" s="1"/>
    </row>
    <row r="6" spans="1:129" x14ac:dyDescent="0.2">
      <c r="A6" s="65">
        <v>9002</v>
      </c>
      <c r="B6" s="1" t="str">
        <f>VLOOKUP(A6,Suministros!$A:$B,2,0)</f>
        <v>Conductor AAAC 246,9 kcmil (ALLIANCE)</v>
      </c>
      <c r="C6" s="5" t="str">
        <f>""&amp;VLOOKUP(A6,Suministros!$A:$C,3,0)</f>
        <v>m</v>
      </c>
      <c r="D6" s="1" t="s">
        <v>1153</v>
      </c>
      <c r="E6" s="1">
        <v>1025</v>
      </c>
      <c r="CH6" s="2"/>
      <c r="CI6" s="2"/>
      <c r="CJ6" s="2"/>
      <c r="CK6" s="2"/>
      <c r="CL6" s="2"/>
      <c r="CM6" s="2"/>
      <c r="CN6" s="2"/>
      <c r="DS6" s="1"/>
      <c r="DT6" s="1"/>
      <c r="DU6" s="1"/>
      <c r="DV6" s="1"/>
      <c r="DW6" s="1"/>
      <c r="DX6" s="1"/>
      <c r="DY6" s="1"/>
    </row>
    <row r="7" spans="1:129" x14ac:dyDescent="0.2">
      <c r="A7" s="65">
        <v>9003</v>
      </c>
      <c r="B7" s="1" t="str">
        <f>VLOOKUP(A7,Suministros!$A:$B,2,0)</f>
        <v>Conductor AAAC 312,8 kcmil (BUTTE)</v>
      </c>
      <c r="C7" s="5" t="str">
        <f>""&amp;VLOOKUP(A7,Suministros!$A:$C,3,0)</f>
        <v>m</v>
      </c>
      <c r="D7" s="1" t="s">
        <v>1154</v>
      </c>
      <c r="E7" s="1">
        <v>1025</v>
      </c>
      <c r="CH7" s="2"/>
      <c r="CI7" s="2"/>
      <c r="CJ7" s="2"/>
      <c r="CK7" s="2"/>
      <c r="CL7" s="2"/>
      <c r="CM7" s="2"/>
      <c r="CN7" s="2"/>
      <c r="DS7" s="1"/>
      <c r="DT7" s="1"/>
      <c r="DU7" s="1"/>
      <c r="DV7" s="1"/>
      <c r="DW7" s="1"/>
      <c r="DX7" s="1"/>
      <c r="DY7" s="1"/>
    </row>
    <row r="8" spans="1:129" x14ac:dyDescent="0.2">
      <c r="A8" s="65">
        <v>9004</v>
      </c>
      <c r="B8" s="1" t="str">
        <f>VLOOKUP(A8,Suministros!$A:$B,2,0)</f>
        <v>Conductor AAAC 394,5 kcmil (CANTON)</v>
      </c>
      <c r="C8" s="5" t="str">
        <f>""&amp;VLOOKUP(A8,Suministros!$A:$C,3,0)</f>
        <v>m</v>
      </c>
      <c r="D8" s="1" t="s">
        <v>1155</v>
      </c>
      <c r="E8" s="1">
        <v>1025</v>
      </c>
      <c r="CH8" s="2"/>
      <c r="CI8" s="2"/>
      <c r="CJ8" s="2"/>
      <c r="CK8" s="2"/>
      <c r="CL8" s="2"/>
      <c r="CM8" s="2"/>
      <c r="CN8" s="2"/>
      <c r="DS8" s="1"/>
      <c r="DT8" s="1"/>
      <c r="DU8" s="1"/>
      <c r="DV8" s="1"/>
      <c r="DW8" s="1"/>
      <c r="DX8" s="1"/>
      <c r="DY8" s="1"/>
    </row>
    <row r="9" spans="1:129" x14ac:dyDescent="0.2">
      <c r="A9" s="64" t="s">
        <v>1111</v>
      </c>
      <c r="B9" s="93" t="str">
        <f>VLOOKUP(A9,Suministros!$A:$B,2,0)</f>
        <v>CONDUCTORES AISLADOS</v>
      </c>
      <c r="C9" s="5" t="str">
        <f>""&amp;VLOOKUP(A9,Suministros!$A:$C,3,0)</f>
        <v/>
      </c>
      <c r="CH9" s="2"/>
      <c r="CI9" s="2"/>
      <c r="CJ9" s="2"/>
      <c r="CK9" s="2"/>
      <c r="CL9" s="2"/>
      <c r="CM9" s="2"/>
      <c r="CN9" s="2"/>
      <c r="DS9" s="1"/>
      <c r="DT9" s="1"/>
      <c r="DU9" s="1"/>
      <c r="DV9" s="1"/>
      <c r="DW9" s="1"/>
      <c r="DX9" s="1"/>
      <c r="DY9" s="1"/>
    </row>
    <row r="10" spans="1:129" x14ac:dyDescent="0.2">
      <c r="A10" s="65">
        <v>32001</v>
      </c>
      <c r="B10" s="60" t="str">
        <f>VLOOKUP(A10,Suministros!$A:$B,2,0)</f>
        <v>Conductor semiasislado AAAC de 123,3 kcmil para 13,2kV</v>
      </c>
      <c r="C10" s="5" t="str">
        <f>""&amp;VLOOKUP(A10,Suministros!$A:$C,3,0)</f>
        <v>m</v>
      </c>
      <c r="D10" s="1" t="s">
        <v>1124</v>
      </c>
      <c r="E10" s="1">
        <f>3*1025</f>
        <v>3075</v>
      </c>
      <c r="F10" s="1" t="s">
        <v>2580</v>
      </c>
      <c r="G10" s="1">
        <f>3*1025</f>
        <v>3075</v>
      </c>
      <c r="CH10" s="2"/>
      <c r="CI10" s="2"/>
      <c r="CJ10" s="2"/>
      <c r="CK10" s="2"/>
      <c r="CL10" s="2"/>
      <c r="CM10" s="2"/>
      <c r="CN10" s="2"/>
      <c r="DS10" s="1"/>
      <c r="DT10" s="1"/>
      <c r="DU10" s="1"/>
      <c r="DV10" s="1"/>
      <c r="DW10" s="1"/>
      <c r="DX10" s="1"/>
      <c r="DY10" s="1"/>
    </row>
    <row r="11" spans="1:129" x14ac:dyDescent="0.2">
      <c r="A11" s="65">
        <v>32002</v>
      </c>
      <c r="B11" s="60" t="str">
        <f>VLOOKUP(A11,Suministros!$A:$B,2,0)</f>
        <v>Conductor semiasislado AAAC de 246,9 kcmil para 13,2 kV</v>
      </c>
      <c r="C11" s="5" t="str">
        <f>""&amp;VLOOKUP(A11,Suministros!$A:$C,3,0)</f>
        <v>m</v>
      </c>
      <c r="D11" s="1" t="s">
        <v>1125</v>
      </c>
      <c r="E11" s="1">
        <f t="shared" ref="E11:G17" si="0">3*1025</f>
        <v>3075</v>
      </c>
      <c r="F11" s="1" t="s">
        <v>2581</v>
      </c>
      <c r="G11" s="1">
        <f t="shared" si="0"/>
        <v>3075</v>
      </c>
      <c r="CH11" s="2"/>
      <c r="CI11" s="2"/>
      <c r="CJ11" s="2"/>
      <c r="CK11" s="2"/>
      <c r="CL11" s="2"/>
      <c r="CM11" s="2"/>
      <c r="CN11" s="2"/>
      <c r="DS11" s="1"/>
      <c r="DT11" s="1"/>
      <c r="DU11" s="1"/>
      <c r="DV11" s="1"/>
      <c r="DW11" s="1"/>
      <c r="DX11" s="1"/>
      <c r="DY11" s="1"/>
    </row>
    <row r="12" spans="1:129" x14ac:dyDescent="0.2">
      <c r="A12" s="65">
        <v>32003</v>
      </c>
      <c r="B12" s="60" t="str">
        <f>VLOOKUP(A12,Suministros!$A:$B,2,0)</f>
        <v>Conductor semiasislado AAAC de 312,8 kcmil para 13,2 kV</v>
      </c>
      <c r="C12" s="5" t="str">
        <f>""&amp;VLOOKUP(A12,Suministros!$A:$C,3,0)</f>
        <v>m</v>
      </c>
      <c r="D12" s="1" t="s">
        <v>2566</v>
      </c>
      <c r="E12" s="1">
        <f t="shared" si="0"/>
        <v>3075</v>
      </c>
      <c r="F12" s="1" t="s">
        <v>2582</v>
      </c>
      <c r="G12" s="1">
        <f t="shared" si="0"/>
        <v>3075</v>
      </c>
      <c r="CH12" s="2"/>
      <c r="CI12" s="2"/>
      <c r="CJ12" s="2"/>
      <c r="CK12" s="2"/>
      <c r="CL12" s="2"/>
      <c r="CM12" s="2"/>
      <c r="CN12" s="2"/>
      <c r="DS12" s="1"/>
      <c r="DT12" s="1"/>
      <c r="DU12" s="1"/>
      <c r="DV12" s="1"/>
      <c r="DW12" s="1"/>
      <c r="DX12" s="1"/>
      <c r="DY12" s="1"/>
    </row>
    <row r="13" spans="1:129" x14ac:dyDescent="0.2">
      <c r="A13" s="65">
        <v>32004</v>
      </c>
      <c r="B13" s="60" t="str">
        <f>VLOOKUP(A13,Suministros!$A:$B,2,0)</f>
        <v>Conductor semiasislado AAAC de 394,5 kcmil para 13,2 kV</v>
      </c>
      <c r="C13" s="5" t="str">
        <f>""&amp;VLOOKUP(A13,Suministros!$A:$C,3,0)</f>
        <v>m</v>
      </c>
      <c r="D13" s="1" t="s">
        <v>2567</v>
      </c>
      <c r="E13" s="1">
        <f t="shared" si="0"/>
        <v>3075</v>
      </c>
      <c r="F13" s="1" t="s">
        <v>2583</v>
      </c>
      <c r="G13" s="1">
        <f t="shared" si="0"/>
        <v>3075</v>
      </c>
      <c r="CH13" s="2"/>
      <c r="CI13" s="2"/>
      <c r="CJ13" s="2"/>
      <c r="CK13" s="2"/>
      <c r="CL13" s="2"/>
      <c r="CM13" s="2"/>
      <c r="CN13" s="2"/>
      <c r="DS13" s="1"/>
      <c r="DT13" s="1"/>
      <c r="DU13" s="1"/>
      <c r="DV13" s="1"/>
      <c r="DW13" s="1"/>
      <c r="DX13" s="1"/>
      <c r="DY13" s="1"/>
    </row>
    <row r="14" spans="1:129" x14ac:dyDescent="0.2">
      <c r="A14" s="65">
        <v>32005</v>
      </c>
      <c r="B14" s="60" t="str">
        <f>VLOOKUP(A14,Suministros!$A:$B,2,0)</f>
        <v>Conductor semiasislado AAAC de 123,3 kcmil para 34,5 kV</v>
      </c>
      <c r="C14" s="5" t="str">
        <f>""&amp;VLOOKUP(A14,Suministros!$A:$C,3,0)</f>
        <v>m</v>
      </c>
      <c r="D14" s="1" t="s">
        <v>2568</v>
      </c>
      <c r="E14" s="1">
        <f t="shared" si="0"/>
        <v>3075</v>
      </c>
      <c r="F14" s="1" t="s">
        <v>2584</v>
      </c>
      <c r="G14" s="1">
        <f t="shared" si="0"/>
        <v>3075</v>
      </c>
      <c r="CH14" s="2"/>
      <c r="CI14" s="2"/>
      <c r="CJ14" s="2"/>
      <c r="CK14" s="2"/>
      <c r="CL14" s="2"/>
      <c r="CM14" s="2"/>
      <c r="CN14" s="2"/>
      <c r="DS14" s="1"/>
      <c r="DT14" s="1"/>
      <c r="DU14" s="1"/>
      <c r="DV14" s="1"/>
      <c r="DW14" s="1"/>
      <c r="DX14" s="1"/>
      <c r="DY14" s="1"/>
    </row>
    <row r="15" spans="1:129" x14ac:dyDescent="0.2">
      <c r="A15" s="65">
        <v>32006</v>
      </c>
      <c r="B15" s="60" t="str">
        <f>VLOOKUP(A15,Suministros!$A:$B,2,0)</f>
        <v>Conductor semiasislado AAAC de 246,9 kcmil para 34.5 kV</v>
      </c>
      <c r="C15" s="5" t="str">
        <f>""&amp;VLOOKUP(A15,Suministros!$A:$C,3,0)</f>
        <v>m</v>
      </c>
      <c r="D15" s="1" t="s">
        <v>2569</v>
      </c>
      <c r="E15" s="1">
        <f t="shared" si="0"/>
        <v>3075</v>
      </c>
      <c r="F15" s="1" t="s">
        <v>2585</v>
      </c>
      <c r="G15" s="1">
        <f t="shared" si="0"/>
        <v>3075</v>
      </c>
      <c r="CH15" s="2"/>
      <c r="CI15" s="2"/>
      <c r="CJ15" s="2"/>
      <c r="CK15" s="2"/>
      <c r="CL15" s="2"/>
      <c r="CM15" s="2"/>
      <c r="CN15" s="2"/>
      <c r="DS15" s="1"/>
      <c r="DT15" s="1"/>
      <c r="DU15" s="1"/>
      <c r="DV15" s="1"/>
      <c r="DW15" s="1"/>
      <c r="DX15" s="1"/>
      <c r="DY15" s="1"/>
    </row>
    <row r="16" spans="1:129" x14ac:dyDescent="0.2">
      <c r="A16" s="65">
        <v>32007</v>
      </c>
      <c r="B16" s="60" t="str">
        <f>VLOOKUP(A16,Suministros!$A:$B,2,0)</f>
        <v>Conductor semiasislado AAAC de 312,8 kcmil para 34.5 kV</v>
      </c>
      <c r="C16" s="5" t="str">
        <f>""&amp;VLOOKUP(A16,Suministros!$A:$C,3,0)</f>
        <v>m</v>
      </c>
      <c r="D16" s="1" t="s">
        <v>2570</v>
      </c>
      <c r="E16" s="1">
        <f t="shared" si="0"/>
        <v>3075</v>
      </c>
      <c r="F16" s="1" t="s">
        <v>2586</v>
      </c>
      <c r="G16" s="1">
        <f t="shared" si="0"/>
        <v>3075</v>
      </c>
      <c r="CH16" s="2"/>
      <c r="CI16" s="2"/>
      <c r="CJ16" s="2"/>
      <c r="CK16" s="2"/>
      <c r="CL16" s="2"/>
      <c r="CM16" s="2"/>
      <c r="CN16" s="2"/>
      <c r="DS16" s="1"/>
      <c r="DT16" s="1"/>
      <c r="DU16" s="1"/>
      <c r="DV16" s="1"/>
      <c r="DW16" s="1"/>
      <c r="DX16" s="1"/>
      <c r="DY16" s="1"/>
    </row>
    <row r="17" spans="1:129" x14ac:dyDescent="0.2">
      <c r="A17" s="65">
        <v>32008</v>
      </c>
      <c r="B17" s="60" t="str">
        <f>VLOOKUP(A17,Suministros!$A:$B,2,0)</f>
        <v>Conductor semiasislado AAAC de 394,5 kcmil para 34.5 kV</v>
      </c>
      <c r="C17" s="5" t="str">
        <f>""&amp;VLOOKUP(A17,Suministros!$A:$C,3,0)</f>
        <v>m</v>
      </c>
      <c r="D17" s="1" t="s">
        <v>2571</v>
      </c>
      <c r="E17" s="1">
        <f t="shared" si="0"/>
        <v>3075</v>
      </c>
      <c r="F17" s="1" t="s">
        <v>2587</v>
      </c>
      <c r="G17" s="1">
        <f t="shared" si="0"/>
        <v>3075</v>
      </c>
      <c r="CH17" s="2"/>
      <c r="CI17" s="2"/>
      <c r="CJ17" s="2"/>
      <c r="CK17" s="2"/>
      <c r="CL17" s="2"/>
      <c r="CM17" s="2"/>
      <c r="CN17" s="2"/>
      <c r="DS17" s="1"/>
      <c r="DT17" s="1"/>
      <c r="DU17" s="1"/>
      <c r="DV17" s="1"/>
      <c r="DW17" s="1"/>
      <c r="DX17" s="1"/>
      <c r="DY17" s="1"/>
    </row>
    <row r="18" spans="1:129" x14ac:dyDescent="0.2">
      <c r="A18" s="64" t="s">
        <v>1113</v>
      </c>
      <c r="B18" s="93" t="str">
        <f>VLOOKUP(A18,Suministros!$A:$B,2,0)</f>
        <v>CABLES DE ACERO Y MENSAJEROS</v>
      </c>
      <c r="C18" s="5" t="str">
        <f>""&amp;VLOOKUP(A18,Suministros!$A:$C,3,0)</f>
        <v/>
      </c>
      <c r="CH18" s="2"/>
      <c r="CI18" s="2"/>
      <c r="CJ18" s="2"/>
      <c r="CK18" s="2"/>
      <c r="CL18" s="2"/>
      <c r="CM18" s="2"/>
      <c r="CN18" s="2"/>
      <c r="DS18" s="1"/>
      <c r="DT18" s="1"/>
      <c r="DU18" s="1"/>
      <c r="DV18" s="1"/>
      <c r="DW18" s="1"/>
      <c r="DX18" s="1"/>
      <c r="DY18" s="1"/>
    </row>
    <row r="19" spans="1:129" x14ac:dyDescent="0.2">
      <c r="A19" s="65">
        <v>33001</v>
      </c>
      <c r="B19" s="60" t="str">
        <f>VLOOKUP(A19,Suministros!$A:$B,2,0)</f>
        <v>Conductor ACSR/AW 1/0 MENSAJERO 13.2KV</v>
      </c>
      <c r="C19" s="5" t="str">
        <f>""&amp;VLOOKUP(A19,Suministros!$A:$C,3,0)</f>
        <v>m</v>
      </c>
      <c r="D19" s="1" t="s">
        <v>1124</v>
      </c>
      <c r="E19" s="1">
        <v>1025</v>
      </c>
      <c r="F19" s="1" t="s">
        <v>1125</v>
      </c>
      <c r="G19" s="1">
        <v>1025</v>
      </c>
      <c r="H19" s="1" t="s">
        <v>2566</v>
      </c>
      <c r="I19" s="1">
        <v>1025</v>
      </c>
      <c r="J19" s="1" t="s">
        <v>2567</v>
      </c>
      <c r="K19" s="1">
        <v>1025</v>
      </c>
      <c r="L19" s="1" t="s">
        <v>2568</v>
      </c>
      <c r="M19" s="1">
        <v>1025</v>
      </c>
      <c r="N19" s="1" t="s">
        <v>2569</v>
      </c>
      <c r="O19" s="1">
        <v>1025</v>
      </c>
      <c r="P19" s="1" t="s">
        <v>2570</v>
      </c>
      <c r="Q19" s="1">
        <v>1025</v>
      </c>
      <c r="R19" s="1" t="s">
        <v>2571</v>
      </c>
      <c r="S19" s="1">
        <v>1025</v>
      </c>
      <c r="CH19" s="2"/>
      <c r="CI19" s="2"/>
      <c r="CJ19" s="2"/>
      <c r="CK19" s="2"/>
      <c r="CL19" s="2"/>
      <c r="CM19" s="2"/>
      <c r="CN19" s="2"/>
      <c r="DS19" s="1"/>
      <c r="DT19" s="1"/>
      <c r="DU19" s="1"/>
      <c r="DV19" s="1"/>
      <c r="DW19" s="1"/>
      <c r="DX19" s="1"/>
      <c r="DY19" s="1"/>
    </row>
    <row r="20" spans="1:129" x14ac:dyDescent="0.2">
      <c r="A20" s="65">
        <v>33002</v>
      </c>
      <c r="B20" s="60" t="str">
        <f>VLOOKUP(A20,Suministros!$A:$B,2,0)</f>
        <v>Cable mensajero de acero 3/8"</v>
      </c>
      <c r="C20" s="5" t="str">
        <f>""&amp;VLOOKUP(A20,Suministros!$A:$C,3,0)</f>
        <v>m</v>
      </c>
      <c r="D20" s="1" t="s">
        <v>2580</v>
      </c>
      <c r="E20" s="1">
        <v>1025</v>
      </c>
      <c r="F20" s="1" t="s">
        <v>2581</v>
      </c>
      <c r="G20" s="1">
        <v>1025</v>
      </c>
      <c r="H20" s="1" t="s">
        <v>2582</v>
      </c>
      <c r="I20" s="1">
        <v>1025</v>
      </c>
      <c r="J20" s="1" t="s">
        <v>2583</v>
      </c>
      <c r="K20" s="1">
        <v>1025</v>
      </c>
      <c r="L20" s="1" t="s">
        <v>2584</v>
      </c>
      <c r="M20" s="1">
        <v>1025</v>
      </c>
      <c r="N20" s="1" t="s">
        <v>2585</v>
      </c>
      <c r="O20" s="1">
        <v>1025</v>
      </c>
      <c r="P20" s="1" t="s">
        <v>2586</v>
      </c>
      <c r="Q20" s="1">
        <v>1025</v>
      </c>
      <c r="R20" s="1" t="s">
        <v>2587</v>
      </c>
      <c r="S20" s="1">
        <v>1025</v>
      </c>
      <c r="CH20" s="2"/>
      <c r="CI20" s="2"/>
      <c r="CJ20" s="2"/>
      <c r="CK20" s="2"/>
      <c r="CL20" s="2"/>
      <c r="CM20" s="2"/>
      <c r="CN20" s="2"/>
      <c r="DS20" s="1"/>
      <c r="DT20" s="1"/>
      <c r="DU20" s="1"/>
      <c r="DV20" s="1"/>
      <c r="DW20" s="1"/>
      <c r="DX20" s="1"/>
      <c r="DY20" s="1"/>
    </row>
    <row r="21" spans="1:129" x14ac:dyDescent="0.2">
      <c r="A21" s="64" t="s">
        <v>1123</v>
      </c>
      <c r="B21" s="93" t="str">
        <f>VLOOKUP(A21,Suministros!$A:$B,2,0)</f>
        <v>CONDUCTOR ACSR</v>
      </c>
      <c r="C21" s="5"/>
      <c r="CH21" s="2"/>
      <c r="CI21" s="2"/>
      <c r="CJ21" s="2"/>
      <c r="CK21" s="2"/>
      <c r="CL21" s="2"/>
      <c r="CM21" s="2"/>
      <c r="CN21" s="2"/>
      <c r="DS21" s="1"/>
      <c r="DT21" s="1"/>
      <c r="DU21" s="1"/>
      <c r="DV21" s="1"/>
      <c r="DW21" s="1"/>
      <c r="DX21" s="1"/>
      <c r="DY21" s="1"/>
    </row>
    <row r="22" spans="1:129" x14ac:dyDescent="0.2">
      <c r="A22" s="65">
        <v>9501</v>
      </c>
      <c r="B22" s="1" t="str">
        <f>VLOOKUP(A22,Suministros!$A:$B,2,0)</f>
        <v>Conductor ACSR 1/0 AWG (RAVEN)</v>
      </c>
      <c r="C22" s="5" t="str">
        <f>""&amp;VLOOKUP(A22,Suministros!$A:$C,3,0)</f>
        <v>m</v>
      </c>
      <c r="D22" s="1" t="s">
        <v>1156</v>
      </c>
      <c r="E22" s="1">
        <v>1025</v>
      </c>
      <c r="CH22" s="2"/>
      <c r="CI22" s="2"/>
      <c r="CJ22" s="2"/>
      <c r="CK22" s="2"/>
      <c r="CL22" s="2"/>
      <c r="CM22" s="2"/>
      <c r="CN22" s="2"/>
      <c r="DS22" s="1"/>
      <c r="DT22" s="1"/>
      <c r="DU22" s="1"/>
      <c r="DV22" s="1"/>
      <c r="DW22" s="1"/>
      <c r="DX22" s="1"/>
      <c r="DY22" s="1"/>
    </row>
    <row r="23" spans="1:129" x14ac:dyDescent="0.2">
      <c r="A23" s="65">
        <v>9502</v>
      </c>
      <c r="B23" s="1" t="str">
        <f>VLOOKUP(A23,Suministros!$A:$B,2,0)</f>
        <v>Conductor ACSR 2/0 AWG (QUAIL)</v>
      </c>
      <c r="C23" s="5" t="str">
        <f>""&amp;VLOOKUP(A23,Suministros!$A:$C,3,0)</f>
        <v>m</v>
      </c>
      <c r="D23" s="1" t="s">
        <v>2653</v>
      </c>
      <c r="E23" s="1">
        <v>1025</v>
      </c>
      <c r="CH23" s="2"/>
      <c r="CI23" s="2"/>
      <c r="CJ23" s="2"/>
      <c r="CK23" s="2"/>
      <c r="CL23" s="2"/>
      <c r="CM23" s="2"/>
      <c r="CN23" s="2"/>
      <c r="DS23" s="1"/>
      <c r="DT23" s="1"/>
      <c r="DU23" s="1"/>
      <c r="DV23" s="1"/>
      <c r="DW23" s="1"/>
      <c r="DX23" s="1"/>
      <c r="DY23" s="1"/>
    </row>
    <row r="24" spans="1:129" x14ac:dyDescent="0.2">
      <c r="A24" s="65">
        <v>9503</v>
      </c>
      <c r="B24" s="1" t="str">
        <f>VLOOKUP(A24,Suministros!$A:$B,2,0)</f>
        <v>Conductor ACSR 4/0 AWG (PENGUIN)</v>
      </c>
      <c r="C24" s="5" t="str">
        <f>""&amp;VLOOKUP(A24,Suministros!$A:$C,3,0)</f>
        <v>m</v>
      </c>
      <c r="D24" s="1" t="s">
        <v>1157</v>
      </c>
      <c r="E24" s="1">
        <v>1025</v>
      </c>
      <c r="CH24" s="2"/>
      <c r="CI24" s="2"/>
      <c r="CJ24" s="2"/>
      <c r="CK24" s="2"/>
      <c r="CL24" s="2"/>
      <c r="CM24" s="2"/>
      <c r="CN24" s="2"/>
      <c r="DS24" s="1"/>
      <c r="DT24" s="1"/>
      <c r="DU24" s="1"/>
      <c r="DV24" s="1"/>
      <c r="DW24" s="1"/>
      <c r="DX24" s="1"/>
      <c r="DY24" s="1"/>
    </row>
    <row r="25" spans="1:129" x14ac:dyDescent="0.2">
      <c r="A25" s="65">
        <v>9504</v>
      </c>
      <c r="B25" s="1" t="str">
        <f>VLOOKUP(A25,Suministros!$A:$B,2,0)</f>
        <v>Conductor ACSR 266,8 kcmil (PARTRIDGE)</v>
      </c>
      <c r="C25" s="5" t="str">
        <f>""&amp;VLOOKUP(A25,Suministros!$A:$C,3,0)</f>
        <v>m</v>
      </c>
      <c r="D25" s="1" t="s">
        <v>1158</v>
      </c>
      <c r="E25" s="1">
        <v>1025</v>
      </c>
      <c r="CH25" s="2"/>
      <c r="CI25" s="2"/>
      <c r="CJ25" s="2"/>
      <c r="CK25" s="2"/>
      <c r="CL25" s="2"/>
      <c r="CM25" s="2"/>
      <c r="CN25" s="2"/>
      <c r="DS25" s="1"/>
      <c r="DT25" s="1"/>
      <c r="DU25" s="1"/>
      <c r="DV25" s="1"/>
      <c r="DW25" s="1"/>
      <c r="DX25" s="1"/>
      <c r="DY25" s="1"/>
    </row>
    <row r="26" spans="1:129" x14ac:dyDescent="0.2">
      <c r="A26" s="65">
        <v>9505</v>
      </c>
      <c r="B26" s="1" t="str">
        <f>VLOOKUP(A26,Suministros!$A:$B,2,0)</f>
        <v>Conductor ACSR 336,4 kcmil (LINNET)</v>
      </c>
      <c r="C26" s="5" t="str">
        <f>""&amp;VLOOKUP(A26,Suministros!$A:$C,3,0)</f>
        <v>m</v>
      </c>
      <c r="D26" s="1" t="s">
        <v>1159</v>
      </c>
      <c r="E26" s="1">
        <v>1025</v>
      </c>
      <c r="CH26" s="2"/>
      <c r="CI26" s="2"/>
      <c r="CJ26" s="2"/>
      <c r="CK26" s="2"/>
      <c r="CL26" s="2"/>
      <c r="CM26" s="2"/>
      <c r="CN26" s="2"/>
      <c r="DS26" s="1"/>
      <c r="DT26" s="1"/>
      <c r="DU26" s="1"/>
      <c r="DV26" s="1"/>
      <c r="DW26" s="1"/>
      <c r="DX26" s="1"/>
      <c r="DY26" s="1"/>
    </row>
    <row r="27" spans="1:129" x14ac:dyDescent="0.2">
      <c r="A27" s="65">
        <v>9506</v>
      </c>
      <c r="B27" s="1" t="str">
        <f>VLOOKUP(A27,Suministros!$A:$B,2,0)</f>
        <v>Conductor ACSR 477 kcmil (HAWK)</v>
      </c>
      <c r="C27" s="5" t="str">
        <f>""&amp;VLOOKUP(A27,Suministros!$A:$C,3,0)</f>
        <v>m</v>
      </c>
      <c r="D27" s="1" t="s">
        <v>1160</v>
      </c>
      <c r="E27" s="1">
        <v>1025</v>
      </c>
      <c r="CH27" s="2"/>
      <c r="CI27" s="2"/>
      <c r="CJ27" s="2"/>
      <c r="CK27" s="2"/>
      <c r="CL27" s="2"/>
      <c r="CM27" s="2"/>
      <c r="CN27" s="2"/>
      <c r="DS27" s="1"/>
      <c r="DT27" s="1"/>
      <c r="DU27" s="1"/>
      <c r="DV27" s="1"/>
      <c r="DW27" s="1"/>
      <c r="DX27" s="1"/>
      <c r="DY27" s="1"/>
    </row>
    <row r="28" spans="1:129" x14ac:dyDescent="0.2">
      <c r="A28" s="64" t="s">
        <v>137</v>
      </c>
      <c r="B28" s="17" t="str">
        <f>VLOOKUP(A28,Suministros!$A:$B,2,0)</f>
        <v>POSTES DE CONCRETO ARMADO CENTRIFUGADO</v>
      </c>
      <c r="C28" s="5" t="str">
        <f>""&amp;VLOOKUP(A28,Suministros!$A:$C,3,0)</f>
        <v/>
      </c>
      <c r="CH28" s="2"/>
      <c r="CI28" s="2"/>
      <c r="CJ28" s="2"/>
      <c r="CK28" s="2"/>
      <c r="CL28" s="2"/>
      <c r="CM28" s="2"/>
      <c r="CN28" s="2"/>
      <c r="DS28" s="1"/>
      <c r="DT28" s="1"/>
      <c r="DU28" s="1"/>
      <c r="DV28" s="1"/>
      <c r="DW28" s="1"/>
      <c r="DX28" s="1"/>
      <c r="DY28" s="1"/>
    </row>
    <row r="29" spans="1:129" x14ac:dyDescent="0.2">
      <c r="A29" s="65">
        <v>2004</v>
      </c>
      <c r="B29" s="1" t="str">
        <f>VLOOKUP(A29,Suministros!$A:$B,2,0)</f>
        <v>Poste de C.A.C. de 12 m/510 kg-f (Incluye perilla)</v>
      </c>
      <c r="C29" s="5" t="str">
        <f>""&amp;VLOOKUP(A29,Suministros!$A:$C,3,0)</f>
        <v>und</v>
      </c>
      <c r="D29" s="1" t="s">
        <v>1161</v>
      </c>
      <c r="E29" s="1">
        <v>1</v>
      </c>
      <c r="CH29" s="2"/>
      <c r="CI29" s="2"/>
      <c r="CJ29" s="2"/>
      <c r="CK29" s="2"/>
      <c r="CL29" s="2"/>
      <c r="CM29" s="2"/>
      <c r="CN29" s="2"/>
      <c r="DS29" s="1"/>
      <c r="DT29" s="1"/>
      <c r="DU29" s="1"/>
      <c r="DV29" s="1"/>
      <c r="DW29" s="1"/>
      <c r="DX29" s="1"/>
      <c r="DY29" s="1"/>
    </row>
    <row r="30" spans="1:129" x14ac:dyDescent="0.2">
      <c r="A30" s="65">
        <v>2005</v>
      </c>
      <c r="B30" s="1" t="str">
        <f>VLOOKUP(A30,Suministros!$A:$B,2,0)</f>
        <v>Poste de C.A.C. de 12 m/750 kg-f (Incluye perilla)</v>
      </c>
      <c r="C30" s="5" t="str">
        <f>""&amp;VLOOKUP(A30,Suministros!$A:$C,3,0)</f>
        <v>und</v>
      </c>
      <c r="D30" s="1" t="s">
        <v>1162</v>
      </c>
      <c r="E30" s="1">
        <v>1</v>
      </c>
      <c r="BT30" s="2"/>
      <c r="BU30" s="2"/>
      <c r="BV30" s="2"/>
      <c r="BW30" s="2"/>
      <c r="BX30" s="2"/>
      <c r="BY30" s="2"/>
      <c r="BZ30" s="2"/>
      <c r="CA30" s="2"/>
      <c r="CB30" s="2"/>
      <c r="CC30" s="2"/>
      <c r="CD30" s="2"/>
      <c r="CE30" s="2"/>
      <c r="CF30" s="2"/>
      <c r="CG30" s="2"/>
      <c r="CH30" s="2"/>
      <c r="CI30" s="2"/>
      <c r="CJ30" s="2"/>
      <c r="CK30" s="2"/>
      <c r="CL30" s="2"/>
      <c r="CM30" s="2"/>
      <c r="CN30" s="2"/>
      <c r="DE30" s="1"/>
      <c r="DF30" s="1"/>
      <c r="DG30" s="1"/>
      <c r="DH30" s="1"/>
      <c r="DI30" s="1"/>
      <c r="DJ30" s="1"/>
      <c r="DK30" s="1"/>
      <c r="DL30" s="1"/>
      <c r="DM30" s="1"/>
      <c r="DN30" s="1"/>
      <c r="DO30" s="1"/>
      <c r="DP30" s="1"/>
      <c r="DQ30" s="1"/>
      <c r="DR30" s="1"/>
      <c r="DS30" s="1"/>
      <c r="DT30" s="1"/>
      <c r="DU30" s="1"/>
      <c r="DV30" s="1"/>
      <c r="DW30" s="1"/>
      <c r="DX30" s="1"/>
      <c r="DY30" s="1"/>
    </row>
    <row r="31" spans="1:129" x14ac:dyDescent="0.2">
      <c r="A31" s="65">
        <v>2006</v>
      </c>
      <c r="B31" s="1" t="str">
        <f>VLOOKUP(A31,Suministros!$A:$B,2,0)</f>
        <v>Poste de C.A.C. de 12 m/1050 kg-f (Incluye perilla)</v>
      </c>
      <c r="C31" s="5" t="str">
        <f>""&amp;VLOOKUP(A31,Suministros!$A:$C,3,0)</f>
        <v>und</v>
      </c>
      <c r="D31" s="1" t="s">
        <v>1163</v>
      </c>
      <c r="E31" s="1">
        <v>1</v>
      </c>
      <c r="BT31" s="2"/>
      <c r="BU31" s="2"/>
      <c r="BV31" s="2"/>
      <c r="BW31" s="2"/>
      <c r="BX31" s="2"/>
      <c r="BY31" s="2"/>
      <c r="BZ31" s="2"/>
      <c r="CA31" s="2"/>
      <c r="CB31" s="2"/>
      <c r="CC31" s="2"/>
      <c r="CD31" s="2"/>
      <c r="CE31" s="2"/>
      <c r="CF31" s="2"/>
      <c r="CG31" s="2"/>
      <c r="CH31" s="2"/>
      <c r="CI31" s="2"/>
      <c r="CJ31" s="2"/>
      <c r="CK31" s="2"/>
      <c r="CL31" s="2"/>
      <c r="CM31" s="2"/>
      <c r="CN31" s="2"/>
      <c r="DE31" s="1"/>
      <c r="DF31" s="1"/>
      <c r="DG31" s="1"/>
      <c r="DH31" s="1"/>
      <c r="DI31" s="1"/>
      <c r="DJ31" s="1"/>
      <c r="DK31" s="1"/>
      <c r="DL31" s="1"/>
      <c r="DM31" s="1"/>
      <c r="DN31" s="1"/>
      <c r="DO31" s="1"/>
      <c r="DP31" s="1"/>
      <c r="DQ31" s="1"/>
      <c r="DR31" s="1"/>
      <c r="DS31" s="1"/>
      <c r="DT31" s="1"/>
      <c r="DU31" s="1"/>
      <c r="DV31" s="1"/>
      <c r="DW31" s="1"/>
      <c r="DX31" s="1"/>
      <c r="DY31" s="1"/>
    </row>
    <row r="32" spans="1:129" x14ac:dyDescent="0.2">
      <c r="A32" s="65">
        <v>2007</v>
      </c>
      <c r="B32" s="1" t="str">
        <f>VLOOKUP(A32,Suministros!$A:$B,2,0)</f>
        <v>Poste de C.A.C. de 12 m/1350 kg-f (Incluye perilla)</v>
      </c>
      <c r="C32" s="5" t="str">
        <f>""&amp;VLOOKUP(A32,Suministros!$A:$C,3,0)</f>
        <v>und</v>
      </c>
      <c r="D32" s="1" t="s">
        <v>1164</v>
      </c>
      <c r="E32" s="1">
        <v>1</v>
      </c>
      <c r="BT32" s="2"/>
      <c r="BU32" s="2"/>
      <c r="BV32" s="2"/>
      <c r="BW32" s="2"/>
      <c r="BX32" s="2"/>
      <c r="BY32" s="2"/>
      <c r="BZ32" s="2"/>
      <c r="CA32" s="2"/>
      <c r="CB32" s="2"/>
      <c r="CC32" s="2"/>
      <c r="CD32" s="2"/>
      <c r="CE32" s="2"/>
      <c r="CF32" s="2"/>
      <c r="CG32" s="2"/>
      <c r="CH32" s="2"/>
      <c r="CI32" s="2"/>
      <c r="CJ32" s="2"/>
      <c r="CK32" s="2"/>
      <c r="CL32" s="2"/>
      <c r="CM32" s="2"/>
      <c r="CN32" s="2"/>
      <c r="DE32" s="1"/>
      <c r="DF32" s="1"/>
      <c r="DG32" s="1"/>
      <c r="DH32" s="1"/>
      <c r="DI32" s="1"/>
      <c r="DJ32" s="1"/>
      <c r="DK32" s="1"/>
      <c r="DL32" s="1"/>
      <c r="DM32" s="1"/>
      <c r="DN32" s="1"/>
      <c r="DO32" s="1"/>
      <c r="DP32" s="1"/>
      <c r="DQ32" s="1"/>
      <c r="DR32" s="1"/>
      <c r="DS32" s="1"/>
      <c r="DT32" s="1"/>
      <c r="DU32" s="1"/>
      <c r="DV32" s="1"/>
      <c r="DW32" s="1"/>
      <c r="DX32" s="1"/>
      <c r="DY32" s="1"/>
    </row>
    <row r="33" spans="1:129" x14ac:dyDescent="0.2">
      <c r="A33" s="65">
        <v>2008</v>
      </c>
      <c r="B33" s="1" t="str">
        <f>VLOOKUP(A33,Suministros!$A:$B,2,0)</f>
        <v>Poste de C.A.C. de 13 m/510 kg-f (Incluye perilla)</v>
      </c>
      <c r="C33" s="5" t="str">
        <f>""&amp;VLOOKUP(A33,Suministros!$A:$C,3,0)</f>
        <v>und</v>
      </c>
      <c r="D33" s="1" t="s">
        <v>1165</v>
      </c>
      <c r="E33" s="1">
        <v>1</v>
      </c>
      <c r="BT33" s="2"/>
      <c r="BU33" s="2"/>
      <c r="BV33" s="2"/>
      <c r="BW33" s="2"/>
      <c r="BX33" s="2"/>
      <c r="BY33" s="2"/>
      <c r="BZ33" s="2"/>
      <c r="CA33" s="2"/>
      <c r="CB33" s="2"/>
      <c r="CC33" s="2"/>
      <c r="CD33" s="2"/>
      <c r="CE33" s="2"/>
      <c r="CF33" s="2"/>
      <c r="CG33" s="2"/>
      <c r="CH33" s="2"/>
      <c r="CI33" s="2"/>
      <c r="CJ33" s="2"/>
      <c r="CK33" s="2"/>
      <c r="CL33" s="2"/>
      <c r="CM33" s="2"/>
      <c r="CN33" s="2"/>
      <c r="DE33" s="1"/>
      <c r="DF33" s="1"/>
      <c r="DG33" s="1"/>
      <c r="DH33" s="1"/>
      <c r="DI33" s="1"/>
      <c r="DJ33" s="1"/>
      <c r="DK33" s="1"/>
      <c r="DL33" s="1"/>
      <c r="DM33" s="1"/>
      <c r="DN33" s="1"/>
      <c r="DO33" s="1"/>
      <c r="DP33" s="1"/>
      <c r="DQ33" s="1"/>
      <c r="DR33" s="1"/>
      <c r="DS33" s="1"/>
      <c r="DT33" s="1"/>
      <c r="DU33" s="1"/>
      <c r="DV33" s="1"/>
      <c r="DW33" s="1"/>
      <c r="DX33" s="1"/>
      <c r="DY33" s="1"/>
    </row>
    <row r="34" spans="1:129" x14ac:dyDescent="0.2">
      <c r="A34" s="65">
        <v>2010</v>
      </c>
      <c r="B34" s="1" t="str">
        <f>VLOOKUP(A34,Suministros!$A:$B,2,0)</f>
        <v>Poste de C.A.C. de 14 m/750 kg-f (Incluye perilla)</v>
      </c>
      <c r="C34" s="5" t="str">
        <f>""&amp;VLOOKUP(A34,Suministros!$A:$C,3,0)</f>
        <v>und</v>
      </c>
      <c r="D34" s="1" t="s">
        <v>1168</v>
      </c>
      <c r="E34">
        <v>1</v>
      </c>
      <c r="BT34" s="2"/>
      <c r="BU34" s="2"/>
      <c r="BV34" s="2"/>
      <c r="BW34" s="2"/>
      <c r="BX34" s="2"/>
      <c r="BY34" s="2"/>
      <c r="BZ34" s="2"/>
      <c r="CA34" s="2"/>
      <c r="CB34" s="2"/>
      <c r="CC34" s="2"/>
      <c r="CD34" s="2"/>
      <c r="CE34" s="2"/>
      <c r="CF34" s="2"/>
      <c r="CG34" s="2"/>
      <c r="CH34" s="2"/>
      <c r="CI34" s="2"/>
      <c r="CJ34" s="2"/>
      <c r="CK34" s="2"/>
      <c r="CL34" s="2"/>
      <c r="CM34" s="2"/>
      <c r="CN34" s="2"/>
      <c r="DE34" s="1"/>
      <c r="DF34" s="1"/>
      <c r="DG34" s="1"/>
      <c r="DH34" s="1"/>
      <c r="DI34" s="1"/>
      <c r="DJ34" s="1"/>
      <c r="DK34" s="1"/>
      <c r="DL34" s="1"/>
      <c r="DM34" s="1"/>
      <c r="DN34" s="1"/>
      <c r="DO34" s="1"/>
      <c r="DP34" s="1"/>
      <c r="DQ34" s="1"/>
      <c r="DR34" s="1"/>
      <c r="DS34" s="1"/>
      <c r="DT34" s="1"/>
      <c r="DU34" s="1"/>
      <c r="DV34" s="1"/>
      <c r="DW34" s="1"/>
      <c r="DX34" s="1"/>
      <c r="DY34" s="1"/>
    </row>
    <row r="35" spans="1:129" x14ac:dyDescent="0.2">
      <c r="A35" s="65">
        <v>2011</v>
      </c>
      <c r="B35" s="1" t="str">
        <f>VLOOKUP(A35,Suministros!$A:$B,2,0)</f>
        <v>Poste de C.A.C. de 14 m/1050 kg-f (Incluye perilla)</v>
      </c>
      <c r="C35" s="5" t="str">
        <f>""&amp;VLOOKUP(A35,Suministros!$A:$C,3,0)</f>
        <v>und</v>
      </c>
      <c r="D35" s="1" t="s">
        <v>1166</v>
      </c>
      <c r="E35">
        <v>1</v>
      </c>
      <c r="BT35" s="2"/>
      <c r="BU35" s="2"/>
      <c r="BV35" s="2"/>
      <c r="BW35" s="2"/>
      <c r="BX35" s="2"/>
      <c r="BY35" s="2"/>
      <c r="BZ35" s="2"/>
      <c r="CA35" s="2"/>
      <c r="CB35" s="2"/>
      <c r="CC35" s="2"/>
      <c r="CD35" s="2"/>
      <c r="CE35" s="2"/>
      <c r="CF35" s="2"/>
      <c r="CG35" s="2"/>
      <c r="CH35" s="2"/>
      <c r="CI35" s="2"/>
      <c r="CJ35" s="2"/>
      <c r="CK35" s="2"/>
      <c r="CL35" s="2"/>
      <c r="CM35" s="2"/>
      <c r="CN35" s="2"/>
      <c r="DE35" s="1"/>
      <c r="DF35" s="1"/>
      <c r="DG35" s="1"/>
      <c r="DH35" s="1"/>
      <c r="DI35" s="1"/>
      <c r="DJ35" s="1"/>
      <c r="DK35" s="1"/>
      <c r="DL35" s="1"/>
      <c r="DM35" s="1"/>
      <c r="DN35" s="1"/>
      <c r="DO35" s="1"/>
      <c r="DP35" s="1"/>
      <c r="DQ35" s="1"/>
      <c r="DR35" s="1"/>
      <c r="DS35" s="1"/>
      <c r="DT35" s="1"/>
      <c r="DU35" s="1"/>
      <c r="DV35" s="1"/>
      <c r="DW35" s="1"/>
      <c r="DX35" s="1"/>
      <c r="DY35" s="1"/>
    </row>
    <row r="36" spans="1:129" x14ac:dyDescent="0.2">
      <c r="A36" s="65">
        <v>2012</v>
      </c>
      <c r="B36" s="1" t="str">
        <f>VLOOKUP(A36,Suministros!$A:$B,2,0)</f>
        <v>Poste de C.A.C. de 14 m/1350 kg-f (Incluye perilla)</v>
      </c>
      <c r="C36" s="5" t="str">
        <f>""&amp;VLOOKUP(A36,Suministros!$A:$C,3,0)</f>
        <v>und</v>
      </c>
      <c r="D36" s="1" t="s">
        <v>1167</v>
      </c>
      <c r="E36">
        <v>1</v>
      </c>
      <c r="BT36" s="2"/>
      <c r="BU36" s="2"/>
      <c r="BV36" s="2"/>
      <c r="BW36" s="2"/>
      <c r="BX36" s="2"/>
      <c r="BY36" s="2"/>
      <c r="BZ36" s="2"/>
      <c r="CA36" s="2"/>
      <c r="CB36" s="2"/>
      <c r="CC36" s="2"/>
      <c r="CD36" s="2"/>
      <c r="CE36" s="2"/>
      <c r="CF36" s="2"/>
      <c r="CG36" s="2"/>
      <c r="CH36" s="2"/>
      <c r="CI36" s="2"/>
      <c r="CJ36" s="2"/>
      <c r="CK36" s="2"/>
      <c r="CL36" s="2"/>
      <c r="CM36" s="2"/>
      <c r="CN36" s="2"/>
      <c r="DE36" s="1"/>
      <c r="DF36" s="1"/>
      <c r="DG36" s="1"/>
      <c r="DH36" s="1"/>
      <c r="DI36" s="1"/>
      <c r="DJ36" s="1"/>
      <c r="DK36" s="1"/>
      <c r="DL36" s="1"/>
      <c r="DM36" s="1"/>
      <c r="DN36" s="1"/>
      <c r="DO36" s="1"/>
      <c r="DP36" s="1"/>
      <c r="DQ36" s="1"/>
      <c r="DR36" s="1"/>
      <c r="DS36" s="1"/>
      <c r="DT36" s="1"/>
      <c r="DU36" s="1"/>
      <c r="DV36" s="1"/>
      <c r="DW36" s="1"/>
      <c r="DX36" s="1"/>
      <c r="DY36" s="1"/>
    </row>
    <row r="37" spans="1:129" x14ac:dyDescent="0.2">
      <c r="A37" s="65">
        <v>2013</v>
      </c>
      <c r="B37" s="1" t="str">
        <f>VLOOKUP(A37,Suministros!$A:$B,2,0)</f>
        <v>Poste de C.A.C. de 16 m/750 kg-f (Incluye perilla)</v>
      </c>
      <c r="C37" s="5" t="str">
        <f>""&amp;VLOOKUP(A37,Suministros!$A:$C,3,0)</f>
        <v>und</v>
      </c>
      <c r="D37" s="1" t="s">
        <v>1169</v>
      </c>
      <c r="E37">
        <v>1</v>
      </c>
      <c r="BT37" s="2"/>
      <c r="BU37" s="2"/>
      <c r="BV37" s="2"/>
      <c r="BW37" s="2"/>
      <c r="BX37" s="2"/>
      <c r="BY37" s="2"/>
      <c r="BZ37" s="2"/>
      <c r="CA37" s="2"/>
      <c r="CB37" s="2"/>
      <c r="CC37" s="2"/>
      <c r="CD37" s="2"/>
      <c r="CE37" s="2"/>
      <c r="CF37" s="2"/>
      <c r="CG37" s="2"/>
      <c r="CH37" s="2"/>
      <c r="CI37" s="2"/>
      <c r="CJ37" s="2"/>
      <c r="CK37" s="2"/>
      <c r="CL37" s="2"/>
      <c r="CM37" s="2"/>
      <c r="CN37" s="2"/>
      <c r="DE37" s="1"/>
      <c r="DF37" s="1"/>
      <c r="DG37" s="1"/>
      <c r="DH37" s="1"/>
      <c r="DI37" s="1"/>
      <c r="DJ37" s="1"/>
      <c r="DK37" s="1"/>
      <c r="DL37" s="1"/>
      <c r="DM37" s="1"/>
      <c r="DN37" s="1"/>
      <c r="DO37" s="1"/>
      <c r="DP37" s="1"/>
      <c r="DQ37" s="1"/>
      <c r="DR37" s="1"/>
      <c r="DS37" s="1"/>
      <c r="DT37" s="1"/>
      <c r="DU37" s="1"/>
      <c r="DV37" s="1"/>
      <c r="DW37" s="1"/>
      <c r="DX37" s="1"/>
      <c r="DY37" s="1"/>
    </row>
    <row r="38" spans="1:129" x14ac:dyDescent="0.2">
      <c r="A38" s="65">
        <v>2014</v>
      </c>
      <c r="B38" s="1" t="str">
        <f>VLOOKUP(A38,Suministros!$A:$B,2,0)</f>
        <v>Poste de C.A.C. de 16 m/1050 kg-f (Incluye perilla)</v>
      </c>
      <c r="C38" s="5" t="str">
        <f>""&amp;VLOOKUP(A38,Suministros!$A:$C,3,0)</f>
        <v>und</v>
      </c>
      <c r="D38" s="1" t="s">
        <v>1170</v>
      </c>
      <c r="E38">
        <v>1</v>
      </c>
      <c r="BT38" s="2"/>
      <c r="BU38" s="2"/>
      <c r="BV38" s="2"/>
      <c r="BW38" s="2"/>
      <c r="BX38" s="2"/>
      <c r="BY38" s="2"/>
      <c r="BZ38" s="2"/>
      <c r="CA38" s="2"/>
      <c r="CB38" s="2"/>
      <c r="CC38" s="2"/>
      <c r="CD38" s="2"/>
      <c r="CE38" s="2"/>
      <c r="CF38" s="2"/>
      <c r="CG38" s="2"/>
      <c r="CH38" s="2"/>
      <c r="CI38" s="2"/>
      <c r="CJ38" s="2"/>
      <c r="CK38" s="2"/>
      <c r="CL38" s="2"/>
      <c r="CM38" s="2"/>
      <c r="CN38" s="2"/>
      <c r="DE38" s="1"/>
      <c r="DF38" s="1"/>
      <c r="DG38" s="1"/>
      <c r="DH38" s="1"/>
      <c r="DI38" s="1"/>
      <c r="DJ38" s="1"/>
      <c r="DK38" s="1"/>
      <c r="DL38" s="1"/>
      <c r="DM38" s="1"/>
      <c r="DN38" s="1"/>
      <c r="DO38" s="1"/>
      <c r="DP38" s="1"/>
      <c r="DQ38" s="1"/>
      <c r="DR38" s="1"/>
      <c r="DS38" s="1"/>
      <c r="DT38" s="1"/>
      <c r="DU38" s="1"/>
      <c r="DV38" s="1"/>
      <c r="DW38" s="1"/>
      <c r="DX38" s="1"/>
      <c r="DY38" s="1"/>
    </row>
    <row r="39" spans="1:129" x14ac:dyDescent="0.2">
      <c r="A39" s="64" t="s">
        <v>2378</v>
      </c>
      <c r="B39" s="17" t="str">
        <f>VLOOKUP(A39,Suministros!$A:$B,2,0)</f>
        <v>POSTES DE FIBRA DE VIDRIO</v>
      </c>
      <c r="C39" s="5" t="str">
        <f>""&amp;VLOOKUP(A39,Suministros!$A:$C,3,0)</f>
        <v/>
      </c>
      <c r="BT39" s="2"/>
      <c r="BU39" s="2"/>
      <c r="BV39" s="2"/>
      <c r="BW39" s="2"/>
      <c r="BX39" s="2"/>
      <c r="BY39" s="2"/>
      <c r="BZ39" s="2"/>
      <c r="CA39" s="2"/>
      <c r="CB39" s="2"/>
      <c r="CC39" s="2"/>
      <c r="CD39" s="2"/>
      <c r="CE39" s="2"/>
      <c r="CF39" s="2"/>
      <c r="CG39" s="2"/>
      <c r="CH39" s="2"/>
      <c r="CI39" s="2"/>
      <c r="CJ39" s="2"/>
      <c r="CK39" s="2"/>
      <c r="CL39" s="2"/>
      <c r="CM39" s="2"/>
      <c r="CN39" s="2"/>
      <c r="DE39" s="1"/>
      <c r="DF39" s="1"/>
      <c r="DG39" s="1"/>
      <c r="DH39" s="1"/>
      <c r="DI39" s="1"/>
      <c r="DJ39" s="1"/>
      <c r="DK39" s="1"/>
      <c r="DL39" s="1"/>
      <c r="DM39" s="1"/>
      <c r="DN39" s="1"/>
      <c r="DO39" s="1"/>
      <c r="DP39" s="1"/>
      <c r="DQ39" s="1"/>
      <c r="DR39" s="1"/>
      <c r="DS39" s="1"/>
      <c r="DT39" s="1"/>
      <c r="DU39" s="1"/>
      <c r="DV39" s="1"/>
      <c r="DW39" s="1"/>
      <c r="DX39" s="1"/>
      <c r="DY39" s="1"/>
    </row>
    <row r="40" spans="1:129" x14ac:dyDescent="0.2">
      <c r="A40" s="65">
        <v>3007</v>
      </c>
      <c r="B40" s="1" t="str">
        <f>VLOOKUP(A40,Suministros!$A:$B,2,0)</f>
        <v>Poste de fibra de vidrio de 12 m/510 kg-f</v>
      </c>
      <c r="C40" s="5" t="str">
        <f>""&amp;VLOOKUP(A40,Suministros!$A:$C,3,0)</f>
        <v>und</v>
      </c>
      <c r="D40" s="1" t="s">
        <v>2394</v>
      </c>
      <c r="E40" s="1">
        <v>1</v>
      </c>
      <c r="BT40" s="2"/>
      <c r="BU40" s="2"/>
      <c r="BV40" s="2"/>
      <c r="BW40" s="2"/>
      <c r="BX40" s="2"/>
      <c r="BY40" s="2"/>
      <c r="BZ40" s="2"/>
      <c r="CA40" s="2"/>
      <c r="CB40" s="2"/>
      <c r="CC40" s="2"/>
      <c r="CD40" s="2"/>
      <c r="CE40" s="2"/>
      <c r="CF40" s="2"/>
      <c r="CG40" s="2"/>
      <c r="CH40" s="2"/>
      <c r="CI40" s="2"/>
      <c r="CJ40" s="2"/>
      <c r="CK40" s="2"/>
      <c r="CL40" s="2"/>
      <c r="CM40" s="2"/>
      <c r="CN40" s="2"/>
      <c r="DE40" s="1"/>
      <c r="DF40" s="1"/>
      <c r="DG40" s="1"/>
      <c r="DH40" s="1"/>
      <c r="DI40" s="1"/>
      <c r="DJ40" s="1"/>
      <c r="DK40" s="1"/>
      <c r="DL40" s="1"/>
      <c r="DM40" s="1"/>
      <c r="DN40" s="1"/>
      <c r="DO40" s="1"/>
      <c r="DP40" s="1"/>
      <c r="DQ40" s="1"/>
      <c r="DR40" s="1"/>
      <c r="DS40" s="1"/>
      <c r="DT40" s="1"/>
      <c r="DU40" s="1"/>
      <c r="DV40" s="1"/>
      <c r="DW40" s="1"/>
      <c r="DX40" s="1"/>
      <c r="DY40" s="1"/>
    </row>
    <row r="41" spans="1:129" x14ac:dyDescent="0.2">
      <c r="A41" s="65">
        <v>3008</v>
      </c>
      <c r="B41" s="1" t="str">
        <f>VLOOKUP(A41,Suministros!$A:$B,2,0)</f>
        <v>Poste de fibra de vidrio de 12 m/750 kg-f</v>
      </c>
      <c r="C41" s="5" t="str">
        <f>""&amp;VLOOKUP(A41,Suministros!$A:$C,3,0)</f>
        <v>und</v>
      </c>
      <c r="D41" s="1" t="s">
        <v>2400</v>
      </c>
      <c r="E41">
        <v>1</v>
      </c>
      <c r="BT41" s="2"/>
      <c r="BU41" s="2"/>
      <c r="BV41" s="2"/>
      <c r="BW41" s="2"/>
      <c r="BX41" s="2"/>
      <c r="BY41" s="2"/>
      <c r="BZ41" s="2"/>
      <c r="CA41" s="2"/>
      <c r="CB41" s="2"/>
      <c r="CC41" s="2"/>
      <c r="CD41" s="2"/>
      <c r="CE41" s="2"/>
      <c r="CF41" s="2"/>
      <c r="CG41" s="2"/>
      <c r="CH41" s="2"/>
      <c r="CI41" s="2"/>
      <c r="CJ41" s="2"/>
      <c r="CK41" s="2"/>
      <c r="CL41" s="2"/>
      <c r="CM41" s="2"/>
      <c r="CN41" s="2"/>
      <c r="DE41" s="1"/>
      <c r="DF41" s="1"/>
      <c r="DG41" s="1"/>
      <c r="DH41" s="1"/>
      <c r="DI41" s="1"/>
      <c r="DJ41" s="1"/>
      <c r="DK41" s="1"/>
      <c r="DL41" s="1"/>
      <c r="DM41" s="1"/>
      <c r="DN41" s="1"/>
      <c r="DO41" s="1"/>
      <c r="DP41" s="1"/>
      <c r="DQ41" s="1"/>
      <c r="DR41" s="1"/>
      <c r="DS41" s="1"/>
      <c r="DT41" s="1"/>
      <c r="DU41" s="1"/>
      <c r="DV41" s="1"/>
      <c r="DW41" s="1"/>
      <c r="DX41" s="1"/>
      <c r="DY41" s="1"/>
    </row>
    <row r="42" spans="1:129" x14ac:dyDescent="0.2">
      <c r="A42" s="65">
        <v>3009</v>
      </c>
      <c r="B42" s="1" t="str">
        <f>VLOOKUP(A42,Suministros!$A:$B,2,0)</f>
        <v>Poste de fibra de vidrio de 12 m/1050 kg-f</v>
      </c>
      <c r="C42" s="5" t="str">
        <f>""&amp;VLOOKUP(A42,Suministros!$A:$C,3,0)</f>
        <v>und</v>
      </c>
      <c r="D42" s="1" t="s">
        <v>2401</v>
      </c>
      <c r="E42">
        <v>1</v>
      </c>
      <c r="BT42" s="2"/>
      <c r="BU42" s="2"/>
      <c r="BV42" s="2"/>
      <c r="BW42" s="2"/>
      <c r="BX42" s="2"/>
      <c r="BY42" s="2"/>
      <c r="BZ42" s="2"/>
      <c r="CA42" s="2"/>
      <c r="CB42" s="2"/>
      <c r="CC42" s="2"/>
      <c r="CD42" s="2"/>
      <c r="CE42" s="2"/>
      <c r="CF42" s="2"/>
      <c r="CG42" s="2"/>
      <c r="CH42" s="2"/>
      <c r="CI42" s="2"/>
      <c r="CJ42" s="2"/>
      <c r="CK42" s="2"/>
      <c r="CL42" s="2"/>
      <c r="CM42" s="2"/>
      <c r="CN42" s="2"/>
      <c r="DE42" s="1"/>
      <c r="DF42" s="1"/>
      <c r="DG42" s="1"/>
      <c r="DH42" s="1"/>
      <c r="DI42" s="1"/>
      <c r="DJ42" s="1"/>
      <c r="DK42" s="1"/>
      <c r="DL42" s="1"/>
      <c r="DM42" s="1"/>
      <c r="DN42" s="1"/>
      <c r="DO42" s="1"/>
      <c r="DP42" s="1"/>
      <c r="DQ42" s="1"/>
      <c r="DR42" s="1"/>
      <c r="DS42" s="1"/>
      <c r="DT42" s="1"/>
      <c r="DU42" s="1"/>
      <c r="DV42" s="1"/>
      <c r="DW42" s="1"/>
      <c r="DX42" s="1"/>
      <c r="DY42" s="1"/>
    </row>
    <row r="43" spans="1:129" x14ac:dyDescent="0.2">
      <c r="A43" s="65">
        <v>3010</v>
      </c>
      <c r="B43" s="1" t="str">
        <f>VLOOKUP(A43,Suministros!$A:$B,2,0)</f>
        <v>Poste de fibra de vidrio de 12 m/1350 kg-f</v>
      </c>
      <c r="C43" s="5" t="str">
        <f>""&amp;VLOOKUP(A43,Suministros!$A:$C,3,0)</f>
        <v>und</v>
      </c>
      <c r="D43" s="1" t="s">
        <v>2402</v>
      </c>
      <c r="E43">
        <v>1</v>
      </c>
      <c r="BT43" s="2"/>
      <c r="BU43" s="2"/>
      <c r="BV43" s="2"/>
      <c r="BW43" s="2"/>
      <c r="BX43" s="2"/>
      <c r="BY43" s="2"/>
      <c r="BZ43" s="2"/>
      <c r="CA43" s="2"/>
      <c r="CB43" s="2"/>
      <c r="CC43" s="2"/>
      <c r="CD43" s="2"/>
      <c r="CE43" s="2"/>
      <c r="CF43" s="2"/>
      <c r="CG43" s="2"/>
      <c r="CH43" s="2"/>
      <c r="CI43" s="2"/>
      <c r="CJ43" s="2"/>
      <c r="CK43" s="2"/>
      <c r="CL43" s="2"/>
      <c r="CM43" s="2"/>
      <c r="CN43" s="2"/>
      <c r="DE43" s="1"/>
      <c r="DF43" s="1"/>
      <c r="DG43" s="1"/>
      <c r="DH43" s="1"/>
      <c r="DI43" s="1"/>
      <c r="DJ43" s="1"/>
      <c r="DK43" s="1"/>
      <c r="DL43" s="1"/>
      <c r="DM43" s="1"/>
      <c r="DN43" s="1"/>
      <c r="DO43" s="1"/>
      <c r="DP43" s="1"/>
      <c r="DQ43" s="1"/>
      <c r="DR43" s="1"/>
      <c r="DS43" s="1"/>
      <c r="DT43" s="1"/>
      <c r="DU43" s="1"/>
      <c r="DV43" s="1"/>
      <c r="DW43" s="1"/>
      <c r="DX43" s="1"/>
      <c r="DY43" s="1"/>
    </row>
    <row r="44" spans="1:129" x14ac:dyDescent="0.2">
      <c r="A44" s="65">
        <v>3011</v>
      </c>
      <c r="B44" s="1" t="str">
        <f>VLOOKUP(A44,Suministros!$A:$B,2,0)</f>
        <v>Poste de fibra de vidrio de 13 m/510 kg-f</v>
      </c>
      <c r="C44" s="5" t="str">
        <f>""&amp;VLOOKUP(A44,Suministros!$A:$C,3,0)</f>
        <v>und</v>
      </c>
      <c r="D44" s="1" t="s">
        <v>2403</v>
      </c>
      <c r="E44" s="1">
        <v>1</v>
      </c>
      <c r="BT44" s="2"/>
      <c r="BU44" s="2"/>
      <c r="BV44" s="2"/>
      <c r="BW44" s="2"/>
      <c r="BX44" s="2"/>
      <c r="BY44" s="2"/>
      <c r="BZ44" s="2"/>
      <c r="CA44" s="2"/>
      <c r="CB44" s="2"/>
      <c r="CC44" s="2"/>
      <c r="CD44" s="2"/>
      <c r="CE44" s="2"/>
      <c r="CF44" s="2"/>
      <c r="CG44" s="2"/>
      <c r="CH44" s="2"/>
      <c r="CI44" s="2"/>
      <c r="CJ44" s="2"/>
      <c r="CK44" s="2"/>
      <c r="CL44" s="2"/>
      <c r="CM44" s="2"/>
      <c r="CN44" s="2"/>
      <c r="DE44" s="1"/>
      <c r="DF44" s="1"/>
      <c r="DG44" s="1"/>
      <c r="DH44" s="1"/>
      <c r="DI44" s="1"/>
      <c r="DJ44" s="1"/>
      <c r="DK44" s="1"/>
      <c r="DL44" s="1"/>
      <c r="DM44" s="1"/>
      <c r="DN44" s="1"/>
      <c r="DO44" s="1"/>
      <c r="DP44" s="1"/>
      <c r="DQ44" s="1"/>
      <c r="DR44" s="1"/>
      <c r="DS44" s="1"/>
      <c r="DT44" s="1"/>
      <c r="DU44" s="1"/>
      <c r="DV44" s="1"/>
      <c r="DW44" s="1"/>
      <c r="DX44" s="1"/>
      <c r="DY44" s="1"/>
    </row>
    <row r="45" spans="1:129" x14ac:dyDescent="0.2">
      <c r="A45" s="65">
        <v>3012</v>
      </c>
      <c r="B45" s="1" t="str">
        <f>VLOOKUP(A45,Suministros!$A:$B,2,0)</f>
        <v>Poste de fibra de vidrio de 13 m/400 kg-f</v>
      </c>
      <c r="C45" s="5" t="str">
        <f>""&amp;VLOOKUP(A45,Suministros!$A:$C,3,0)</f>
        <v>und</v>
      </c>
      <c r="D45" s="1" t="s">
        <v>2404</v>
      </c>
      <c r="E45" s="1">
        <v>1</v>
      </c>
      <c r="BT45" s="2"/>
      <c r="BU45" s="2"/>
      <c r="BV45" s="2"/>
      <c r="BW45" s="2"/>
      <c r="BX45" s="2"/>
      <c r="BY45" s="2"/>
      <c r="BZ45" s="2"/>
      <c r="CA45" s="2"/>
      <c r="CB45" s="2"/>
      <c r="CC45" s="2"/>
      <c r="CD45" s="2"/>
      <c r="CE45" s="2"/>
      <c r="CF45" s="2"/>
      <c r="CG45" s="2"/>
      <c r="CH45" s="2"/>
      <c r="CI45" s="2"/>
      <c r="CJ45" s="2"/>
      <c r="CK45" s="2"/>
      <c r="CL45" s="2"/>
      <c r="CM45" s="2"/>
      <c r="CN45" s="2"/>
      <c r="DE45" s="1"/>
      <c r="DF45" s="1"/>
      <c r="DG45" s="1"/>
      <c r="DH45" s="1"/>
      <c r="DI45" s="1"/>
      <c r="DJ45" s="1"/>
      <c r="DK45" s="1"/>
      <c r="DL45" s="1"/>
      <c r="DM45" s="1"/>
      <c r="DN45" s="1"/>
      <c r="DO45" s="1"/>
      <c r="DP45" s="1"/>
      <c r="DQ45" s="1"/>
      <c r="DR45" s="1"/>
      <c r="DS45" s="1"/>
      <c r="DT45" s="1"/>
      <c r="DU45" s="1"/>
      <c r="DV45" s="1"/>
      <c r="DW45" s="1"/>
      <c r="DX45" s="1"/>
      <c r="DY45" s="1"/>
    </row>
    <row r="46" spans="1:129" x14ac:dyDescent="0.2">
      <c r="A46" s="65">
        <v>3013</v>
      </c>
      <c r="B46" s="1" t="str">
        <f>VLOOKUP(A46,Suministros!$A:$B,2,0)</f>
        <v>Poste de fibra de vidrio de 14 m/750 kg-f</v>
      </c>
      <c r="C46" s="5" t="str">
        <f>""&amp;VLOOKUP(A46,Suministros!$A:$C,3,0)</f>
        <v>und</v>
      </c>
      <c r="D46" s="1" t="s">
        <v>2405</v>
      </c>
      <c r="E46">
        <v>1</v>
      </c>
      <c r="BT46" s="2"/>
      <c r="BU46" s="2"/>
      <c r="BV46" s="2"/>
      <c r="BW46" s="2"/>
      <c r="BX46" s="2"/>
      <c r="BY46" s="2"/>
      <c r="BZ46" s="2"/>
      <c r="CA46" s="2"/>
      <c r="CB46" s="2"/>
      <c r="CC46" s="2"/>
      <c r="CD46" s="2"/>
      <c r="CE46" s="2"/>
      <c r="CF46" s="2"/>
      <c r="CG46" s="2"/>
      <c r="CH46" s="2"/>
      <c r="CI46" s="2"/>
      <c r="CJ46" s="2"/>
      <c r="CK46" s="2"/>
      <c r="CL46" s="2"/>
      <c r="CM46" s="2"/>
      <c r="CN46" s="2"/>
      <c r="DE46" s="1"/>
      <c r="DF46" s="1"/>
      <c r="DG46" s="1"/>
      <c r="DH46" s="1"/>
      <c r="DI46" s="1"/>
      <c r="DJ46" s="1"/>
      <c r="DK46" s="1"/>
      <c r="DL46" s="1"/>
      <c r="DM46" s="1"/>
      <c r="DN46" s="1"/>
      <c r="DO46" s="1"/>
      <c r="DP46" s="1"/>
      <c r="DQ46" s="1"/>
      <c r="DR46" s="1"/>
      <c r="DS46" s="1"/>
      <c r="DT46" s="1"/>
      <c r="DU46" s="1"/>
      <c r="DV46" s="1"/>
      <c r="DW46" s="1"/>
      <c r="DX46" s="1"/>
      <c r="DY46" s="1"/>
    </row>
    <row r="47" spans="1:129" x14ac:dyDescent="0.2">
      <c r="A47" s="65">
        <v>3014</v>
      </c>
      <c r="B47" s="1" t="str">
        <f>VLOOKUP(A47,Suministros!$A:$B,2,0)</f>
        <v>Poste de fibra de vidrio de 14 m/1050 kg-f</v>
      </c>
      <c r="C47" s="5" t="str">
        <f>""&amp;VLOOKUP(A47,Suministros!$A:$C,3,0)</f>
        <v>und</v>
      </c>
      <c r="D47" s="1" t="s">
        <v>2406</v>
      </c>
      <c r="E47">
        <v>1</v>
      </c>
      <c r="BT47" s="2"/>
      <c r="BU47" s="2"/>
      <c r="BV47" s="2"/>
      <c r="BW47" s="2"/>
      <c r="BX47" s="2"/>
      <c r="BY47" s="2"/>
      <c r="BZ47" s="2"/>
      <c r="CA47" s="2"/>
      <c r="CB47" s="2"/>
      <c r="CC47" s="2"/>
      <c r="CD47" s="2"/>
      <c r="CE47" s="2"/>
      <c r="CF47" s="2"/>
      <c r="CG47" s="2"/>
      <c r="CH47" s="2"/>
      <c r="CI47" s="2"/>
      <c r="CJ47" s="2"/>
      <c r="CK47" s="2"/>
      <c r="CL47" s="2"/>
      <c r="CM47" s="2"/>
      <c r="CN47" s="2"/>
      <c r="DE47" s="1"/>
      <c r="DF47" s="1"/>
      <c r="DG47" s="1"/>
      <c r="DH47" s="1"/>
      <c r="DI47" s="1"/>
      <c r="DJ47" s="1"/>
      <c r="DK47" s="1"/>
      <c r="DL47" s="1"/>
      <c r="DM47" s="1"/>
      <c r="DN47" s="1"/>
      <c r="DO47" s="1"/>
      <c r="DP47" s="1"/>
      <c r="DQ47" s="1"/>
      <c r="DR47" s="1"/>
      <c r="DS47" s="1"/>
      <c r="DT47" s="1"/>
      <c r="DU47" s="1"/>
      <c r="DV47" s="1"/>
      <c r="DW47" s="1"/>
      <c r="DX47" s="1"/>
      <c r="DY47" s="1"/>
    </row>
    <row r="48" spans="1:129" x14ac:dyDescent="0.2">
      <c r="A48" s="65">
        <v>3015</v>
      </c>
      <c r="B48" s="1" t="str">
        <f>VLOOKUP(A48,Suministros!$A:$B,2,0)</f>
        <v>Poste de fibra de vidrio de 14 m/1350 kg-f</v>
      </c>
      <c r="C48" s="5" t="str">
        <f>""&amp;VLOOKUP(A48,Suministros!$A:$C,3,0)</f>
        <v>und</v>
      </c>
      <c r="D48" s="1" t="s">
        <v>2407</v>
      </c>
      <c r="E48">
        <v>1</v>
      </c>
      <c r="BT48" s="2"/>
      <c r="BU48" s="2"/>
      <c r="BV48" s="2"/>
      <c r="BW48" s="2"/>
      <c r="BX48" s="2"/>
      <c r="BY48" s="2"/>
      <c r="BZ48" s="2"/>
      <c r="CA48" s="2"/>
      <c r="CB48" s="2"/>
      <c r="CC48" s="2"/>
      <c r="CD48" s="2"/>
      <c r="CE48" s="2"/>
      <c r="CF48" s="2"/>
      <c r="CG48" s="2"/>
      <c r="CH48" s="2"/>
      <c r="CI48" s="2"/>
      <c r="CJ48" s="2"/>
      <c r="CK48" s="2"/>
      <c r="CL48" s="2"/>
      <c r="CM48" s="2"/>
      <c r="CN48" s="2"/>
      <c r="DE48" s="1"/>
      <c r="DF48" s="1"/>
      <c r="DG48" s="1"/>
      <c r="DH48" s="1"/>
      <c r="DI48" s="1"/>
      <c r="DJ48" s="1"/>
      <c r="DK48" s="1"/>
      <c r="DL48" s="1"/>
      <c r="DM48" s="1"/>
      <c r="DN48" s="1"/>
      <c r="DO48" s="1"/>
      <c r="DP48" s="1"/>
      <c r="DQ48" s="1"/>
      <c r="DR48" s="1"/>
      <c r="DS48" s="1"/>
      <c r="DT48" s="1"/>
      <c r="DU48" s="1"/>
      <c r="DV48" s="1"/>
      <c r="DW48" s="1"/>
      <c r="DX48" s="1"/>
      <c r="DY48" s="1"/>
    </row>
    <row r="49" spans="1:129" x14ac:dyDescent="0.2">
      <c r="A49" s="64" t="s">
        <v>143</v>
      </c>
      <c r="B49" s="17" t="str">
        <f>VLOOKUP(A49,Suministros!$A:$B,2,0)</f>
        <v>TRANSFORMADORES</v>
      </c>
      <c r="C49" s="5" t="str">
        <f>""&amp;VLOOKUP(A49,Suministros!$A:$C,3,0)</f>
        <v/>
      </c>
      <c r="CH49" s="2"/>
      <c r="CI49" s="2"/>
      <c r="CJ49" s="2"/>
      <c r="CK49" s="2"/>
      <c r="CL49" s="2"/>
      <c r="CM49" s="2"/>
      <c r="CN49" s="2"/>
      <c r="DS49" s="1"/>
      <c r="DT49" s="1"/>
      <c r="DU49" s="1"/>
      <c r="DV49" s="1"/>
      <c r="DW49" s="1"/>
      <c r="DX49" s="1"/>
      <c r="DY49" s="1"/>
    </row>
    <row r="50" spans="1:129" x14ac:dyDescent="0.2">
      <c r="A50" s="77">
        <v>18001</v>
      </c>
      <c r="B50" s="1" t="str">
        <f>VLOOKUP(A50,Suministros!$A:$B,2,0)</f>
        <v>Transformador Monofásico Fase - Neutro de 5 kVA; 13,2 / 0,240-0,120 kV</v>
      </c>
      <c r="C50" s="5" t="str">
        <f>""&amp;VLOOKUP(A50,Suministros!$A:$C,3,0)</f>
        <v>und</v>
      </c>
      <c r="D50" s="10" t="s">
        <v>90</v>
      </c>
      <c r="E50" s="10">
        <v>1</v>
      </c>
      <c r="G50" s="61"/>
      <c r="CH50" s="2"/>
      <c r="CI50" s="2"/>
      <c r="CJ50" s="2"/>
      <c r="CK50" s="2"/>
      <c r="CL50" s="2"/>
      <c r="CM50" s="2"/>
      <c r="CN50" s="2"/>
      <c r="DS50" s="1"/>
      <c r="DT50" s="1"/>
      <c r="DU50" s="1"/>
      <c r="DV50" s="1"/>
      <c r="DW50" s="1"/>
      <c r="DX50" s="1"/>
      <c r="DY50" s="1"/>
    </row>
    <row r="51" spans="1:129" x14ac:dyDescent="0.2">
      <c r="A51" s="77">
        <v>18002</v>
      </c>
      <c r="B51" s="1" t="str">
        <f>VLOOKUP(A51,Suministros!$A:$B,2,0)</f>
        <v>Transformador Monofásico Fase - Neutro de 10 kVA; 13,2 / 0,240-0,120 kV</v>
      </c>
      <c r="C51" s="5" t="str">
        <f>""&amp;VLOOKUP(A51,Suministros!$A:$C,3,0)</f>
        <v>und</v>
      </c>
      <c r="D51" s="10" t="s">
        <v>91</v>
      </c>
      <c r="E51" s="10">
        <v>1</v>
      </c>
      <c r="CH51" s="2"/>
      <c r="CI51" s="2"/>
      <c r="CJ51" s="2"/>
      <c r="CK51" s="2"/>
      <c r="CL51" s="2"/>
      <c r="CM51" s="2"/>
      <c r="CN51" s="2"/>
      <c r="DS51" s="1"/>
      <c r="DT51" s="1"/>
      <c r="DU51" s="1"/>
      <c r="DV51" s="1"/>
      <c r="DW51" s="1"/>
      <c r="DX51" s="1"/>
      <c r="DY51" s="1"/>
    </row>
    <row r="52" spans="1:129" x14ac:dyDescent="0.2">
      <c r="A52" s="77">
        <v>18003</v>
      </c>
      <c r="B52" s="1" t="str">
        <f>VLOOKUP(A52,Suministros!$A:$B,2,0)</f>
        <v>Transformador Monofásico Fase - Neutro de 15 kVA; 13,2 / 0,240-0,120 kV</v>
      </c>
      <c r="C52" s="5" t="str">
        <f>""&amp;VLOOKUP(A52,Suministros!$A:$C,3,0)</f>
        <v>und</v>
      </c>
      <c r="D52" s="10" t="s">
        <v>92</v>
      </c>
      <c r="E52" s="10">
        <v>1</v>
      </c>
      <c r="CH52" s="2"/>
      <c r="CI52" s="2"/>
      <c r="CJ52" s="2"/>
      <c r="CK52" s="2"/>
      <c r="CL52" s="2"/>
      <c r="CM52" s="2"/>
      <c r="CN52" s="2"/>
      <c r="DS52" s="1"/>
      <c r="DT52" s="1"/>
      <c r="DU52" s="1"/>
      <c r="DV52" s="1"/>
      <c r="DW52" s="1"/>
      <c r="DX52" s="1"/>
      <c r="DY52" s="1"/>
    </row>
    <row r="53" spans="1:129" x14ac:dyDescent="0.2">
      <c r="A53" s="77">
        <v>18004</v>
      </c>
      <c r="B53" s="1" t="str">
        <f>VLOOKUP(A53,Suministros!$A:$B,2,0)</f>
        <v>Transformador Monofásico Fase - Neutro de 25 kVA; 13,2 / 0,240-0,120 kV</v>
      </c>
      <c r="C53" s="5" t="str">
        <f>""&amp;VLOOKUP(A53,Suministros!$A:$C,3,0)</f>
        <v>und</v>
      </c>
      <c r="D53" s="10" t="s">
        <v>93</v>
      </c>
      <c r="E53" s="10">
        <v>1</v>
      </c>
      <c r="F53" s="10"/>
      <c r="G53" s="10"/>
      <c r="CH53" s="2"/>
      <c r="CI53" s="2"/>
      <c r="CJ53" s="2"/>
      <c r="CK53" s="2"/>
      <c r="CL53" s="2"/>
      <c r="CM53" s="2"/>
      <c r="CN53" s="2"/>
      <c r="DS53" s="1"/>
      <c r="DT53" s="1"/>
      <c r="DU53" s="1"/>
      <c r="DV53" s="1"/>
      <c r="DW53" s="1"/>
      <c r="DX53" s="1"/>
      <c r="DY53" s="1"/>
    </row>
    <row r="54" spans="1:129" x14ac:dyDescent="0.2">
      <c r="A54" s="77">
        <v>18005</v>
      </c>
      <c r="B54" s="1" t="str">
        <f>VLOOKUP(A54,Suministros!$A:$B,2,0)</f>
        <v>Transformador Monofásico Fase - Neutro de 37,5 kVA; 13,2 / 0,240-0,120 kV</v>
      </c>
      <c r="C54" s="5" t="str">
        <f>""&amp;VLOOKUP(A54,Suministros!$A:$C,3,0)</f>
        <v>und</v>
      </c>
      <c r="D54" s="10" t="s">
        <v>1299</v>
      </c>
      <c r="E54" s="10">
        <v>1</v>
      </c>
      <c r="CH54" s="2"/>
      <c r="CI54" s="2"/>
      <c r="CJ54" s="2"/>
      <c r="CK54" s="2"/>
      <c r="CL54" s="2"/>
      <c r="CM54" s="2"/>
      <c r="CN54" s="2"/>
      <c r="DS54" s="1"/>
      <c r="DT54" s="1"/>
      <c r="DU54" s="1"/>
      <c r="DV54" s="1"/>
      <c r="DW54" s="1"/>
      <c r="DX54" s="1"/>
      <c r="DY54" s="1"/>
    </row>
    <row r="55" spans="1:129" x14ac:dyDescent="0.2">
      <c r="A55" s="77">
        <v>18006</v>
      </c>
      <c r="B55" s="1" t="str">
        <f>VLOOKUP(A55,Suministros!$A:$B,2,0)</f>
        <v>Transformador Monofásico Fase - Neutro de 50 kVA; 13,2 / 0,240-0,120 kV</v>
      </c>
      <c r="C55" s="5" t="str">
        <f>""&amp;VLOOKUP(A55,Suministros!$A:$C,3,0)</f>
        <v>und</v>
      </c>
      <c r="D55" s="10" t="s">
        <v>1300</v>
      </c>
      <c r="E55" s="10">
        <v>1</v>
      </c>
      <c r="CH55" s="2"/>
      <c r="CI55" s="2"/>
      <c r="CJ55" s="2"/>
      <c r="CK55" s="2"/>
      <c r="CL55" s="2"/>
      <c r="CM55" s="2"/>
      <c r="CN55" s="2"/>
      <c r="DS55" s="1"/>
      <c r="DT55" s="1"/>
      <c r="DU55" s="1"/>
      <c r="DV55" s="1"/>
      <c r="DW55" s="1"/>
      <c r="DX55" s="1"/>
      <c r="DY55" s="1"/>
    </row>
    <row r="56" spans="1:129" x14ac:dyDescent="0.2">
      <c r="A56" s="77">
        <v>18007</v>
      </c>
      <c r="B56" s="1" t="str">
        <f>VLOOKUP(A56,Suministros!$A:$B,2,0)</f>
        <v>Transformador Monofásico Fase - Neutro de 5 kVA; 11,4 / 0,240-0,120 kV</v>
      </c>
      <c r="C56" s="5" t="str">
        <f>""&amp;VLOOKUP(A56,Suministros!$A:$C,3,0)</f>
        <v>und</v>
      </c>
      <c r="D56" s="10" t="s">
        <v>1301</v>
      </c>
      <c r="E56" s="10">
        <v>1</v>
      </c>
      <c r="CH56" s="2"/>
      <c r="CI56" s="2"/>
      <c r="CJ56" s="2"/>
      <c r="CK56" s="2"/>
      <c r="CL56" s="2"/>
      <c r="CM56" s="2"/>
      <c r="CN56" s="2"/>
      <c r="DS56" s="1"/>
      <c r="DT56" s="1"/>
      <c r="DU56" s="1"/>
      <c r="DV56" s="1"/>
      <c r="DW56" s="1"/>
      <c r="DX56" s="1"/>
      <c r="DY56" s="1"/>
    </row>
    <row r="57" spans="1:129" x14ac:dyDescent="0.2">
      <c r="A57" s="77">
        <v>18008</v>
      </c>
      <c r="B57" s="1" t="str">
        <f>VLOOKUP(A57,Suministros!$A:$B,2,0)</f>
        <v>Transformador Monofásico Fase - Neutro de 10 kVA; 11,4 / 0.240-0,120 kV</v>
      </c>
      <c r="C57" s="5" t="str">
        <f>""&amp;VLOOKUP(A57,Suministros!$A:$C,3,0)</f>
        <v>und</v>
      </c>
      <c r="D57" s="10" t="s">
        <v>1302</v>
      </c>
      <c r="E57" s="10">
        <v>1</v>
      </c>
      <c r="CH57" s="2"/>
      <c r="CI57" s="2"/>
      <c r="CJ57" s="2"/>
      <c r="CK57" s="2"/>
      <c r="CL57" s="2"/>
      <c r="CM57" s="2"/>
      <c r="CN57" s="2"/>
      <c r="DS57" s="1"/>
      <c r="DT57" s="1"/>
      <c r="DU57" s="1"/>
      <c r="DV57" s="1"/>
      <c r="DW57" s="1"/>
      <c r="DX57" s="1"/>
      <c r="DY57" s="1"/>
    </row>
    <row r="58" spans="1:129" x14ac:dyDescent="0.2">
      <c r="A58" s="77">
        <v>18009</v>
      </c>
      <c r="B58" s="1" t="str">
        <f>VLOOKUP(A58,Suministros!$A:$B,2,0)</f>
        <v>Transformador Monofásico Fase - Neutro de 15 kVA; 11,4 / 0.240-0,120 kV</v>
      </c>
      <c r="C58" s="5" t="str">
        <f>""&amp;VLOOKUP(A58,Suministros!$A:$C,3,0)</f>
        <v>und</v>
      </c>
      <c r="D58" s="10" t="s">
        <v>1303</v>
      </c>
      <c r="E58" s="10">
        <v>1</v>
      </c>
      <c r="CH58" s="2"/>
      <c r="CI58" s="2"/>
      <c r="CJ58" s="2"/>
      <c r="CK58" s="2"/>
      <c r="CL58" s="2"/>
      <c r="CM58" s="2"/>
      <c r="CN58" s="2"/>
      <c r="DS58" s="1"/>
      <c r="DT58" s="1"/>
      <c r="DU58" s="1"/>
      <c r="DV58" s="1"/>
      <c r="DW58" s="1"/>
      <c r="DX58" s="1"/>
      <c r="DY58" s="1"/>
    </row>
    <row r="59" spans="1:129" x14ac:dyDescent="0.2">
      <c r="A59" s="77">
        <v>18010</v>
      </c>
      <c r="B59" s="1" t="str">
        <f>VLOOKUP(A59,Suministros!$A:$B,2,0)</f>
        <v>Transformador Monofásico Fase - Neutro de 25 kVA; 11,4 / 0.240-0,120 kV</v>
      </c>
      <c r="C59" s="5" t="str">
        <f>""&amp;VLOOKUP(A59,Suministros!$A:$C,3,0)</f>
        <v>und</v>
      </c>
      <c r="D59" s="10" t="s">
        <v>1304</v>
      </c>
      <c r="E59" s="10">
        <v>1</v>
      </c>
      <c r="CH59" s="2"/>
      <c r="CI59" s="2"/>
      <c r="CJ59" s="2"/>
      <c r="CK59" s="2"/>
      <c r="CL59" s="2"/>
      <c r="CM59" s="2"/>
      <c r="CN59" s="2"/>
      <c r="DS59" s="1"/>
      <c r="DT59" s="1"/>
      <c r="DU59" s="1"/>
      <c r="DV59" s="1"/>
      <c r="DW59" s="1"/>
      <c r="DX59" s="1"/>
      <c r="DY59" s="1"/>
    </row>
    <row r="60" spans="1:129" x14ac:dyDescent="0.2">
      <c r="A60" s="77">
        <v>18011</v>
      </c>
      <c r="B60" s="1" t="str">
        <f>VLOOKUP(A60,Suministros!$A:$B,2,0)</f>
        <v>Transformador Monofásico Fase - Neutro de 37,5 kVA; 11,4 / 0.240-0,120 kV</v>
      </c>
      <c r="C60" s="5" t="str">
        <f>""&amp;VLOOKUP(A60,Suministros!$A:$C,3,0)</f>
        <v>und</v>
      </c>
      <c r="D60" s="10" t="s">
        <v>1305</v>
      </c>
      <c r="E60" s="10">
        <v>1</v>
      </c>
      <c r="CH60" s="2"/>
      <c r="CI60" s="2"/>
      <c r="CJ60" s="2"/>
      <c r="CK60" s="2"/>
      <c r="CL60" s="2"/>
      <c r="CM60" s="2"/>
      <c r="CN60" s="2"/>
      <c r="DS60" s="1"/>
      <c r="DT60" s="1"/>
      <c r="DU60" s="1"/>
      <c r="DV60" s="1"/>
      <c r="DW60" s="1"/>
      <c r="DX60" s="1"/>
      <c r="DY60" s="1"/>
    </row>
    <row r="61" spans="1:129" x14ac:dyDescent="0.2">
      <c r="A61" s="77">
        <v>18012</v>
      </c>
      <c r="B61" s="1" t="str">
        <f>VLOOKUP(A61,Suministros!$A:$B,2,0)</f>
        <v>Transformador Monofásico Fase - Neutro de 50 kVA; 11,4 / 0.240-0,120 kV</v>
      </c>
      <c r="C61" s="5" t="str">
        <f>""&amp;VLOOKUP(A61,Suministros!$A:$C,3,0)</f>
        <v>und</v>
      </c>
      <c r="D61" s="10" t="s">
        <v>1306</v>
      </c>
      <c r="E61" s="10">
        <v>1</v>
      </c>
      <c r="CH61" s="2"/>
      <c r="CI61" s="2"/>
      <c r="CJ61" s="2"/>
      <c r="CK61" s="2"/>
      <c r="CL61" s="2"/>
      <c r="CM61" s="2"/>
      <c r="CN61" s="2"/>
      <c r="DS61" s="1"/>
      <c r="DT61" s="1"/>
      <c r="DU61" s="1"/>
      <c r="DV61" s="1"/>
      <c r="DW61" s="1"/>
      <c r="DX61" s="1"/>
      <c r="DY61" s="1"/>
    </row>
    <row r="62" spans="1:129" x14ac:dyDescent="0.2">
      <c r="A62" s="77">
        <v>18013</v>
      </c>
      <c r="B62" s="1" t="str">
        <f>VLOOKUP(A62,Suministros!$A:$B,2,0)</f>
        <v>Transformador Trifásico, dyn5, de 15 kVA; 13,2 / 0,208-0,120 kV</v>
      </c>
      <c r="C62" s="5" t="str">
        <f>""&amp;VLOOKUP(A62,Suministros!$A:$C,3,0)</f>
        <v>und</v>
      </c>
      <c r="D62" s="10" t="s">
        <v>1307</v>
      </c>
      <c r="E62" s="10">
        <v>1</v>
      </c>
      <c r="CH62" s="2"/>
      <c r="CI62" s="2"/>
      <c r="CJ62" s="2"/>
      <c r="CK62" s="2"/>
      <c r="CL62" s="2"/>
      <c r="CM62" s="2"/>
      <c r="CN62" s="2"/>
      <c r="DS62" s="1"/>
      <c r="DT62" s="1"/>
      <c r="DU62" s="1"/>
      <c r="DV62" s="1"/>
      <c r="DW62" s="1"/>
      <c r="DX62" s="1"/>
      <c r="DY62" s="1"/>
    </row>
    <row r="63" spans="1:129" x14ac:dyDescent="0.2">
      <c r="A63" s="77">
        <v>18014</v>
      </c>
      <c r="B63" s="1" t="str">
        <f>VLOOKUP(A63,Suministros!$A:$B,2,0)</f>
        <v>Transformador Trifásico, dyn5, de 30 kVA; 13,2 / 0,208-0,120 kV</v>
      </c>
      <c r="C63" s="5" t="str">
        <f>""&amp;VLOOKUP(A63,Suministros!$A:$C,3,0)</f>
        <v>und</v>
      </c>
      <c r="D63" s="10" t="s">
        <v>1308</v>
      </c>
      <c r="E63" s="10">
        <v>1</v>
      </c>
      <c r="CH63" s="2"/>
      <c r="CI63" s="2"/>
      <c r="CJ63" s="2"/>
      <c r="CK63" s="2"/>
      <c r="CL63" s="2"/>
      <c r="CM63" s="2"/>
      <c r="CN63" s="2"/>
      <c r="DS63" s="1"/>
      <c r="DT63" s="1"/>
      <c r="DU63" s="1"/>
      <c r="DV63" s="1"/>
      <c r="DW63" s="1"/>
      <c r="DX63" s="1"/>
      <c r="DY63" s="1"/>
    </row>
    <row r="64" spans="1:129" x14ac:dyDescent="0.2">
      <c r="A64" s="77">
        <v>18015</v>
      </c>
      <c r="B64" s="1" t="str">
        <f>VLOOKUP(A64,Suministros!$A:$B,2,0)</f>
        <v>Transformador Trifásico, dyn5, de 45 kVA; 13,2 / 0,208-0,120 kV</v>
      </c>
      <c r="C64" s="5" t="str">
        <f>""&amp;VLOOKUP(A64,Suministros!$A:$C,3,0)</f>
        <v>und</v>
      </c>
      <c r="D64" s="10" t="s">
        <v>1309</v>
      </c>
      <c r="E64" s="10">
        <v>1</v>
      </c>
      <c r="CH64" s="2"/>
      <c r="CI64" s="2"/>
      <c r="CJ64" s="2"/>
      <c r="CK64" s="2"/>
      <c r="CL64" s="2"/>
      <c r="CM64" s="2"/>
      <c r="CN64" s="2"/>
      <c r="DS64" s="1"/>
      <c r="DT64" s="1"/>
      <c r="DU64" s="1"/>
      <c r="DV64" s="1"/>
      <c r="DW64" s="1"/>
      <c r="DX64" s="1"/>
      <c r="DY64" s="1"/>
    </row>
    <row r="65" spans="1:129" x14ac:dyDescent="0.2">
      <c r="A65" s="77">
        <v>18016</v>
      </c>
      <c r="B65" s="1" t="str">
        <f>VLOOKUP(A65,Suministros!$A:$B,2,0)</f>
        <v>Transformador Trifásico, dyn5, de 75 kVA; 13,2 / 0,208-0,120 kV</v>
      </c>
      <c r="C65" s="5" t="str">
        <f>""&amp;VLOOKUP(A65,Suministros!$A:$C,3,0)</f>
        <v>und</v>
      </c>
      <c r="D65" s="10" t="s">
        <v>1310</v>
      </c>
      <c r="E65" s="10">
        <v>1</v>
      </c>
      <c r="CH65" s="2"/>
      <c r="CI65" s="2"/>
      <c r="CJ65" s="2"/>
      <c r="CK65" s="2"/>
      <c r="CL65" s="2"/>
      <c r="CM65" s="2"/>
      <c r="CN65" s="2"/>
      <c r="DS65" s="1"/>
      <c r="DT65" s="1"/>
      <c r="DU65" s="1"/>
      <c r="DV65" s="1"/>
      <c r="DW65" s="1"/>
      <c r="DX65" s="1"/>
      <c r="DY65" s="1"/>
    </row>
    <row r="66" spans="1:129" x14ac:dyDescent="0.2">
      <c r="A66" s="77">
        <v>18017</v>
      </c>
      <c r="B66" s="1" t="str">
        <f>VLOOKUP(A66,Suministros!$A:$B,2,0)</f>
        <v>Transformador Trifásico, dyn5, de 112,5 kVA; 13,2 / 0,208-0,120 kV</v>
      </c>
      <c r="C66" s="5" t="str">
        <f>""&amp;VLOOKUP(A66,Suministros!$A:$C,3,0)</f>
        <v>und</v>
      </c>
      <c r="D66" s="10" t="s">
        <v>1311</v>
      </c>
      <c r="E66" s="10">
        <v>1</v>
      </c>
      <c r="CH66" s="2"/>
      <c r="CI66" s="2"/>
      <c r="CJ66" s="2"/>
      <c r="CK66" s="2"/>
      <c r="CL66" s="2"/>
      <c r="CM66" s="2"/>
      <c r="CN66" s="2"/>
      <c r="DS66" s="1"/>
      <c r="DT66" s="1"/>
      <c r="DU66" s="1"/>
      <c r="DV66" s="1"/>
      <c r="DW66" s="1"/>
      <c r="DX66" s="1"/>
      <c r="DY66" s="1"/>
    </row>
    <row r="67" spans="1:129" x14ac:dyDescent="0.2">
      <c r="A67" s="77">
        <v>18018</v>
      </c>
      <c r="B67" s="1" t="str">
        <f>VLOOKUP(A67,Suministros!$A:$B,2,0)</f>
        <v>Transformador Trifásico, dyn5, de 150 kVA; 13,2 / 0,208-0,120 kV</v>
      </c>
      <c r="C67" s="5" t="str">
        <f>""&amp;VLOOKUP(A67,Suministros!$A:$C,3,0)</f>
        <v>und</v>
      </c>
      <c r="D67" s="10" t="s">
        <v>1312</v>
      </c>
      <c r="E67" s="10">
        <v>1</v>
      </c>
      <c r="CH67" s="2"/>
      <c r="CI67" s="2"/>
      <c r="CJ67" s="2"/>
      <c r="CK67" s="2"/>
      <c r="CL67" s="2"/>
      <c r="CM67" s="2"/>
      <c r="CN67" s="2"/>
      <c r="DS67" s="1"/>
      <c r="DT67" s="1"/>
      <c r="DU67" s="1"/>
      <c r="DV67" s="1"/>
      <c r="DW67" s="1"/>
      <c r="DX67" s="1"/>
      <c r="DY67" s="1"/>
    </row>
    <row r="68" spans="1:129" x14ac:dyDescent="0.2">
      <c r="A68" s="77">
        <v>18019</v>
      </c>
      <c r="B68" s="1" t="str">
        <f>VLOOKUP(A68,Suministros!$A:$B,2,0)</f>
        <v>Transformador Trifásico, dyn5, de 225 kVA; 13,2 / 0,208-0,120 kV</v>
      </c>
      <c r="C68" s="5" t="str">
        <f>""&amp;VLOOKUP(A68,Suministros!$A:$C,3,0)</f>
        <v>und</v>
      </c>
      <c r="D68" s="10" t="s">
        <v>1313</v>
      </c>
      <c r="E68" s="10">
        <v>1</v>
      </c>
      <c r="CH68" s="2"/>
      <c r="CI68" s="2"/>
      <c r="CJ68" s="2"/>
      <c r="CK68" s="2"/>
      <c r="CL68" s="2"/>
      <c r="CM68" s="2"/>
      <c r="CN68" s="2"/>
      <c r="DS68" s="1"/>
      <c r="DT68" s="1"/>
      <c r="DU68" s="1"/>
      <c r="DV68" s="1"/>
      <c r="DW68" s="1"/>
      <c r="DX68" s="1"/>
      <c r="DY68" s="1"/>
    </row>
    <row r="69" spans="1:129" x14ac:dyDescent="0.2">
      <c r="A69" s="77">
        <v>18020</v>
      </c>
      <c r="B69" s="1" t="str">
        <f>VLOOKUP(A69,Suministros!$A:$B,2,0)</f>
        <v>Transformador Trifásico, dyn5, de 300 kVA; 13,2 / 0,208-0,120 kV</v>
      </c>
      <c r="C69" s="5" t="str">
        <f>""&amp;VLOOKUP(A69,Suministros!$A:$C,3,0)</f>
        <v>und</v>
      </c>
      <c r="D69" s="10" t="s">
        <v>1314</v>
      </c>
      <c r="E69" s="10">
        <v>1</v>
      </c>
      <c r="CH69" s="2"/>
      <c r="CI69" s="2"/>
      <c r="CJ69" s="2"/>
      <c r="CK69" s="2"/>
      <c r="CL69" s="2"/>
      <c r="CM69" s="2"/>
      <c r="CN69" s="2"/>
      <c r="DS69" s="1"/>
      <c r="DT69" s="1"/>
      <c r="DU69" s="1"/>
      <c r="DV69" s="1"/>
      <c r="DW69" s="1"/>
      <c r="DX69" s="1"/>
      <c r="DY69" s="1"/>
    </row>
    <row r="70" spans="1:129" x14ac:dyDescent="0.2">
      <c r="A70" s="77">
        <v>18021</v>
      </c>
      <c r="B70" s="1" t="str">
        <f>VLOOKUP(A70,Suministros!$A:$B,2,0)</f>
        <v>Transformador Trifásico, dyn5, de 400 kVA; 13,2 / 0,208-0,120 kV</v>
      </c>
      <c r="C70" s="5" t="str">
        <f>""&amp;VLOOKUP(A70,Suministros!$A:$C,3,0)</f>
        <v>und</v>
      </c>
      <c r="D70" s="10" t="s">
        <v>1315</v>
      </c>
      <c r="E70" s="10">
        <v>1</v>
      </c>
      <c r="CH70" s="2"/>
      <c r="CI70" s="2"/>
      <c r="CJ70" s="2"/>
      <c r="CK70" s="2"/>
      <c r="CL70" s="2"/>
      <c r="CM70" s="2"/>
      <c r="CN70" s="2"/>
      <c r="DS70" s="1"/>
      <c r="DT70" s="1"/>
      <c r="DU70" s="1"/>
      <c r="DV70" s="1"/>
      <c r="DW70" s="1"/>
      <c r="DX70" s="1"/>
      <c r="DY70" s="1"/>
    </row>
    <row r="71" spans="1:129" x14ac:dyDescent="0.2">
      <c r="A71" s="77">
        <v>18022</v>
      </c>
      <c r="B71" s="1" t="str">
        <f>VLOOKUP(A71,Suministros!$A:$B,2,0)</f>
        <v>Transformador Trifásico, dyn5, de 500 kVA; 13,2 / 0,208-0,120 kV</v>
      </c>
      <c r="C71" s="5" t="str">
        <f>""&amp;VLOOKUP(A71,Suministros!$A:$C,3,0)</f>
        <v>und</v>
      </c>
      <c r="D71" s="10" t="s">
        <v>1316</v>
      </c>
      <c r="E71" s="10">
        <v>1</v>
      </c>
      <c r="CH71" s="2"/>
      <c r="CI71" s="2"/>
      <c r="CJ71" s="2"/>
      <c r="CK71" s="2"/>
      <c r="CL71" s="2"/>
      <c r="CM71" s="2"/>
      <c r="CN71" s="2"/>
      <c r="DS71" s="1"/>
      <c r="DT71" s="1"/>
      <c r="DU71" s="1"/>
      <c r="DV71" s="1"/>
      <c r="DW71" s="1"/>
      <c r="DX71" s="1"/>
      <c r="DY71" s="1"/>
    </row>
    <row r="72" spans="1:129" x14ac:dyDescent="0.2">
      <c r="A72" s="77">
        <v>18023</v>
      </c>
      <c r="B72" s="1" t="str">
        <f>VLOOKUP(A72,Suministros!$A:$B,2,0)</f>
        <v>Transformador Trifásico, dyn5, de 630 kVA; 13,2 / 0,208-0,120 kV</v>
      </c>
      <c r="C72" s="5" t="str">
        <f>""&amp;VLOOKUP(A72,Suministros!$A:$C,3,0)</f>
        <v>und</v>
      </c>
      <c r="D72" s="10" t="s">
        <v>1317</v>
      </c>
      <c r="E72" s="10">
        <v>1</v>
      </c>
      <c r="CH72" s="2"/>
      <c r="CI72" s="2"/>
      <c r="CJ72" s="2"/>
      <c r="CK72" s="2"/>
      <c r="CL72" s="2"/>
      <c r="CM72" s="2"/>
      <c r="CN72" s="2"/>
      <c r="DS72" s="1"/>
      <c r="DT72" s="1"/>
      <c r="DU72" s="1"/>
      <c r="DV72" s="1"/>
      <c r="DW72" s="1"/>
      <c r="DX72" s="1"/>
      <c r="DY72" s="1"/>
    </row>
    <row r="73" spans="1:129" x14ac:dyDescent="0.2">
      <c r="A73" s="77">
        <v>18024</v>
      </c>
      <c r="B73" s="1" t="str">
        <f>VLOOKUP(A73,Suministros!$A:$B,2,0)</f>
        <v>Transformador Trifásico, dyn5, de 750 kVA; 13,2 / 0,208-0,120 kV</v>
      </c>
      <c r="C73" s="5" t="str">
        <f>""&amp;VLOOKUP(A73,Suministros!$A:$C,3,0)</f>
        <v>und</v>
      </c>
      <c r="D73" s="10" t="s">
        <v>1318</v>
      </c>
      <c r="E73" s="10">
        <v>1</v>
      </c>
      <c r="CH73" s="2"/>
      <c r="CI73" s="2"/>
      <c r="CJ73" s="2"/>
      <c r="CK73" s="2"/>
      <c r="CL73" s="2"/>
      <c r="CM73" s="2"/>
      <c r="CN73" s="2"/>
      <c r="DS73" s="1"/>
      <c r="DT73" s="1"/>
      <c r="DU73" s="1"/>
      <c r="DV73" s="1"/>
      <c r="DW73" s="1"/>
      <c r="DX73" s="1"/>
      <c r="DY73" s="1"/>
    </row>
    <row r="74" spans="1:129" x14ac:dyDescent="0.2">
      <c r="A74" s="77">
        <v>18025</v>
      </c>
      <c r="B74" s="1" t="str">
        <f>VLOOKUP(A74,Suministros!$A:$B,2,0)</f>
        <v>Transformador Trifásico, dyn5, de 800 kVA; 13,2 / 0,208-0,120 kV</v>
      </c>
      <c r="C74" s="5" t="str">
        <f>""&amp;VLOOKUP(A74,Suministros!$A:$C,3,0)</f>
        <v>und</v>
      </c>
      <c r="D74" s="10" t="s">
        <v>1319</v>
      </c>
      <c r="E74" s="10">
        <v>1</v>
      </c>
      <c r="CH74" s="2"/>
      <c r="CI74" s="2"/>
      <c r="CJ74" s="2"/>
      <c r="CK74" s="2"/>
      <c r="CL74" s="2"/>
      <c r="CM74" s="2"/>
      <c r="CN74" s="2"/>
      <c r="DS74" s="1"/>
      <c r="DT74" s="1"/>
      <c r="DU74" s="1"/>
      <c r="DV74" s="1"/>
      <c r="DW74" s="1"/>
      <c r="DX74" s="1"/>
      <c r="DY74" s="1"/>
    </row>
    <row r="75" spans="1:129" x14ac:dyDescent="0.2">
      <c r="A75" s="77">
        <v>18026</v>
      </c>
      <c r="B75" s="1" t="str">
        <f>VLOOKUP(A75,Suministros!$A:$B,2,0)</f>
        <v>Transformador Trifásico, dyn5, de 1000 kVA; 13,2 / 0,208-0,120 kV</v>
      </c>
      <c r="C75" s="5" t="str">
        <f>""&amp;VLOOKUP(A75,Suministros!$A:$C,3,0)</f>
        <v>und</v>
      </c>
      <c r="D75" s="10" t="s">
        <v>1320</v>
      </c>
      <c r="E75" s="10">
        <v>1</v>
      </c>
      <c r="CH75" s="2"/>
      <c r="CI75" s="2"/>
      <c r="CJ75" s="2"/>
      <c r="CK75" s="2"/>
      <c r="CL75" s="2"/>
      <c r="CM75" s="2"/>
      <c r="CN75" s="2"/>
      <c r="DS75" s="1"/>
      <c r="DT75" s="1"/>
      <c r="DU75" s="1"/>
      <c r="DV75" s="1"/>
      <c r="DW75" s="1"/>
      <c r="DX75" s="1"/>
      <c r="DY75" s="1"/>
    </row>
    <row r="76" spans="1:129" x14ac:dyDescent="0.2">
      <c r="A76" s="77">
        <v>18027</v>
      </c>
      <c r="B76" s="1" t="str">
        <f>VLOOKUP(A76,Suministros!$A:$B,2,0)</f>
        <v>Transformador Trifásico, dyn5, de 15 kVA; 11,4 / 0,208-0,120 kV</v>
      </c>
      <c r="C76" s="5" t="str">
        <f>""&amp;VLOOKUP(A76,Suministros!$A:$C,3,0)</f>
        <v>und</v>
      </c>
      <c r="D76" s="10" t="s">
        <v>1321</v>
      </c>
      <c r="E76" s="10">
        <v>1</v>
      </c>
      <c r="CH76" s="2"/>
      <c r="CI76" s="2"/>
      <c r="CJ76" s="2"/>
      <c r="CK76" s="2"/>
      <c r="CL76" s="2"/>
      <c r="CM76" s="2"/>
      <c r="CN76" s="2"/>
      <c r="DS76" s="1"/>
      <c r="DT76" s="1"/>
      <c r="DU76" s="1"/>
      <c r="DV76" s="1"/>
      <c r="DW76" s="1"/>
      <c r="DX76" s="1"/>
      <c r="DY76" s="1"/>
    </row>
    <row r="77" spans="1:129" x14ac:dyDescent="0.2">
      <c r="A77" s="77">
        <v>18028</v>
      </c>
      <c r="B77" s="1" t="str">
        <f>VLOOKUP(A77,Suministros!$A:$B,2,0)</f>
        <v>Transformador Trifásico, dyn5, de 30 kVA; 11,4 / 0,208-0,120 kV</v>
      </c>
      <c r="C77" s="5" t="str">
        <f>""&amp;VLOOKUP(A77,Suministros!$A:$C,3,0)</f>
        <v>und</v>
      </c>
      <c r="D77" s="10" t="s">
        <v>1322</v>
      </c>
      <c r="E77" s="10">
        <v>1</v>
      </c>
      <c r="CH77" s="2"/>
      <c r="CI77" s="2"/>
      <c r="CJ77" s="2"/>
      <c r="CK77" s="2"/>
      <c r="CL77" s="2"/>
      <c r="CM77" s="2"/>
      <c r="CN77" s="2"/>
      <c r="DS77" s="1"/>
      <c r="DT77" s="1"/>
      <c r="DU77" s="1"/>
      <c r="DV77" s="1"/>
      <c r="DW77" s="1"/>
      <c r="DX77" s="1"/>
      <c r="DY77" s="1"/>
    </row>
    <row r="78" spans="1:129" x14ac:dyDescent="0.2">
      <c r="A78" s="77">
        <v>18029</v>
      </c>
      <c r="B78" s="1" t="str">
        <f>VLOOKUP(A78,Suministros!$A:$B,2,0)</f>
        <v>Transformador Trifásico, dyn5, de 45 kVA; 11,4 / 0,208-0,120 kV</v>
      </c>
      <c r="C78" s="5" t="str">
        <f>""&amp;VLOOKUP(A78,Suministros!$A:$C,3,0)</f>
        <v>und</v>
      </c>
      <c r="D78" s="10" t="s">
        <v>1323</v>
      </c>
      <c r="E78" s="10">
        <v>1</v>
      </c>
      <c r="CH78" s="2"/>
      <c r="CI78" s="2"/>
      <c r="CJ78" s="2"/>
      <c r="CK78" s="2"/>
      <c r="CL78" s="2"/>
      <c r="CM78" s="2"/>
      <c r="CN78" s="2"/>
      <c r="DS78" s="1"/>
      <c r="DT78" s="1"/>
      <c r="DU78" s="1"/>
      <c r="DV78" s="1"/>
      <c r="DW78" s="1"/>
      <c r="DX78" s="1"/>
      <c r="DY78" s="1"/>
    </row>
    <row r="79" spans="1:129" x14ac:dyDescent="0.2">
      <c r="A79" s="77">
        <v>18030</v>
      </c>
      <c r="B79" s="1" t="str">
        <f>VLOOKUP(A79,Suministros!$A:$B,2,0)</f>
        <v>Transformador Trifásico, dyn5, de 75 kVA; 11,4 / 0,208-0,120 kV</v>
      </c>
      <c r="C79" s="5" t="str">
        <f>""&amp;VLOOKUP(A79,Suministros!$A:$C,3,0)</f>
        <v>und</v>
      </c>
      <c r="D79" s="10" t="s">
        <v>1324</v>
      </c>
      <c r="E79" s="10">
        <v>1</v>
      </c>
      <c r="CH79" s="2"/>
      <c r="CI79" s="2"/>
      <c r="CJ79" s="2"/>
      <c r="CK79" s="2"/>
      <c r="CL79" s="2"/>
      <c r="CM79" s="2"/>
      <c r="CN79" s="2"/>
      <c r="DS79" s="1"/>
      <c r="DT79" s="1"/>
      <c r="DU79" s="1"/>
      <c r="DV79" s="1"/>
      <c r="DW79" s="1"/>
      <c r="DX79" s="1"/>
      <c r="DY79" s="1"/>
    </row>
    <row r="80" spans="1:129" x14ac:dyDescent="0.2">
      <c r="A80" s="77">
        <v>18031</v>
      </c>
      <c r="B80" s="1" t="str">
        <f>VLOOKUP(A80,Suministros!$A:$B,2,0)</f>
        <v>Transformador Trifásico, dyn5, de 112,5 kVA; 11,4 / 0,208-0,120 kV</v>
      </c>
      <c r="C80" s="5" t="str">
        <f>""&amp;VLOOKUP(A80,Suministros!$A:$C,3,0)</f>
        <v>und</v>
      </c>
      <c r="D80" s="10" t="s">
        <v>1325</v>
      </c>
      <c r="E80" s="10">
        <v>1</v>
      </c>
      <c r="CH80" s="2"/>
      <c r="CI80" s="2"/>
      <c r="CJ80" s="2"/>
      <c r="CK80" s="2"/>
      <c r="CL80" s="2"/>
      <c r="CM80" s="2"/>
      <c r="CN80" s="2"/>
      <c r="DS80" s="1"/>
      <c r="DT80" s="1"/>
      <c r="DU80" s="1"/>
      <c r="DV80" s="1"/>
      <c r="DW80" s="1"/>
      <c r="DX80" s="1"/>
      <c r="DY80" s="1"/>
    </row>
    <row r="81" spans="1:129" x14ac:dyDescent="0.2">
      <c r="A81" s="77">
        <v>18032</v>
      </c>
      <c r="B81" s="1" t="str">
        <f>VLOOKUP(A81,Suministros!$A:$B,2,0)</f>
        <v>Transformador Trifásico, dyn5, de 150 kVA; 11,4 / 0,208-0,120 kV</v>
      </c>
      <c r="C81" s="5" t="str">
        <f>""&amp;VLOOKUP(A81,Suministros!$A:$C,3,0)</f>
        <v>und</v>
      </c>
      <c r="D81" s="10" t="s">
        <v>1326</v>
      </c>
      <c r="E81" s="10">
        <v>1</v>
      </c>
      <c r="CH81" s="2"/>
      <c r="CI81" s="2"/>
      <c r="CJ81" s="2"/>
      <c r="CK81" s="2"/>
      <c r="CL81" s="2"/>
      <c r="CM81" s="2"/>
      <c r="CN81" s="2"/>
      <c r="DS81" s="1"/>
      <c r="DT81" s="1"/>
      <c r="DU81" s="1"/>
      <c r="DV81" s="1"/>
      <c r="DW81" s="1"/>
      <c r="DX81" s="1"/>
      <c r="DY81" s="1"/>
    </row>
    <row r="82" spans="1:129" x14ac:dyDescent="0.2">
      <c r="A82" s="77">
        <v>18033</v>
      </c>
      <c r="B82" s="1" t="str">
        <f>VLOOKUP(A82,Suministros!$A:$B,2,0)</f>
        <v>Transformador Trifásico, dyn5, de 225 kVA; 11,4 / 0,208-0,120 kV</v>
      </c>
      <c r="C82" s="5" t="str">
        <f>""&amp;VLOOKUP(A82,Suministros!$A:$C,3,0)</f>
        <v>und</v>
      </c>
      <c r="D82" s="10" t="s">
        <v>1327</v>
      </c>
      <c r="E82" s="10">
        <v>1</v>
      </c>
      <c r="CH82" s="2"/>
      <c r="CI82" s="2"/>
      <c r="CJ82" s="2"/>
      <c r="CK82" s="2"/>
      <c r="CL82" s="2"/>
      <c r="CM82" s="2"/>
      <c r="CN82" s="2"/>
      <c r="DS82" s="1"/>
      <c r="DT82" s="1"/>
      <c r="DU82" s="1"/>
      <c r="DV82" s="1"/>
      <c r="DW82" s="1"/>
      <c r="DX82" s="1"/>
      <c r="DY82" s="1"/>
    </row>
    <row r="83" spans="1:129" x14ac:dyDescent="0.2">
      <c r="A83" s="77">
        <v>18034</v>
      </c>
      <c r="B83" s="1" t="str">
        <f>VLOOKUP(A83,Suministros!$A:$B,2,0)</f>
        <v>Transformador Trifásico, dyn5, de 300 kVA; 11,4 / 0,208-0,120 kV</v>
      </c>
      <c r="C83" s="5" t="str">
        <f>""&amp;VLOOKUP(A83,Suministros!$A:$C,3,0)</f>
        <v>und</v>
      </c>
      <c r="D83" s="10" t="s">
        <v>1328</v>
      </c>
      <c r="E83" s="10">
        <v>1</v>
      </c>
      <c r="CH83" s="2"/>
      <c r="CI83" s="2"/>
      <c r="CJ83" s="2"/>
      <c r="CK83" s="2"/>
      <c r="CL83" s="2"/>
      <c r="CM83" s="2"/>
      <c r="CN83" s="2"/>
      <c r="DS83" s="1"/>
      <c r="DT83" s="1"/>
      <c r="DU83" s="1"/>
      <c r="DV83" s="1"/>
      <c r="DW83" s="1"/>
      <c r="DX83" s="1"/>
      <c r="DY83" s="1"/>
    </row>
    <row r="84" spans="1:129" x14ac:dyDescent="0.2">
      <c r="A84" s="77">
        <v>18035</v>
      </c>
      <c r="B84" s="1" t="str">
        <f>VLOOKUP(A84,Suministros!$A:$B,2,0)</f>
        <v>Transformador Trifásico, dyn5, de 400 kVA; 11,4 / 0,208-0,120 kV</v>
      </c>
      <c r="C84" s="5" t="str">
        <f>""&amp;VLOOKUP(A84,Suministros!$A:$C,3,0)</f>
        <v>und</v>
      </c>
      <c r="D84" s="10" t="s">
        <v>1329</v>
      </c>
      <c r="E84" s="10">
        <v>1</v>
      </c>
      <c r="CH84" s="2"/>
      <c r="CI84" s="2"/>
      <c r="CJ84" s="2"/>
      <c r="CK84" s="2"/>
      <c r="CL84" s="2"/>
      <c r="CM84" s="2"/>
      <c r="CN84" s="2"/>
      <c r="DS84" s="1"/>
      <c r="DT84" s="1"/>
      <c r="DU84" s="1"/>
      <c r="DV84" s="1"/>
      <c r="DW84" s="1"/>
      <c r="DX84" s="1"/>
      <c r="DY84" s="1"/>
    </row>
    <row r="85" spans="1:129" x14ac:dyDescent="0.2">
      <c r="A85" s="77">
        <v>18036</v>
      </c>
      <c r="B85" s="1" t="str">
        <f>VLOOKUP(A85,Suministros!$A:$B,2,0)</f>
        <v>Transformador Trifásico, dyn5, de 500 kVA; 11,4 / 0,208-0,120 kV</v>
      </c>
      <c r="C85" s="5" t="str">
        <f>""&amp;VLOOKUP(A85,Suministros!$A:$C,3,0)</f>
        <v>und</v>
      </c>
      <c r="D85" s="10" t="s">
        <v>1330</v>
      </c>
      <c r="E85" s="10">
        <v>1</v>
      </c>
      <c r="CH85" s="2"/>
      <c r="CI85" s="2"/>
      <c r="CJ85" s="2"/>
      <c r="CK85" s="2"/>
      <c r="CL85" s="2"/>
      <c r="CM85" s="2"/>
      <c r="CN85" s="2"/>
      <c r="DS85" s="1"/>
      <c r="DT85" s="1"/>
      <c r="DU85" s="1"/>
      <c r="DV85" s="1"/>
      <c r="DW85" s="1"/>
      <c r="DX85" s="1"/>
      <c r="DY85" s="1"/>
    </row>
    <row r="86" spans="1:129" x14ac:dyDescent="0.2">
      <c r="A86" s="77">
        <v>18037</v>
      </c>
      <c r="B86" s="1" t="str">
        <f>VLOOKUP(A86,Suministros!$A:$B,2,0)</f>
        <v>Transformador Trifásico, dyn5, de 630 kVA; 11,4 / 0,208-0,120 kV</v>
      </c>
      <c r="C86" s="5" t="str">
        <f>""&amp;VLOOKUP(A86,Suministros!$A:$C,3,0)</f>
        <v>und</v>
      </c>
      <c r="D86" s="10" t="s">
        <v>1331</v>
      </c>
      <c r="E86" s="10">
        <v>1</v>
      </c>
      <c r="CH86" s="2"/>
      <c r="CI86" s="2"/>
      <c r="CJ86" s="2"/>
      <c r="CK86" s="2"/>
      <c r="CL86" s="2"/>
      <c r="CM86" s="2"/>
      <c r="CN86" s="2"/>
      <c r="DS86" s="1"/>
      <c r="DT86" s="1"/>
      <c r="DU86" s="1"/>
      <c r="DV86" s="1"/>
      <c r="DW86" s="1"/>
      <c r="DX86" s="1"/>
      <c r="DY86" s="1"/>
    </row>
    <row r="87" spans="1:129" x14ac:dyDescent="0.2">
      <c r="A87" s="77">
        <v>18038</v>
      </c>
      <c r="B87" s="1" t="str">
        <f>VLOOKUP(A87,Suministros!$A:$B,2,0)</f>
        <v>Transformador Trifásico, dyn5, de 750 kVA; 11,4 / 0,208-0,120 kV</v>
      </c>
      <c r="C87" s="5" t="str">
        <f>""&amp;VLOOKUP(A87,Suministros!$A:$C,3,0)</f>
        <v>und</v>
      </c>
      <c r="D87" s="10" t="s">
        <v>1332</v>
      </c>
      <c r="E87" s="10">
        <v>1</v>
      </c>
      <c r="CH87" s="2"/>
      <c r="CI87" s="2"/>
      <c r="CJ87" s="2"/>
      <c r="CK87" s="2"/>
      <c r="CL87" s="2"/>
      <c r="CM87" s="2"/>
      <c r="CN87" s="2"/>
      <c r="DS87" s="1"/>
      <c r="DT87" s="1"/>
      <c r="DU87" s="1"/>
      <c r="DV87" s="1"/>
      <c r="DW87" s="1"/>
      <c r="DX87" s="1"/>
      <c r="DY87" s="1"/>
    </row>
    <row r="88" spans="1:129" x14ac:dyDescent="0.2">
      <c r="A88" s="77">
        <v>18039</v>
      </c>
      <c r="B88" s="1" t="str">
        <f>VLOOKUP(A88,Suministros!$A:$B,2,0)</f>
        <v>Transformador Trifásico, dyn5, de 800 kVA; 11,4 / 0,208-0,120 kV</v>
      </c>
      <c r="C88" s="5" t="str">
        <f>""&amp;VLOOKUP(A88,Suministros!$A:$C,3,0)</f>
        <v>und</v>
      </c>
      <c r="D88" s="10" t="s">
        <v>1333</v>
      </c>
      <c r="E88" s="10">
        <v>1</v>
      </c>
      <c r="CH88" s="2"/>
      <c r="CI88" s="2"/>
      <c r="CJ88" s="2"/>
      <c r="CK88" s="2"/>
      <c r="CL88" s="2"/>
      <c r="CM88" s="2"/>
      <c r="CN88" s="2"/>
      <c r="DS88" s="1"/>
      <c r="DT88" s="1"/>
      <c r="DU88" s="1"/>
      <c r="DV88" s="1"/>
      <c r="DW88" s="1"/>
      <c r="DX88" s="1"/>
      <c r="DY88" s="1"/>
    </row>
    <row r="89" spans="1:129" x14ac:dyDescent="0.2">
      <c r="A89" s="77">
        <v>18040</v>
      </c>
      <c r="B89" s="1" t="str">
        <f>VLOOKUP(A89,Suministros!$A:$B,2,0)</f>
        <v>Transformador Trifásico, dyn5, de 1000 kVA; 11,4 / 0,208-0,120 kV</v>
      </c>
      <c r="C89" s="5" t="str">
        <f>""&amp;VLOOKUP(A89,Suministros!$A:$C,3,0)</f>
        <v>und</v>
      </c>
      <c r="D89" s="10" t="s">
        <v>1334</v>
      </c>
      <c r="E89" s="10">
        <v>1</v>
      </c>
      <c r="CH89" s="2"/>
      <c r="CI89" s="2"/>
      <c r="CJ89" s="2"/>
      <c r="CK89" s="2"/>
      <c r="CL89" s="2"/>
      <c r="CM89" s="2"/>
      <c r="CN89" s="2"/>
      <c r="DS89" s="1"/>
      <c r="DT89" s="1"/>
      <c r="DU89" s="1"/>
      <c r="DV89" s="1"/>
      <c r="DW89" s="1"/>
      <c r="DX89" s="1"/>
      <c r="DY89" s="1"/>
    </row>
    <row r="90" spans="1:129" x14ac:dyDescent="0.2">
      <c r="A90" s="77">
        <v>18041</v>
      </c>
      <c r="B90" s="1" t="str">
        <f>VLOOKUP(A90,Suministros!$A:$B,2,0)</f>
        <v>Transformador Trifásico, dyn5, de 500 kVA; 34,5 / 11,4 kV</v>
      </c>
      <c r="C90" s="5" t="str">
        <f>""&amp;VLOOKUP(A90,Suministros!$A:$C,3,0)</f>
        <v>und</v>
      </c>
      <c r="D90" s="10" t="s">
        <v>1335</v>
      </c>
      <c r="E90" s="10">
        <v>1</v>
      </c>
      <c r="CH90" s="2"/>
      <c r="CI90" s="2"/>
      <c r="CJ90" s="2"/>
      <c r="CK90" s="2"/>
      <c r="CL90" s="2"/>
      <c r="CM90" s="2"/>
      <c r="CN90" s="2"/>
      <c r="DS90" s="1"/>
      <c r="DT90" s="1"/>
      <c r="DU90" s="1"/>
      <c r="DV90" s="1"/>
      <c r="DW90" s="1"/>
      <c r="DX90" s="1"/>
      <c r="DY90" s="1"/>
    </row>
    <row r="91" spans="1:129" x14ac:dyDescent="0.2">
      <c r="A91" s="77">
        <v>18042</v>
      </c>
      <c r="B91" s="1" t="str">
        <f>VLOOKUP(A91,Suministros!$A:$B,2,0)</f>
        <v>Transformador Trifásico, dyn5, de 630 kVA; 34,5 / 11,4 kV</v>
      </c>
      <c r="C91" s="5" t="str">
        <f>""&amp;VLOOKUP(A91,Suministros!$A:$C,3,0)</f>
        <v>und</v>
      </c>
      <c r="D91" s="10" t="s">
        <v>1336</v>
      </c>
      <c r="E91" s="10">
        <v>1</v>
      </c>
      <c r="CH91" s="2"/>
      <c r="CI91" s="2"/>
      <c r="CJ91" s="2"/>
      <c r="CK91" s="2"/>
      <c r="CL91" s="2"/>
      <c r="CM91" s="2"/>
      <c r="CN91" s="2"/>
      <c r="DS91" s="1"/>
      <c r="DT91" s="1"/>
      <c r="DU91" s="1"/>
      <c r="DV91" s="1"/>
      <c r="DW91" s="1"/>
      <c r="DX91" s="1"/>
      <c r="DY91" s="1"/>
    </row>
    <row r="92" spans="1:129" x14ac:dyDescent="0.2">
      <c r="A92" s="77">
        <v>18043</v>
      </c>
      <c r="B92" s="1" t="str">
        <f>VLOOKUP(A92,Suministros!$A:$B,2,0)</f>
        <v>Transformador Trifásico, dyn5, de 750 kVA; 34,5 / 11,4 kV</v>
      </c>
      <c r="C92" s="5" t="str">
        <f>""&amp;VLOOKUP(A92,Suministros!$A:$C,3,0)</f>
        <v>und</v>
      </c>
      <c r="D92" s="10" t="s">
        <v>1337</v>
      </c>
      <c r="E92" s="10">
        <v>1</v>
      </c>
      <c r="CH92" s="2"/>
      <c r="CI92" s="2"/>
      <c r="CJ92" s="2"/>
      <c r="CK92" s="2"/>
      <c r="CL92" s="2"/>
      <c r="CM92" s="2"/>
      <c r="CN92" s="2"/>
      <c r="DS92" s="1"/>
      <c r="DT92" s="1"/>
      <c r="DU92" s="1"/>
      <c r="DV92" s="1"/>
      <c r="DW92" s="1"/>
      <c r="DX92" s="1"/>
      <c r="DY92" s="1"/>
    </row>
    <row r="93" spans="1:129" x14ac:dyDescent="0.2">
      <c r="A93" s="77">
        <v>18044</v>
      </c>
      <c r="B93" s="1" t="str">
        <f>VLOOKUP(A93,Suministros!$A:$B,2,0)</f>
        <v>Transformador Trifásico, dyn5, de 800 kVA; 34,5 / 11,4 kV</v>
      </c>
      <c r="C93" s="5" t="str">
        <f>""&amp;VLOOKUP(A93,Suministros!$A:$C,3,0)</f>
        <v>und</v>
      </c>
      <c r="D93" s="10" t="s">
        <v>1338</v>
      </c>
      <c r="E93" s="10">
        <v>1</v>
      </c>
      <c r="CH93" s="2"/>
      <c r="CI93" s="2"/>
      <c r="CJ93" s="2"/>
      <c r="CK93" s="2"/>
      <c r="CL93" s="2"/>
      <c r="CM93" s="2"/>
      <c r="CN93" s="2"/>
      <c r="DS93" s="1"/>
      <c r="DT93" s="1"/>
      <c r="DU93" s="1"/>
      <c r="DV93" s="1"/>
      <c r="DW93" s="1"/>
      <c r="DX93" s="1"/>
      <c r="DY93" s="1"/>
    </row>
    <row r="94" spans="1:129" x14ac:dyDescent="0.2">
      <c r="A94" s="77">
        <v>18045</v>
      </c>
      <c r="B94" s="1" t="str">
        <f>VLOOKUP(A94,Suministros!$A:$B,2,0)</f>
        <v>Transformador Trifásico, dyn5, de 1000 kVA; 34,5 / 11,4 kV</v>
      </c>
      <c r="C94" s="5" t="str">
        <f>""&amp;VLOOKUP(A94,Suministros!$A:$C,3,0)</f>
        <v>und</v>
      </c>
      <c r="D94" s="10" t="s">
        <v>1339</v>
      </c>
      <c r="E94" s="10">
        <v>1</v>
      </c>
      <c r="CH94" s="2"/>
      <c r="CI94" s="2"/>
      <c r="CJ94" s="2"/>
      <c r="CK94" s="2"/>
      <c r="CL94" s="2"/>
      <c r="CM94" s="2"/>
      <c r="CN94" s="2"/>
      <c r="DS94" s="1"/>
      <c r="DT94" s="1"/>
      <c r="DU94" s="1"/>
      <c r="DV94" s="1"/>
      <c r="DW94" s="1"/>
      <c r="DX94" s="1"/>
      <c r="DY94" s="1"/>
    </row>
    <row r="95" spans="1:129" x14ac:dyDescent="0.2">
      <c r="A95" s="77">
        <v>18046</v>
      </c>
      <c r="B95" s="1" t="str">
        <f>VLOOKUP(A95,Suministros!$A:$B,2,0)</f>
        <v>Transformador Trifásico, dyn5, de 1250 kVA; 34,5 / 11,4 kV</v>
      </c>
      <c r="C95" s="5" t="str">
        <f>""&amp;VLOOKUP(A95,Suministros!$A:$C,3,0)</f>
        <v>und</v>
      </c>
      <c r="D95" s="10" t="s">
        <v>1340</v>
      </c>
      <c r="E95" s="10">
        <v>1</v>
      </c>
      <c r="CH95" s="2"/>
      <c r="CI95" s="2"/>
      <c r="CJ95" s="2"/>
      <c r="CK95" s="2"/>
      <c r="CL95" s="2"/>
      <c r="CM95" s="2"/>
      <c r="CN95" s="2"/>
      <c r="DS95" s="1"/>
      <c r="DT95" s="1"/>
      <c r="DU95" s="1"/>
      <c r="DV95" s="1"/>
      <c r="DW95" s="1"/>
      <c r="DX95" s="1"/>
      <c r="DY95" s="1"/>
    </row>
    <row r="96" spans="1:129" x14ac:dyDescent="0.2">
      <c r="A96" s="77">
        <v>18047</v>
      </c>
      <c r="B96" s="1" t="str">
        <f>VLOOKUP(A96,Suministros!$A:$B,2,0)</f>
        <v>Transformador Trifásico, dyn5, de 1600 kVA; 34,5 / 11,4 kV</v>
      </c>
      <c r="C96" s="5" t="str">
        <f>""&amp;VLOOKUP(A96,Suministros!$A:$C,3,0)</f>
        <v>und</v>
      </c>
      <c r="D96" s="10" t="s">
        <v>1341</v>
      </c>
      <c r="E96" s="10">
        <v>1</v>
      </c>
      <c r="CH96" s="2"/>
      <c r="CI96" s="2"/>
      <c r="CJ96" s="2"/>
      <c r="CK96" s="2"/>
      <c r="CL96" s="2"/>
      <c r="CM96" s="2"/>
      <c r="CN96" s="2"/>
      <c r="DS96" s="1"/>
      <c r="DT96" s="1"/>
      <c r="DU96" s="1"/>
      <c r="DV96" s="1"/>
      <c r="DW96" s="1"/>
      <c r="DX96" s="1"/>
      <c r="DY96" s="1"/>
    </row>
    <row r="97" spans="1:129" x14ac:dyDescent="0.2">
      <c r="A97" s="77">
        <v>18048</v>
      </c>
      <c r="B97" s="1" t="str">
        <f>VLOOKUP(A97,Suministros!$A:$B,2,0)</f>
        <v>Transformador Trifásico, dyn5, de 2000 kVA; 34,5 / 11,4 kV</v>
      </c>
      <c r="C97" s="5" t="str">
        <f>""&amp;VLOOKUP(A97,Suministros!$A:$C,3,0)</f>
        <v>und</v>
      </c>
      <c r="D97" s="10" t="s">
        <v>1342</v>
      </c>
      <c r="E97" s="10">
        <v>1</v>
      </c>
      <c r="CH97" s="2"/>
      <c r="CI97" s="2"/>
      <c r="CJ97" s="2"/>
      <c r="CK97" s="2"/>
      <c r="CL97" s="2"/>
      <c r="CM97" s="2"/>
      <c r="CN97" s="2"/>
      <c r="DS97" s="1"/>
      <c r="DT97" s="1"/>
      <c r="DU97" s="1"/>
      <c r="DV97" s="1"/>
      <c r="DW97" s="1"/>
      <c r="DX97" s="1"/>
      <c r="DY97" s="1"/>
    </row>
    <row r="98" spans="1:129" x14ac:dyDescent="0.2">
      <c r="A98" s="77">
        <v>18049</v>
      </c>
      <c r="B98" s="1" t="str">
        <f>VLOOKUP(A98,Suministros!$A:$B,2,0)</f>
        <v>Transformador Trifásico, dyn5, de 2500 kVA; 34,5 / 11,4 kV</v>
      </c>
      <c r="C98" s="5" t="str">
        <f>""&amp;VLOOKUP(A98,Suministros!$A:$C,3,0)</f>
        <v>und</v>
      </c>
      <c r="D98" s="10" t="s">
        <v>1343</v>
      </c>
      <c r="E98" s="10">
        <v>1</v>
      </c>
      <c r="CH98" s="2"/>
      <c r="CI98" s="2"/>
      <c r="CJ98" s="2"/>
      <c r="CK98" s="2"/>
      <c r="CL98" s="2"/>
      <c r="CM98" s="2"/>
      <c r="CN98" s="2"/>
      <c r="DS98" s="1"/>
      <c r="DT98" s="1"/>
      <c r="DU98" s="1"/>
      <c r="DV98" s="1"/>
      <c r="DW98" s="1"/>
      <c r="DX98" s="1"/>
      <c r="DY98" s="1"/>
    </row>
    <row r="99" spans="1:129" x14ac:dyDescent="0.2">
      <c r="A99" s="77">
        <v>18050</v>
      </c>
      <c r="B99" s="1" t="str">
        <f>VLOOKUP(A99,Suministros!$A:$B,2,0)</f>
        <v>Transformador Trifásico, dyn5, de 225 kVA; 34,5 / 0,440-0,254 kV</v>
      </c>
      <c r="C99" s="5" t="str">
        <f>""&amp;VLOOKUP(A99,Suministros!$A:$C,3,0)</f>
        <v>und</v>
      </c>
      <c r="D99" s="10" t="s">
        <v>1344</v>
      </c>
      <c r="E99" s="10">
        <v>1</v>
      </c>
      <c r="CH99" s="2"/>
      <c r="CI99" s="2"/>
      <c r="CJ99" s="2"/>
      <c r="CK99" s="2"/>
      <c r="CL99" s="2"/>
      <c r="CM99" s="2"/>
      <c r="CN99" s="2"/>
      <c r="DS99" s="1"/>
      <c r="DT99" s="1"/>
      <c r="DU99" s="1"/>
      <c r="DV99" s="1"/>
      <c r="DW99" s="1"/>
      <c r="DX99" s="1"/>
      <c r="DY99" s="1"/>
    </row>
    <row r="100" spans="1:129" x14ac:dyDescent="0.2">
      <c r="A100" s="77">
        <v>18051</v>
      </c>
      <c r="B100" s="1" t="str">
        <f>VLOOKUP(A100,Suministros!$A:$B,2,0)</f>
        <v>Transformador Trifásico, dyn5, de 300 kVA; 34,5 / 0,440-0,254 kV</v>
      </c>
      <c r="C100" s="5" t="str">
        <f>""&amp;VLOOKUP(A100,Suministros!$A:$C,3,0)</f>
        <v>und</v>
      </c>
      <c r="D100" s="10" t="s">
        <v>1345</v>
      </c>
      <c r="E100" s="10">
        <v>1</v>
      </c>
      <c r="CH100" s="2"/>
      <c r="CI100" s="2"/>
      <c r="CJ100" s="2"/>
      <c r="CK100" s="2"/>
      <c r="CL100" s="2"/>
      <c r="CM100" s="2"/>
      <c r="CN100" s="2"/>
      <c r="DS100" s="1"/>
      <c r="DT100" s="1"/>
      <c r="DU100" s="1"/>
      <c r="DV100" s="1"/>
      <c r="DW100" s="1"/>
      <c r="DX100" s="1"/>
      <c r="DY100" s="1"/>
    </row>
    <row r="101" spans="1:129" x14ac:dyDescent="0.2">
      <c r="A101" s="77">
        <v>18052</v>
      </c>
      <c r="B101" s="1" t="str">
        <f>VLOOKUP(A101,Suministros!$A:$B,2,0)</f>
        <v>Transformador Trifásico, dyn5, de 400 kVA; 34,5 / 0,440-0,254 kV</v>
      </c>
      <c r="C101" s="5" t="str">
        <f>""&amp;VLOOKUP(A101,Suministros!$A:$C,3,0)</f>
        <v>und</v>
      </c>
      <c r="D101" s="10" t="s">
        <v>1346</v>
      </c>
      <c r="E101" s="10">
        <v>1</v>
      </c>
      <c r="CH101" s="2"/>
      <c r="CI101" s="2"/>
      <c r="CJ101" s="2"/>
      <c r="CK101" s="2"/>
      <c r="CL101" s="2"/>
      <c r="CM101" s="2"/>
      <c r="CN101" s="2"/>
      <c r="DS101" s="1"/>
      <c r="DT101" s="1"/>
      <c r="DU101" s="1"/>
      <c r="DV101" s="1"/>
      <c r="DW101" s="1"/>
      <c r="DX101" s="1"/>
      <c r="DY101" s="1"/>
    </row>
    <row r="102" spans="1:129" x14ac:dyDescent="0.2">
      <c r="A102" s="77">
        <v>18053</v>
      </c>
      <c r="B102" s="1" t="str">
        <f>VLOOKUP(A102,Suministros!$A:$B,2,0)</f>
        <v>Transformador Trifásico, dyn5, de 500 kVA; 34,5 / 0,440-0,254 kV</v>
      </c>
      <c r="C102" s="5" t="str">
        <f>""&amp;VLOOKUP(A102,Suministros!$A:$C,3,0)</f>
        <v>und</v>
      </c>
      <c r="D102" s="10" t="s">
        <v>1347</v>
      </c>
      <c r="E102" s="10">
        <v>1</v>
      </c>
      <c r="CJ102" s="2"/>
      <c r="CK102" s="2"/>
      <c r="CL102" s="2"/>
      <c r="CM102" s="2"/>
      <c r="CN102" s="2"/>
      <c r="DU102" s="1"/>
      <c r="DV102" s="1"/>
      <c r="DW102" s="1"/>
      <c r="DX102" s="1"/>
      <c r="DY102" s="1"/>
    </row>
    <row r="103" spans="1:129" x14ac:dyDescent="0.2">
      <c r="A103" s="77">
        <v>18054</v>
      </c>
      <c r="B103" s="1" t="str">
        <f>VLOOKUP(A103,Suministros!$A:$B,2,0)</f>
        <v>Transformador Trifásico, dyn5, de 630 kVA; 34,5 / 0,440-0,254 kV</v>
      </c>
      <c r="C103" s="5" t="str">
        <f>""&amp;VLOOKUP(A103,Suministros!$A:$C,3,0)</f>
        <v>und</v>
      </c>
      <c r="D103" s="10" t="s">
        <v>1348</v>
      </c>
      <c r="E103" s="10">
        <v>1</v>
      </c>
      <c r="CM103" s="2"/>
      <c r="CN103" s="2"/>
      <c r="DX103" s="1"/>
      <c r="DY103" s="1"/>
    </row>
    <row r="104" spans="1:129" x14ac:dyDescent="0.2">
      <c r="A104" s="77">
        <v>18055</v>
      </c>
      <c r="B104" s="1" t="str">
        <f>VLOOKUP(A104,Suministros!$A:$B,2,0)</f>
        <v>Transformador Trifásico, dyn5, de 750 kVA; 34,5 / 0,440-0,254 kV</v>
      </c>
      <c r="C104" s="5" t="str">
        <f>""&amp;VLOOKUP(A104,Suministros!$A:$C,3,0)</f>
        <v>und</v>
      </c>
      <c r="D104" s="10" t="s">
        <v>1349</v>
      </c>
      <c r="E104" s="10">
        <v>1</v>
      </c>
      <c r="CM104" s="2"/>
      <c r="CN104" s="2"/>
      <c r="DX104" s="1"/>
      <c r="DY104" s="1"/>
    </row>
    <row r="105" spans="1:129" x14ac:dyDescent="0.2">
      <c r="A105" s="77">
        <v>18056</v>
      </c>
      <c r="B105" s="1" t="str">
        <f>VLOOKUP(A105,Suministros!$A:$B,2,0)</f>
        <v>Transformador Trifásico, dyn5, de 800 kVA; 34,5 / 0,440-0,254 kV</v>
      </c>
      <c r="C105" s="5" t="str">
        <f>""&amp;VLOOKUP(A105,Suministros!$A:$C,3,0)</f>
        <v>und</v>
      </c>
      <c r="D105" s="10" t="s">
        <v>1350</v>
      </c>
      <c r="E105" s="10">
        <v>1</v>
      </c>
      <c r="CM105" s="2"/>
      <c r="CN105" s="2"/>
      <c r="DX105" s="1"/>
      <c r="DY105" s="1"/>
    </row>
    <row r="106" spans="1:129" x14ac:dyDescent="0.2">
      <c r="A106" s="77">
        <v>18057</v>
      </c>
      <c r="B106" s="1" t="str">
        <f>VLOOKUP(A106,Suministros!$A:$B,2,0)</f>
        <v>Transformador Trifásico, dyn5, de 1000 kVA; 34,5 / 0,440-0,254 kV</v>
      </c>
      <c r="C106" s="5" t="str">
        <f>""&amp;VLOOKUP(A106,Suministros!$A:$C,3,0)</f>
        <v>und</v>
      </c>
      <c r="D106" s="10" t="s">
        <v>1351</v>
      </c>
      <c r="E106" s="10">
        <v>1</v>
      </c>
      <c r="CM106" s="2"/>
      <c r="CN106" s="2"/>
      <c r="DX106" s="1"/>
      <c r="DY106" s="1"/>
    </row>
    <row r="107" spans="1:129" x14ac:dyDescent="0.2">
      <c r="A107" s="77">
        <v>18058</v>
      </c>
      <c r="B107" s="1" t="str">
        <f>VLOOKUP(A107,Suministros!$A:$B,2,0)</f>
        <v>Transformador Trifásico, dyn5, de 1250 kVA; 34,5 / 0,440-0,254 kV</v>
      </c>
      <c r="C107" s="5" t="str">
        <f>""&amp;VLOOKUP(A107,Suministros!$A:$C,3,0)</f>
        <v>und</v>
      </c>
      <c r="D107" s="10" t="s">
        <v>1352</v>
      </c>
      <c r="E107" s="10">
        <v>1</v>
      </c>
      <c r="CM107" s="2"/>
      <c r="CN107" s="2"/>
      <c r="DX107" s="1"/>
      <c r="DY107" s="1"/>
    </row>
    <row r="108" spans="1:129" x14ac:dyDescent="0.2">
      <c r="A108" s="77">
        <v>18059</v>
      </c>
      <c r="B108" s="1" t="str">
        <f>VLOOKUP(A108,Suministros!$A:$B,2,0)</f>
        <v>Transformador Trifásico, dyn5, de 225 kVA; 34,5 / 0,480-0,277 kV</v>
      </c>
      <c r="C108" s="5" t="str">
        <f>""&amp;VLOOKUP(A108,Suministros!$A:$C,3,0)</f>
        <v>und</v>
      </c>
      <c r="D108" s="10" t="s">
        <v>1353</v>
      </c>
      <c r="E108" s="10">
        <v>1</v>
      </c>
      <c r="CM108" s="2"/>
      <c r="CN108" s="2"/>
      <c r="DX108" s="1"/>
      <c r="DY108" s="1"/>
    </row>
    <row r="109" spans="1:129" x14ac:dyDescent="0.2">
      <c r="A109" s="77">
        <v>18060</v>
      </c>
      <c r="B109" s="1" t="str">
        <f>VLOOKUP(A109,Suministros!$A:$B,2,0)</f>
        <v>Transformador Trifásico, dyn5, de 300 kVA; 34,5 / 0,480-0,277 kV</v>
      </c>
      <c r="C109" s="5" t="str">
        <f>""&amp;VLOOKUP(A109,Suministros!$A:$C,3,0)</f>
        <v>und</v>
      </c>
      <c r="D109" s="10" t="s">
        <v>1354</v>
      </c>
      <c r="E109" s="10">
        <v>1</v>
      </c>
      <c r="CM109" s="2"/>
      <c r="CN109" s="2"/>
      <c r="DX109" s="1"/>
      <c r="DY109" s="1"/>
    </row>
    <row r="110" spans="1:129" x14ac:dyDescent="0.2">
      <c r="A110" s="77">
        <v>18061</v>
      </c>
      <c r="B110" s="1" t="str">
        <f>VLOOKUP(A110,Suministros!$A:$B,2,0)</f>
        <v>Transformador Trifásico, dyn5, de 400 kVA; 34,5 / 0,480-0,277 kV</v>
      </c>
      <c r="C110" s="5" t="str">
        <f>""&amp;VLOOKUP(A110,Suministros!$A:$C,3,0)</f>
        <v>und</v>
      </c>
      <c r="D110" s="10" t="s">
        <v>1355</v>
      </c>
      <c r="E110" s="10">
        <v>1</v>
      </c>
      <c r="CM110" s="2"/>
      <c r="CN110" s="2"/>
      <c r="DX110" s="1"/>
      <c r="DY110" s="1"/>
    </row>
    <row r="111" spans="1:129" x14ac:dyDescent="0.2">
      <c r="A111" s="77">
        <v>18062</v>
      </c>
      <c r="B111" s="1" t="str">
        <f>VLOOKUP(A111,Suministros!$A:$B,2,0)</f>
        <v>Transformador Trifásico, dyn5, de 500 kVA; 34,5 / 0,480-0,277 kV</v>
      </c>
      <c r="C111" s="5" t="str">
        <f>""&amp;VLOOKUP(A111,Suministros!$A:$C,3,0)</f>
        <v>und</v>
      </c>
      <c r="D111" s="10" t="s">
        <v>1356</v>
      </c>
      <c r="E111" s="10">
        <v>1</v>
      </c>
      <c r="CM111" s="2"/>
      <c r="CN111" s="2"/>
      <c r="DX111" s="1"/>
      <c r="DY111" s="1"/>
    </row>
    <row r="112" spans="1:129" x14ac:dyDescent="0.2">
      <c r="A112" s="77">
        <v>18063</v>
      </c>
      <c r="B112" s="1" t="str">
        <f>VLOOKUP(A112,Suministros!$A:$B,2,0)</f>
        <v>Transformador Trifásico, dyn5, de 630 kVA; 34,5 / 0,480-0,277 kV</v>
      </c>
      <c r="C112" s="5" t="str">
        <f>""&amp;VLOOKUP(A112,Suministros!$A:$C,3,0)</f>
        <v>und</v>
      </c>
      <c r="D112" s="10" t="s">
        <v>1357</v>
      </c>
      <c r="E112" s="10">
        <v>1</v>
      </c>
      <c r="CM112" s="2"/>
      <c r="CN112" s="2"/>
      <c r="DX112" s="1"/>
      <c r="DY112" s="1"/>
    </row>
    <row r="113" spans="1:129" x14ac:dyDescent="0.2">
      <c r="A113" s="77">
        <v>18064</v>
      </c>
      <c r="B113" s="1" t="str">
        <f>VLOOKUP(A113,Suministros!$A:$B,2,0)</f>
        <v>Transformador Trifásico, dyn5, de 750 kVA; 34,5 / 0,480-0,277 kV</v>
      </c>
      <c r="C113" s="5" t="str">
        <f>""&amp;VLOOKUP(A113,Suministros!$A:$C,3,0)</f>
        <v>und</v>
      </c>
      <c r="D113" s="10" t="s">
        <v>1358</v>
      </c>
      <c r="E113" s="10">
        <v>1</v>
      </c>
      <c r="CM113" s="2"/>
      <c r="CN113" s="2"/>
      <c r="DX113" s="1"/>
      <c r="DY113" s="1"/>
    </row>
    <row r="114" spans="1:129" x14ac:dyDescent="0.2">
      <c r="A114" s="77">
        <v>18065</v>
      </c>
      <c r="B114" s="1" t="str">
        <f>VLOOKUP(A114,Suministros!$A:$B,2,0)</f>
        <v>Transformador Trifásico, dyn5, de 800 kVA; 34,5 / 0,480-0,277 kV</v>
      </c>
      <c r="C114" s="5" t="str">
        <f>""&amp;VLOOKUP(A114,Suministros!$A:$C,3,0)</f>
        <v>und</v>
      </c>
      <c r="D114" s="10" t="s">
        <v>1359</v>
      </c>
      <c r="E114" s="10">
        <v>1</v>
      </c>
    </row>
    <row r="115" spans="1:129" x14ac:dyDescent="0.2">
      <c r="A115" s="77">
        <v>18066</v>
      </c>
      <c r="B115" s="1" t="str">
        <f>VLOOKUP(A115,Suministros!$A:$B,2,0)</f>
        <v>Transformador Trifásico, dyn5, de 1000 kVA; 34,5 / 0,480-0,277 kV</v>
      </c>
      <c r="C115" s="5" t="str">
        <f>""&amp;VLOOKUP(A115,Suministros!$A:$C,3,0)</f>
        <v>und</v>
      </c>
      <c r="D115" s="10" t="s">
        <v>1360</v>
      </c>
      <c r="E115" s="10">
        <v>1</v>
      </c>
    </row>
    <row r="116" spans="1:129" x14ac:dyDescent="0.2">
      <c r="A116" s="77">
        <v>18067</v>
      </c>
      <c r="B116" s="1" t="str">
        <f>VLOOKUP(A116,Suministros!$A:$B,2,0)</f>
        <v>Transformador Trifásico, dyn5, de 1250 kVA; 34,5 / 0,480-0,277 kV</v>
      </c>
      <c r="C116" s="5" t="str">
        <f>""&amp;VLOOKUP(A116,Suministros!$A:$C,3,0)</f>
        <v>und</v>
      </c>
      <c r="D116" s="10" t="s">
        <v>1361</v>
      </c>
      <c r="E116" s="10">
        <v>1</v>
      </c>
    </row>
    <row r="117" spans="1:129" x14ac:dyDescent="0.2">
      <c r="A117" s="77">
        <v>18068</v>
      </c>
      <c r="B117" s="1" t="str">
        <f>VLOOKUP(A117,Suministros!$A:$B,2,0)</f>
        <v>Transformador Trifásico, dyn5, de 30 kVA; 11,4 / 0,380-0,220 kV</v>
      </c>
      <c r="C117" s="5" t="str">
        <f>""&amp;VLOOKUP(A117,Suministros!$A:$C,3,0)</f>
        <v>und</v>
      </c>
      <c r="D117" s="10" t="s">
        <v>1362</v>
      </c>
      <c r="E117" s="10">
        <v>1</v>
      </c>
    </row>
    <row r="118" spans="1:129" x14ac:dyDescent="0.2">
      <c r="A118" s="77">
        <v>18069</v>
      </c>
      <c r="B118" s="1" t="str">
        <f>VLOOKUP(A118,Suministros!$A:$B,2,0)</f>
        <v>Transformador Trifásico, dyn5, de 45 kVA; 11,4 / 0,380-0,220 kV</v>
      </c>
      <c r="C118" s="5" t="str">
        <f>""&amp;VLOOKUP(A118,Suministros!$A:$C,3,0)</f>
        <v>und</v>
      </c>
      <c r="D118" s="10" t="s">
        <v>1363</v>
      </c>
      <c r="E118" s="10">
        <v>1</v>
      </c>
    </row>
    <row r="119" spans="1:129" x14ac:dyDescent="0.2">
      <c r="A119" s="77">
        <v>18070</v>
      </c>
      <c r="B119" s="1" t="str">
        <f>VLOOKUP(A119,Suministros!$A:$B,2,0)</f>
        <v>Transformador Trifásico, dyn5, de 75 kVA; 11,4 / 0,380-0,220 kV</v>
      </c>
      <c r="C119" s="5" t="str">
        <f>""&amp;VLOOKUP(A119,Suministros!$A:$C,3,0)</f>
        <v>und</v>
      </c>
      <c r="D119" s="10" t="s">
        <v>1364</v>
      </c>
      <c r="E119" s="10">
        <v>1</v>
      </c>
    </row>
    <row r="120" spans="1:129" x14ac:dyDescent="0.2">
      <c r="A120" s="77">
        <v>18071</v>
      </c>
      <c r="B120" s="1" t="str">
        <f>VLOOKUP(A120,Suministros!$A:$B,2,0)</f>
        <v>Transformador Trifásico, dyn5, de 30 kVA; 11,4 / 0,480-0,277 kV</v>
      </c>
      <c r="C120" s="5" t="str">
        <f>""&amp;VLOOKUP(A120,Suministros!$A:$C,3,0)</f>
        <v>und</v>
      </c>
      <c r="D120" s="10" t="s">
        <v>1365</v>
      </c>
      <c r="E120" s="10">
        <v>1</v>
      </c>
    </row>
    <row r="121" spans="1:129" x14ac:dyDescent="0.2">
      <c r="A121" s="77">
        <v>18072</v>
      </c>
      <c r="B121" s="1" t="str">
        <f>VLOOKUP(A121,Suministros!$A:$B,2,0)</f>
        <v>Transformador Trifásico, dyn5, de 45 kVA; 11,4 / 0,480-0,277 kV</v>
      </c>
      <c r="C121" s="5" t="str">
        <f>""&amp;VLOOKUP(A121,Suministros!$A:$C,3,0)</f>
        <v>und</v>
      </c>
      <c r="D121" s="10" t="s">
        <v>1366</v>
      </c>
      <c r="E121" s="10">
        <v>1</v>
      </c>
    </row>
    <row r="122" spans="1:129" x14ac:dyDescent="0.2">
      <c r="A122" s="77">
        <v>18073</v>
      </c>
      <c r="B122" s="1" t="str">
        <f>VLOOKUP(A122,Suministros!$A:$B,2,0)</f>
        <v>Transformador Trifásico, dyn5, de 75 kVA; 11,4 / 0,480-0,277 kV</v>
      </c>
      <c r="C122" s="5" t="str">
        <f>""&amp;VLOOKUP(A122,Suministros!$A:$C,3,0)</f>
        <v>und</v>
      </c>
      <c r="D122" s="10" t="s">
        <v>1367</v>
      </c>
      <c r="E122" s="10">
        <v>1</v>
      </c>
    </row>
    <row r="123" spans="1:129" x14ac:dyDescent="0.2">
      <c r="A123" s="77">
        <v>18074</v>
      </c>
      <c r="B123" s="1" t="str">
        <f>VLOOKUP(A123,Suministros!$A:$B,2,0)</f>
        <v>Transformador Trifásico, dyn5, de 50 kVA; 13,2 / 0,230-0,127 kV</v>
      </c>
      <c r="C123" s="5" t="str">
        <f>""&amp;VLOOKUP(A123,Suministros!$A:$C,3,0)</f>
        <v>und</v>
      </c>
      <c r="D123" s="10" t="s">
        <v>1368</v>
      </c>
      <c r="E123" s="10">
        <v>1</v>
      </c>
    </row>
    <row r="124" spans="1:129" x14ac:dyDescent="0.2">
      <c r="A124" s="77">
        <v>18075</v>
      </c>
      <c r="B124" s="1" t="str">
        <f>VLOOKUP(A124,Suministros!$A:$B,2,0)</f>
        <v>Transformador Trifásico, dyn5, de 100 kVA; 13,2 / 0,230-0,127 kV</v>
      </c>
      <c r="C124" s="5" t="str">
        <f>""&amp;VLOOKUP(A124,Suministros!$A:$C,3,0)</f>
        <v>und</v>
      </c>
      <c r="D124" s="10" t="s">
        <v>1369</v>
      </c>
      <c r="E124" s="10">
        <v>1</v>
      </c>
    </row>
  </sheetData>
  <pageMargins left="0.7" right="0.7" top="0.75" bottom="0.75" header="0.3" footer="0.3"/>
  <pageSetup paperSize="9"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F971B-DDDB-40CF-9138-77D622E139BB}">
  <sheetPr>
    <tabColor rgb="FFFFFF00"/>
  </sheetPr>
  <dimension ref="A1:CX76"/>
  <sheetViews>
    <sheetView zoomScale="85" zoomScaleNormal="85"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RowHeight="12.75" x14ac:dyDescent="0.2"/>
  <cols>
    <col min="1" max="1" width="11.5703125" style="1" customWidth="1"/>
    <col min="2" max="2" width="66.5703125" style="1" customWidth="1"/>
    <col min="3" max="3" width="9.85546875" style="1" customWidth="1"/>
    <col min="4" max="43" width="7.5703125" style="1" customWidth="1"/>
    <col min="44" max="47" width="11" style="1" customWidth="1"/>
    <col min="48" max="48" width="11.28515625" style="1" customWidth="1"/>
    <col min="49" max="50" width="10.140625" style="1" customWidth="1"/>
    <col min="51" max="51" width="10.140625" style="2" customWidth="1"/>
    <col min="52" max="52" width="12.42578125" style="2" customWidth="1"/>
    <col min="53" max="53" width="13.7109375" style="2" customWidth="1"/>
    <col min="54" max="55" width="10.140625" style="2" customWidth="1"/>
    <col min="56" max="56" width="10.7109375" style="2" customWidth="1"/>
    <col min="57" max="57" width="11.42578125" style="2" customWidth="1"/>
    <col min="58" max="59" width="10.140625" style="2" customWidth="1"/>
    <col min="60" max="60" width="11.28515625" style="2" customWidth="1"/>
    <col min="61" max="61" width="10.140625" style="2" customWidth="1"/>
    <col min="62" max="62" width="11.42578125" style="2" customWidth="1"/>
    <col min="63" max="63" width="10.140625" style="2" customWidth="1"/>
    <col min="64" max="64" width="11.42578125" style="2" customWidth="1"/>
    <col min="65" max="65" width="11.28515625" style="2" customWidth="1"/>
    <col min="66" max="66" width="10.140625" style="2" customWidth="1"/>
    <col min="67" max="67" width="12.42578125" style="2" customWidth="1"/>
    <col min="68" max="68" width="13.7109375" style="2" customWidth="1"/>
    <col min="69" max="72" width="10.140625" style="2" customWidth="1"/>
    <col min="73" max="73" width="15.28515625" style="2" bestFit="1" customWidth="1"/>
    <col min="74" max="74" width="15.85546875" style="2" bestFit="1" customWidth="1"/>
    <col min="75" max="75" width="11.42578125" style="2" customWidth="1"/>
    <col min="76" max="76" width="18.85546875" style="2" customWidth="1"/>
    <col min="77" max="77" width="15.5703125" style="2" bestFit="1" customWidth="1"/>
    <col min="78" max="78" width="7.5703125" style="2" bestFit="1" customWidth="1"/>
    <col min="79" max="79" width="15.85546875" style="2" bestFit="1" customWidth="1"/>
    <col min="80" max="81" width="11.85546875" style="2" customWidth="1"/>
    <col min="82" max="82" width="7.7109375" style="2" bestFit="1" customWidth="1"/>
    <col min="83" max="83" width="9.140625" style="2" customWidth="1"/>
    <col min="84" max="84" width="10.140625" style="2" bestFit="1" customWidth="1"/>
    <col min="85" max="85" width="8.7109375" style="2" bestFit="1" customWidth="1"/>
    <col min="86" max="86" width="9.5703125" style="2" customWidth="1"/>
    <col min="87" max="87" width="10.28515625" style="2" customWidth="1"/>
    <col min="88" max="88" width="8.85546875" style="1" customWidth="1"/>
    <col min="89" max="89" width="9.7109375" style="1" customWidth="1"/>
    <col min="90" max="90" width="10.140625" style="1" customWidth="1"/>
    <col min="91" max="91" width="10.5703125" style="1" customWidth="1"/>
    <col min="92" max="92" width="12.140625" style="1" customWidth="1"/>
    <col min="93" max="93" width="9.85546875" style="1" customWidth="1"/>
    <col min="94" max="94" width="8.7109375" style="1" customWidth="1"/>
    <col min="95" max="96" width="6.140625" style="1" bestFit="1" customWidth="1"/>
    <col min="97" max="97" width="8.42578125" style="1" bestFit="1" customWidth="1"/>
    <col min="98" max="98" width="8.85546875" style="1" bestFit="1" customWidth="1"/>
    <col min="99" max="99" width="8.42578125" style="1" bestFit="1" customWidth="1"/>
    <col min="100" max="100" width="8.85546875" style="1" bestFit="1" customWidth="1"/>
    <col min="101" max="101" width="8.42578125" style="1" bestFit="1" customWidth="1"/>
    <col min="102" max="105" width="9.28515625" style="1" bestFit="1" customWidth="1"/>
    <col min="106" max="106" width="11" style="1" bestFit="1" customWidth="1"/>
    <col min="107" max="107" width="11.42578125" style="1"/>
    <col min="108" max="108" width="11" style="1" bestFit="1" customWidth="1"/>
    <col min="109" max="114" width="7.85546875" style="1" bestFit="1" customWidth="1"/>
    <col min="115" max="122" width="12" style="1" bestFit="1" customWidth="1"/>
    <col min="123" max="124" width="12.85546875" style="1" bestFit="1" customWidth="1"/>
    <col min="125" max="126" width="19.140625" style="1" bestFit="1" customWidth="1"/>
    <col min="127" max="129" width="20.140625" style="1" bestFit="1" customWidth="1"/>
    <col min="130" max="131" width="16.85546875" style="1" bestFit="1" customWidth="1"/>
    <col min="132" max="133" width="14.7109375" style="1" bestFit="1" customWidth="1"/>
    <col min="134" max="136" width="15.7109375" style="1" bestFit="1" customWidth="1"/>
    <col min="137" max="141" width="22.7109375" style="1" bestFit="1" customWidth="1"/>
    <col min="142" max="146" width="15.5703125" style="1" bestFit="1" customWidth="1"/>
    <col min="147" max="16384" width="11.42578125" style="1"/>
  </cols>
  <sheetData>
    <row r="1" spans="1:102" x14ac:dyDescent="0.2">
      <c r="A1" s="1" t="s">
        <v>569</v>
      </c>
      <c r="B1" s="1">
        <v>1</v>
      </c>
      <c r="C1" s="207" t="s">
        <v>3022</v>
      </c>
      <c r="D1" s="265"/>
      <c r="E1" s="265"/>
      <c r="F1" s="265"/>
      <c r="G1" s="265"/>
      <c r="H1" s="266"/>
      <c r="AQ1" s="2"/>
      <c r="AV1" s="2"/>
      <c r="AW1" s="2"/>
      <c r="AX1" s="2"/>
      <c r="CE1" s="1"/>
      <c r="CF1" s="1"/>
      <c r="CG1" s="1"/>
      <c r="CH1" s="1"/>
      <c r="CI1" s="1"/>
    </row>
    <row r="2" spans="1:102" x14ac:dyDescent="0.2">
      <c r="A2" s="1" t="s">
        <v>43</v>
      </c>
      <c r="B2" s="1" t="s">
        <v>44</v>
      </c>
      <c r="D2" s="25" t="s">
        <v>144</v>
      </c>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7"/>
      <c r="AR2" s="255" t="s">
        <v>145</v>
      </c>
      <c r="AS2" s="255"/>
      <c r="AT2" s="141" t="s">
        <v>3071</v>
      </c>
      <c r="AU2" s="143"/>
      <c r="AV2" s="2"/>
      <c r="AW2" s="2"/>
      <c r="AX2" s="2"/>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row>
    <row r="3" spans="1:102" ht="39" customHeight="1" x14ac:dyDescent="0.2">
      <c r="A3" s="28" t="s">
        <v>1</v>
      </c>
      <c r="B3" s="28" t="s">
        <v>146</v>
      </c>
      <c r="C3" s="28" t="s">
        <v>550</v>
      </c>
      <c r="D3" s="264" t="s">
        <v>811</v>
      </c>
      <c r="E3" s="264" t="s">
        <v>812</v>
      </c>
      <c r="F3" s="264" t="s">
        <v>813</v>
      </c>
      <c r="G3" s="264" t="s">
        <v>814</v>
      </c>
      <c r="H3" s="264" t="s">
        <v>817</v>
      </c>
      <c r="I3" s="264" t="s">
        <v>819</v>
      </c>
      <c r="J3" s="264" t="s">
        <v>820</v>
      </c>
      <c r="K3" s="264" t="s">
        <v>821</v>
      </c>
      <c r="L3" s="264" t="s">
        <v>822</v>
      </c>
      <c r="M3" s="264" t="s">
        <v>833</v>
      </c>
      <c r="N3" s="253" t="str">
        <f t="shared" ref="N3:V3" si="0">+D3&amp;"-1"</f>
        <v>S11-1</v>
      </c>
      <c r="O3" s="253" t="str">
        <f t="shared" si="0"/>
        <v>S11A-1</v>
      </c>
      <c r="P3" s="253" t="str">
        <f t="shared" si="0"/>
        <v>S31-1</v>
      </c>
      <c r="Q3" s="253" t="str">
        <f t="shared" si="0"/>
        <v>S31A-1</v>
      </c>
      <c r="R3" s="253" t="str">
        <f t="shared" si="0"/>
        <v>S41A-1</v>
      </c>
      <c r="S3" s="253" t="str">
        <f t="shared" si="0"/>
        <v>S31R-1</v>
      </c>
      <c r="T3" s="253" t="str">
        <f t="shared" si="0"/>
        <v>S31AR-1</v>
      </c>
      <c r="U3" s="253" t="str">
        <f t="shared" si="0"/>
        <v>S41AR-1</v>
      </c>
      <c r="V3" s="253" t="str">
        <f t="shared" si="0"/>
        <v>TB01-1</v>
      </c>
      <c r="W3" s="253" t="str">
        <f t="shared" ref="W3" si="1">+M3&amp;"-1"</f>
        <v>SAX-1</v>
      </c>
      <c r="X3" s="256" t="str">
        <f t="shared" ref="X3:AG3" si="2">+D3&amp;"-2"</f>
        <v>S11-2</v>
      </c>
      <c r="Y3" s="256" t="str">
        <f t="shared" si="2"/>
        <v>S11A-2</v>
      </c>
      <c r="Z3" s="256" t="str">
        <f t="shared" si="2"/>
        <v>S31-2</v>
      </c>
      <c r="AA3" s="256" t="str">
        <f t="shared" si="2"/>
        <v>S31A-2</v>
      </c>
      <c r="AB3" s="256" t="str">
        <f t="shared" si="2"/>
        <v>S41A-2</v>
      </c>
      <c r="AC3" s="256" t="str">
        <f t="shared" si="2"/>
        <v>S31R-2</v>
      </c>
      <c r="AD3" s="256" t="str">
        <f t="shared" si="2"/>
        <v>S31AR-2</v>
      </c>
      <c r="AE3" s="256" t="str">
        <f t="shared" si="2"/>
        <v>S41AR-2</v>
      </c>
      <c r="AF3" s="256" t="str">
        <f t="shared" si="2"/>
        <v>TB01-2</v>
      </c>
      <c r="AG3" s="256" t="str">
        <f t="shared" si="2"/>
        <v>SAX-2</v>
      </c>
      <c r="AH3" s="257" t="str">
        <f t="shared" ref="AH3:AQ3" si="3">+D3&amp;"-3"</f>
        <v>S11-3</v>
      </c>
      <c r="AI3" s="257" t="str">
        <f t="shared" si="3"/>
        <v>S11A-3</v>
      </c>
      <c r="AJ3" s="257" t="str">
        <f t="shared" si="3"/>
        <v>S31-3</v>
      </c>
      <c r="AK3" s="257" t="str">
        <f t="shared" si="3"/>
        <v>S31A-3</v>
      </c>
      <c r="AL3" s="257" t="str">
        <f t="shared" si="3"/>
        <v>S41A-3</v>
      </c>
      <c r="AM3" s="257" t="str">
        <f t="shared" si="3"/>
        <v>S31R-3</v>
      </c>
      <c r="AN3" s="257" t="str">
        <f t="shared" si="3"/>
        <v>S31AR-3</v>
      </c>
      <c r="AO3" s="257" t="str">
        <f t="shared" si="3"/>
        <v>S41AR-3</v>
      </c>
      <c r="AP3" s="257" t="str">
        <f t="shared" si="3"/>
        <v>TB01-3</v>
      </c>
      <c r="AQ3" s="257" t="str">
        <f t="shared" si="3"/>
        <v>SAX-3</v>
      </c>
      <c r="AR3" s="254" t="s">
        <v>152</v>
      </c>
      <c r="AS3" s="254" t="s">
        <v>2867</v>
      </c>
      <c r="AT3" s="264" t="s">
        <v>823</v>
      </c>
      <c r="AU3" s="264" t="s">
        <v>824</v>
      </c>
      <c r="AV3" s="2"/>
      <c r="AW3" s="2"/>
      <c r="AX3" s="2"/>
      <c r="BN3" s="1"/>
      <c r="BO3" s="1"/>
      <c r="BP3" s="1"/>
      <c r="BQ3" s="1"/>
      <c r="BR3" s="1"/>
      <c r="BS3" s="1"/>
      <c r="BT3" s="1"/>
      <c r="BU3" s="1"/>
      <c r="BV3" s="1"/>
      <c r="BW3" s="1"/>
      <c r="BX3" s="1"/>
      <c r="BY3" s="1"/>
      <c r="BZ3" s="1"/>
      <c r="CA3" s="1"/>
      <c r="CB3" s="1"/>
      <c r="CC3" s="1"/>
      <c r="CD3" s="1"/>
      <c r="CE3" s="1"/>
      <c r="CF3" s="1"/>
      <c r="CG3" s="1"/>
      <c r="CH3" s="1"/>
      <c r="CI3" s="1"/>
    </row>
    <row r="4" spans="1:102" x14ac:dyDescent="0.2">
      <c r="A4" s="64" t="s">
        <v>154</v>
      </c>
      <c r="B4" s="17" t="str">
        <f>VLOOKUP(A4,Suministros!$A:$B,2,0)</f>
        <v>ACCESORIOS DE CABLES AUTOPORTANTES</v>
      </c>
      <c r="C4" s="1" t="str">
        <f>""&amp;VLOOKUP(A4,Suministros!$A:$C,3,0)</f>
        <v/>
      </c>
      <c r="N4" s="1">
        <f t="shared" ref="N4:V4" si="4">+D4</f>
        <v>0</v>
      </c>
      <c r="O4" s="1">
        <f t="shared" si="4"/>
        <v>0</v>
      </c>
      <c r="P4" s="1">
        <f t="shared" si="4"/>
        <v>0</v>
      </c>
      <c r="Q4" s="1">
        <f t="shared" si="4"/>
        <v>0</v>
      </c>
      <c r="R4" s="1">
        <f t="shared" si="4"/>
        <v>0</v>
      </c>
      <c r="S4" s="1">
        <f t="shared" si="4"/>
        <v>0</v>
      </c>
      <c r="T4" s="1">
        <f t="shared" si="4"/>
        <v>0</v>
      </c>
      <c r="U4" s="1">
        <f t="shared" si="4"/>
        <v>0</v>
      </c>
      <c r="V4" s="1">
        <f t="shared" si="4"/>
        <v>0</v>
      </c>
      <c r="W4" s="1">
        <f t="shared" ref="W4" si="5">+M4</f>
        <v>0</v>
      </c>
      <c r="X4">
        <f t="shared" ref="X4:AF4" si="6">+D4</f>
        <v>0</v>
      </c>
      <c r="Y4">
        <f t="shared" si="6"/>
        <v>0</v>
      </c>
      <c r="Z4">
        <f t="shared" si="6"/>
        <v>0</v>
      </c>
      <c r="AA4">
        <f t="shared" si="6"/>
        <v>0</v>
      </c>
      <c r="AB4">
        <f t="shared" si="6"/>
        <v>0</v>
      </c>
      <c r="AC4">
        <f t="shared" si="6"/>
        <v>0</v>
      </c>
      <c r="AD4">
        <f t="shared" si="6"/>
        <v>0</v>
      </c>
      <c r="AE4">
        <f t="shared" si="6"/>
        <v>0</v>
      </c>
      <c r="AF4">
        <f t="shared" si="6"/>
        <v>0</v>
      </c>
      <c r="AG4">
        <f t="shared" ref="AG4" si="7">+M4</f>
        <v>0</v>
      </c>
      <c r="AH4">
        <f t="shared" ref="AH4:AP4" si="8">+D4</f>
        <v>0</v>
      </c>
      <c r="AI4">
        <f t="shared" si="8"/>
        <v>0</v>
      </c>
      <c r="AJ4">
        <f t="shared" si="8"/>
        <v>0</v>
      </c>
      <c r="AK4">
        <f t="shared" si="8"/>
        <v>0</v>
      </c>
      <c r="AL4">
        <f t="shared" si="8"/>
        <v>0</v>
      </c>
      <c r="AM4">
        <f t="shared" si="8"/>
        <v>0</v>
      </c>
      <c r="AN4">
        <f t="shared" si="8"/>
        <v>0</v>
      </c>
      <c r="AO4">
        <f t="shared" si="8"/>
        <v>0</v>
      </c>
      <c r="AP4">
        <f t="shared" si="8"/>
        <v>0</v>
      </c>
      <c r="AQ4">
        <f t="shared" ref="AQ4" si="9">+M4</f>
        <v>0</v>
      </c>
      <c r="AY4" s="1"/>
      <c r="AZ4" s="1"/>
      <c r="BA4" s="1"/>
      <c r="BB4" s="1"/>
      <c r="BC4" s="1"/>
      <c r="BD4" s="1"/>
      <c r="BE4" s="1"/>
      <c r="BF4" s="1"/>
      <c r="BG4" s="1"/>
      <c r="BH4" s="1"/>
      <c r="BI4" s="1"/>
      <c r="BJ4" s="1"/>
      <c r="BK4" s="1"/>
      <c r="BL4" s="1"/>
      <c r="BM4" s="1"/>
      <c r="CJ4" s="2"/>
      <c r="CK4" s="2"/>
      <c r="CL4" s="2"/>
      <c r="CM4" s="2"/>
      <c r="CN4" s="2"/>
      <c r="CO4" s="2"/>
      <c r="CP4" s="2"/>
      <c r="CQ4" s="2"/>
      <c r="CR4" s="2"/>
      <c r="CS4" s="2"/>
      <c r="CT4" s="2"/>
      <c r="CU4" s="2"/>
      <c r="CV4" s="2"/>
      <c r="CW4" s="2"/>
      <c r="CX4" s="2"/>
    </row>
    <row r="5" spans="1:102" x14ac:dyDescent="0.2">
      <c r="A5" s="77">
        <v>24007</v>
      </c>
      <c r="B5" s="1" t="str">
        <f>VLOOKUP(A5,Suministros!$A:$B,2,0)</f>
        <v>Correa Plástica de Amarre, color negro</v>
      </c>
      <c r="C5" s="5" t="str">
        <f>""&amp;VLOOKUP(A5,Suministros!$A:$C,3,0)</f>
        <v>und</v>
      </c>
      <c r="D5" s="5">
        <v>2</v>
      </c>
      <c r="E5" s="5">
        <v>2</v>
      </c>
      <c r="F5" s="5"/>
      <c r="G5" s="5"/>
      <c r="H5" s="5"/>
      <c r="I5" s="5"/>
      <c r="J5" s="5"/>
      <c r="K5" s="5"/>
      <c r="L5" s="5"/>
      <c r="M5" s="5"/>
      <c r="N5" s="1">
        <f t="shared" ref="N5:N63" si="10">+D5</f>
        <v>2</v>
      </c>
      <c r="O5" s="1">
        <f t="shared" ref="O5:O36" si="11">+E5</f>
        <v>2</v>
      </c>
      <c r="P5" s="1">
        <f t="shared" ref="P5:P36" si="12">+F5</f>
        <v>0</v>
      </c>
      <c r="Q5" s="1">
        <f t="shared" ref="Q5:Q36" si="13">+G5</f>
        <v>0</v>
      </c>
      <c r="R5" s="1">
        <f t="shared" ref="R5:R36" si="14">+H5</f>
        <v>0</v>
      </c>
      <c r="S5" s="1">
        <f t="shared" ref="S5:S36" si="15">+I5</f>
        <v>0</v>
      </c>
      <c r="T5" s="1">
        <f t="shared" ref="T5:T36" si="16">+J5</f>
        <v>0</v>
      </c>
      <c r="U5" s="1">
        <f t="shared" ref="U5:U36" si="17">+K5</f>
        <v>0</v>
      </c>
      <c r="V5" s="1">
        <f t="shared" ref="V5:V36" si="18">+L5</f>
        <v>0</v>
      </c>
      <c r="W5" s="1">
        <f t="shared" ref="W5:W63" si="19">+M5</f>
        <v>0</v>
      </c>
      <c r="X5">
        <f t="shared" ref="X5:X63" si="20">+D5</f>
        <v>2</v>
      </c>
      <c r="Y5">
        <f t="shared" ref="Y5:Y36" si="21">+E5</f>
        <v>2</v>
      </c>
      <c r="Z5">
        <f t="shared" ref="Z5:Z36" si="22">+F5</f>
        <v>0</v>
      </c>
      <c r="AA5">
        <f t="shared" ref="AA5:AA36" si="23">+G5</f>
        <v>0</v>
      </c>
      <c r="AB5">
        <f t="shared" ref="AB5:AB36" si="24">+H5</f>
        <v>0</v>
      </c>
      <c r="AC5">
        <f t="shared" ref="AC5:AC36" si="25">+I5</f>
        <v>0</v>
      </c>
      <c r="AD5">
        <f t="shared" ref="AD5:AD36" si="26">+J5</f>
        <v>0</v>
      </c>
      <c r="AE5">
        <f t="shared" ref="AE5:AE36" si="27">+K5</f>
        <v>0</v>
      </c>
      <c r="AF5">
        <f t="shared" ref="AF5:AF36" si="28">+L5</f>
        <v>0</v>
      </c>
      <c r="AG5">
        <f t="shared" ref="AG5:AG63" si="29">+M5</f>
        <v>0</v>
      </c>
      <c r="AH5">
        <f t="shared" ref="AH5:AH63" si="30">+D5</f>
        <v>2</v>
      </c>
      <c r="AI5">
        <f t="shared" ref="AI5:AI36" si="31">+E5</f>
        <v>2</v>
      </c>
      <c r="AJ5">
        <f t="shared" ref="AJ5:AJ36" si="32">+F5</f>
        <v>0</v>
      </c>
      <c r="AK5">
        <f t="shared" ref="AK5:AK36" si="33">+G5</f>
        <v>0</v>
      </c>
      <c r="AL5">
        <f t="shared" ref="AL5:AL36" si="34">+H5</f>
        <v>0</v>
      </c>
      <c r="AM5">
        <f t="shared" ref="AM5:AM36" si="35">+I5</f>
        <v>0</v>
      </c>
      <c r="AN5">
        <f t="shared" ref="AN5:AN36" si="36">+J5</f>
        <v>0</v>
      </c>
      <c r="AO5">
        <f t="shared" ref="AO5:AO36" si="37">+K5</f>
        <v>0</v>
      </c>
      <c r="AP5">
        <f t="shared" ref="AP5:AP36" si="38">+L5</f>
        <v>0</v>
      </c>
      <c r="AQ5">
        <f t="shared" ref="AQ5:AQ63" si="39">+M5</f>
        <v>0</v>
      </c>
      <c r="AT5" s="5"/>
      <c r="AU5" s="5"/>
      <c r="AY5" s="1"/>
      <c r="AZ5" s="1"/>
      <c r="BA5" s="1"/>
      <c r="BB5" s="1"/>
      <c r="BC5" s="1"/>
      <c r="BD5" s="1"/>
      <c r="BE5" s="1"/>
      <c r="BF5" s="1"/>
      <c r="BG5" s="1"/>
      <c r="BH5" s="1"/>
      <c r="BI5" s="1"/>
      <c r="BJ5" s="1"/>
      <c r="BK5" s="1"/>
      <c r="BL5" s="1"/>
      <c r="BM5" s="1"/>
      <c r="CJ5" s="2"/>
      <c r="CK5" s="2"/>
      <c r="CL5" s="2"/>
      <c r="CM5" s="2"/>
      <c r="CN5" s="2"/>
      <c r="CO5" s="2"/>
      <c r="CP5" s="2"/>
      <c r="CQ5" s="2"/>
      <c r="CR5" s="2"/>
      <c r="CS5" s="2"/>
      <c r="CT5" s="2"/>
      <c r="CU5" s="2"/>
      <c r="CV5" s="2"/>
      <c r="CW5" s="2"/>
      <c r="CX5" s="2"/>
    </row>
    <row r="6" spans="1:102" x14ac:dyDescent="0.2">
      <c r="A6" s="77">
        <v>24010</v>
      </c>
      <c r="B6" s="1" t="str">
        <f>VLOOKUP(A6,Suministros!$A:$B,2,0)</f>
        <v>Tapón sellador para punta de cable red trenzada XLPE-90 600 V</v>
      </c>
      <c r="C6" s="5" t="str">
        <f>""&amp;VLOOKUP(A6,Suministros!$A:$C,3,0)</f>
        <v>und</v>
      </c>
      <c r="D6" s="5"/>
      <c r="E6" s="5"/>
      <c r="F6" s="5">
        <v>4</v>
      </c>
      <c r="G6" s="5">
        <v>4</v>
      </c>
      <c r="H6" s="5"/>
      <c r="I6" s="5"/>
      <c r="J6" s="5"/>
      <c r="K6" s="5"/>
      <c r="L6" s="5"/>
      <c r="M6" s="5"/>
      <c r="N6" s="1">
        <f t="shared" si="10"/>
        <v>0</v>
      </c>
      <c r="O6" s="1">
        <f t="shared" si="11"/>
        <v>0</v>
      </c>
      <c r="P6" s="1">
        <f t="shared" si="12"/>
        <v>4</v>
      </c>
      <c r="Q6" s="1">
        <f t="shared" si="13"/>
        <v>4</v>
      </c>
      <c r="R6" s="1">
        <f t="shared" si="14"/>
        <v>0</v>
      </c>
      <c r="S6" s="1">
        <f t="shared" si="15"/>
        <v>0</v>
      </c>
      <c r="T6" s="1">
        <f t="shared" si="16"/>
        <v>0</v>
      </c>
      <c r="U6" s="1">
        <f t="shared" si="17"/>
        <v>0</v>
      </c>
      <c r="V6" s="1">
        <f t="shared" si="18"/>
        <v>0</v>
      </c>
      <c r="W6" s="1">
        <f t="shared" si="19"/>
        <v>0</v>
      </c>
      <c r="X6">
        <f t="shared" si="20"/>
        <v>0</v>
      </c>
      <c r="Y6">
        <f t="shared" si="21"/>
        <v>0</v>
      </c>
      <c r="Z6">
        <f t="shared" si="22"/>
        <v>4</v>
      </c>
      <c r="AA6">
        <f t="shared" si="23"/>
        <v>4</v>
      </c>
      <c r="AB6">
        <f t="shared" si="24"/>
        <v>0</v>
      </c>
      <c r="AC6">
        <f t="shared" si="25"/>
        <v>0</v>
      </c>
      <c r="AD6">
        <f t="shared" si="26"/>
        <v>0</v>
      </c>
      <c r="AE6">
        <f t="shared" si="27"/>
        <v>0</v>
      </c>
      <c r="AF6">
        <f t="shared" si="28"/>
        <v>0</v>
      </c>
      <c r="AG6">
        <f t="shared" si="29"/>
        <v>0</v>
      </c>
      <c r="AH6">
        <f t="shared" si="30"/>
        <v>0</v>
      </c>
      <c r="AI6">
        <f t="shared" si="31"/>
        <v>0</v>
      </c>
      <c r="AJ6">
        <f t="shared" si="32"/>
        <v>4</v>
      </c>
      <c r="AK6">
        <f t="shared" si="33"/>
        <v>4</v>
      </c>
      <c r="AL6">
        <f t="shared" si="34"/>
        <v>0</v>
      </c>
      <c r="AM6">
        <f t="shared" si="35"/>
        <v>0</v>
      </c>
      <c r="AN6">
        <f t="shared" si="36"/>
        <v>0</v>
      </c>
      <c r="AO6">
        <f t="shared" si="37"/>
        <v>0</v>
      </c>
      <c r="AP6">
        <f t="shared" si="38"/>
        <v>0</v>
      </c>
      <c r="AQ6">
        <f t="shared" si="39"/>
        <v>0</v>
      </c>
      <c r="AT6" s="5"/>
      <c r="AU6" s="5"/>
      <c r="AY6" s="1"/>
      <c r="AZ6" s="1"/>
      <c r="BA6" s="1"/>
      <c r="BB6" s="1"/>
      <c r="BC6" s="1"/>
      <c r="BD6" s="1"/>
      <c r="BE6" s="1"/>
      <c r="BF6" s="1"/>
      <c r="BG6" s="1"/>
      <c r="BH6" s="1"/>
      <c r="BI6" s="1"/>
      <c r="BJ6" s="1"/>
      <c r="BK6" s="1"/>
      <c r="BL6" s="1"/>
      <c r="BM6" s="1"/>
      <c r="CJ6" s="2"/>
      <c r="CK6" s="2"/>
      <c r="CL6" s="2"/>
      <c r="CM6" s="2"/>
      <c r="CN6" s="2"/>
      <c r="CO6" s="2"/>
      <c r="CP6" s="2"/>
      <c r="CQ6" s="2"/>
      <c r="CR6" s="2"/>
      <c r="CS6" s="2"/>
      <c r="CT6" s="2"/>
      <c r="CU6" s="2"/>
      <c r="CV6" s="2"/>
      <c r="CW6" s="2"/>
      <c r="CX6" s="2"/>
    </row>
    <row r="7" spans="1:102" x14ac:dyDescent="0.2">
      <c r="A7" s="77">
        <v>24011</v>
      </c>
      <c r="B7" s="1" t="str">
        <f>VLOOKUP(A7,Suministros!$A:$B,2,0)</f>
        <v>Conector de perforación de aislamiento, de acuerdo al calibre del conductor</v>
      </c>
      <c r="C7" s="5" t="str">
        <f>""&amp;VLOOKUP(A7,Suministros!$A:$C,3,0)</f>
        <v>und</v>
      </c>
      <c r="D7" s="5"/>
      <c r="E7" s="5"/>
      <c r="F7" s="5"/>
      <c r="G7" s="5"/>
      <c r="H7" s="5">
        <v>5</v>
      </c>
      <c r="I7" s="5"/>
      <c r="J7" s="5"/>
      <c r="K7" s="5"/>
      <c r="L7" s="5"/>
      <c r="M7" s="5">
        <v>5</v>
      </c>
      <c r="N7" s="1">
        <f t="shared" si="10"/>
        <v>0</v>
      </c>
      <c r="O7" s="1">
        <f t="shared" si="11"/>
        <v>0</v>
      </c>
      <c r="P7" s="1">
        <f t="shared" si="12"/>
        <v>0</v>
      </c>
      <c r="Q7" s="1">
        <f t="shared" si="13"/>
        <v>0</v>
      </c>
      <c r="R7" s="1">
        <f t="shared" si="14"/>
        <v>5</v>
      </c>
      <c r="S7" s="1">
        <f t="shared" si="15"/>
        <v>0</v>
      </c>
      <c r="T7" s="1">
        <f t="shared" si="16"/>
        <v>0</v>
      </c>
      <c r="U7" s="1">
        <f t="shared" si="17"/>
        <v>0</v>
      </c>
      <c r="V7" s="1">
        <f t="shared" si="18"/>
        <v>0</v>
      </c>
      <c r="W7" s="1">
        <f t="shared" si="19"/>
        <v>5</v>
      </c>
      <c r="X7">
        <f t="shared" si="20"/>
        <v>0</v>
      </c>
      <c r="Y7">
        <f t="shared" si="21"/>
        <v>0</v>
      </c>
      <c r="Z7">
        <f t="shared" si="22"/>
        <v>0</v>
      </c>
      <c r="AA7">
        <f t="shared" si="23"/>
        <v>0</v>
      </c>
      <c r="AB7">
        <f t="shared" si="24"/>
        <v>5</v>
      </c>
      <c r="AC7">
        <f t="shared" si="25"/>
        <v>0</v>
      </c>
      <c r="AD7">
        <f t="shared" si="26"/>
        <v>0</v>
      </c>
      <c r="AE7">
        <f t="shared" si="27"/>
        <v>0</v>
      </c>
      <c r="AF7">
        <f t="shared" si="28"/>
        <v>0</v>
      </c>
      <c r="AG7">
        <f t="shared" si="29"/>
        <v>5</v>
      </c>
      <c r="AH7">
        <f t="shared" si="30"/>
        <v>0</v>
      </c>
      <c r="AI7">
        <f t="shared" si="31"/>
        <v>0</v>
      </c>
      <c r="AJ7">
        <f t="shared" si="32"/>
        <v>0</v>
      </c>
      <c r="AK7">
        <f t="shared" si="33"/>
        <v>0</v>
      </c>
      <c r="AL7">
        <f t="shared" si="34"/>
        <v>5</v>
      </c>
      <c r="AM7">
        <f t="shared" si="35"/>
        <v>0</v>
      </c>
      <c r="AN7">
        <f t="shared" si="36"/>
        <v>0</v>
      </c>
      <c r="AO7">
        <f t="shared" si="37"/>
        <v>0</v>
      </c>
      <c r="AP7">
        <f t="shared" si="38"/>
        <v>0</v>
      </c>
      <c r="AQ7">
        <f t="shared" si="39"/>
        <v>5</v>
      </c>
      <c r="AT7" s="5">
        <v>4</v>
      </c>
      <c r="AU7" s="5">
        <v>5</v>
      </c>
      <c r="AY7" s="1"/>
      <c r="AZ7" s="1"/>
      <c r="BA7" s="1"/>
      <c r="BB7" s="1"/>
      <c r="BC7" s="1"/>
      <c r="BD7" s="1"/>
      <c r="BE7" s="1"/>
      <c r="BF7" s="1"/>
      <c r="BG7" s="1"/>
      <c r="BH7" s="1"/>
      <c r="BI7" s="1"/>
      <c r="BJ7" s="1"/>
      <c r="BK7" s="1"/>
      <c r="BL7" s="1"/>
      <c r="BM7" s="1"/>
      <c r="CJ7" s="2"/>
      <c r="CK7" s="2"/>
      <c r="CL7" s="2"/>
      <c r="CM7" s="2"/>
      <c r="CN7" s="2"/>
      <c r="CO7" s="2"/>
      <c r="CP7" s="2"/>
      <c r="CQ7" s="2"/>
      <c r="CR7" s="2"/>
      <c r="CS7" s="2"/>
      <c r="CT7" s="2"/>
      <c r="CU7" s="2"/>
      <c r="CV7" s="2"/>
      <c r="CW7" s="2"/>
      <c r="CX7" s="2"/>
    </row>
    <row r="8" spans="1:102" x14ac:dyDescent="0.2">
      <c r="A8" s="77">
        <v>24012</v>
      </c>
      <c r="B8" s="1" t="str">
        <f>VLOOKUP(A8,Suministros!$A:$B,2,0)</f>
        <v>Pinza de anclaje para acometida</v>
      </c>
      <c r="C8" s="5" t="str">
        <f>""&amp;VLOOKUP(A8,Suministros!$A:$C,3,0)</f>
        <v>und</v>
      </c>
      <c r="D8" s="5"/>
      <c r="E8" s="5"/>
      <c r="F8" s="5"/>
      <c r="G8" s="5"/>
      <c r="H8" s="5"/>
      <c r="I8" s="5"/>
      <c r="J8" s="5"/>
      <c r="K8" s="5"/>
      <c r="L8" s="5"/>
      <c r="M8" s="5"/>
      <c r="N8" s="1">
        <f t="shared" si="10"/>
        <v>0</v>
      </c>
      <c r="O8" s="1">
        <f t="shared" si="11"/>
        <v>0</v>
      </c>
      <c r="P8" s="1">
        <f t="shared" si="12"/>
        <v>0</v>
      </c>
      <c r="Q8" s="1">
        <f t="shared" si="13"/>
        <v>0</v>
      </c>
      <c r="R8" s="1">
        <f t="shared" si="14"/>
        <v>0</v>
      </c>
      <c r="S8" s="1">
        <f t="shared" si="15"/>
        <v>0</v>
      </c>
      <c r="T8" s="1">
        <f t="shared" si="16"/>
        <v>0</v>
      </c>
      <c r="U8" s="1">
        <f t="shared" si="17"/>
        <v>0</v>
      </c>
      <c r="V8" s="1">
        <f t="shared" si="18"/>
        <v>0</v>
      </c>
      <c r="W8" s="1">
        <f t="shared" si="19"/>
        <v>0</v>
      </c>
      <c r="X8">
        <f t="shared" si="20"/>
        <v>0</v>
      </c>
      <c r="Y8">
        <f t="shared" si="21"/>
        <v>0</v>
      </c>
      <c r="Z8">
        <f t="shared" si="22"/>
        <v>0</v>
      </c>
      <c r="AA8">
        <f t="shared" si="23"/>
        <v>0</v>
      </c>
      <c r="AB8">
        <f t="shared" si="24"/>
        <v>0</v>
      </c>
      <c r="AC8">
        <f t="shared" si="25"/>
        <v>0</v>
      </c>
      <c r="AD8">
        <f t="shared" si="26"/>
        <v>0</v>
      </c>
      <c r="AE8">
        <f t="shared" si="27"/>
        <v>0</v>
      </c>
      <c r="AF8">
        <f t="shared" si="28"/>
        <v>0</v>
      </c>
      <c r="AG8">
        <f t="shared" si="29"/>
        <v>0</v>
      </c>
      <c r="AH8">
        <f t="shared" si="30"/>
        <v>0</v>
      </c>
      <c r="AI8">
        <f t="shared" si="31"/>
        <v>0</v>
      </c>
      <c r="AJ8">
        <f t="shared" si="32"/>
        <v>0</v>
      </c>
      <c r="AK8">
        <f t="shared" si="33"/>
        <v>0</v>
      </c>
      <c r="AL8">
        <f t="shared" si="34"/>
        <v>0</v>
      </c>
      <c r="AM8">
        <f t="shared" si="35"/>
        <v>0</v>
      </c>
      <c r="AN8">
        <f t="shared" si="36"/>
        <v>0</v>
      </c>
      <c r="AO8">
        <f t="shared" si="37"/>
        <v>0</v>
      </c>
      <c r="AP8">
        <f t="shared" si="38"/>
        <v>0</v>
      </c>
      <c r="AQ8">
        <f t="shared" si="39"/>
        <v>0</v>
      </c>
      <c r="AT8" s="5">
        <v>5</v>
      </c>
      <c r="AU8" s="5">
        <v>5</v>
      </c>
      <c r="AY8" s="1"/>
      <c r="AZ8" s="1"/>
      <c r="BA8" s="1"/>
      <c r="BB8" s="1"/>
      <c r="BC8" s="1"/>
      <c r="BD8" s="1"/>
      <c r="BE8" s="1"/>
      <c r="BF8" s="1"/>
      <c r="BG8" s="1"/>
      <c r="BH8" s="1"/>
      <c r="BI8" s="1"/>
      <c r="BJ8" s="1"/>
      <c r="BK8" s="1"/>
      <c r="BL8" s="1"/>
      <c r="BM8" s="1"/>
      <c r="CJ8" s="2"/>
      <c r="CK8" s="2"/>
      <c r="CL8" s="2"/>
      <c r="CM8" s="2"/>
      <c r="CN8" s="2"/>
      <c r="CO8" s="2"/>
      <c r="CP8" s="2"/>
      <c r="CQ8" s="2"/>
      <c r="CR8" s="2"/>
      <c r="CS8" s="2"/>
      <c r="CT8" s="2"/>
      <c r="CU8" s="2"/>
      <c r="CV8" s="2"/>
      <c r="CW8" s="2"/>
      <c r="CX8" s="2"/>
    </row>
    <row r="9" spans="1:102" x14ac:dyDescent="0.2">
      <c r="A9" s="64" t="s">
        <v>538</v>
      </c>
      <c r="B9" s="17" t="str">
        <f>VLOOKUP(A9,Suministros!$A:$B,2,0)</f>
        <v>ACCESORIOS DE FERRETERIA PARA ESTRUCTURAS</v>
      </c>
      <c r="C9" s="5" t="str">
        <f>""&amp;VLOOKUP(A9,Suministros!$A:$C,3,0)</f>
        <v/>
      </c>
      <c r="D9" s="5"/>
      <c r="E9" s="5"/>
      <c r="F9" s="5"/>
      <c r="G9" s="5"/>
      <c r="H9" s="5"/>
      <c r="I9" s="5"/>
      <c r="J9" s="5"/>
      <c r="K9" s="5"/>
      <c r="L9" s="5"/>
      <c r="M9" s="5"/>
      <c r="N9" s="1">
        <f t="shared" si="10"/>
        <v>0</v>
      </c>
      <c r="O9" s="1">
        <f t="shared" si="11"/>
        <v>0</v>
      </c>
      <c r="P9" s="1">
        <f t="shared" si="12"/>
        <v>0</v>
      </c>
      <c r="Q9" s="1">
        <f t="shared" si="13"/>
        <v>0</v>
      </c>
      <c r="R9" s="1">
        <f t="shared" si="14"/>
        <v>0</v>
      </c>
      <c r="S9" s="1">
        <f t="shared" si="15"/>
        <v>0</v>
      </c>
      <c r="T9" s="1">
        <f t="shared" si="16"/>
        <v>0</v>
      </c>
      <c r="U9" s="1">
        <f t="shared" si="17"/>
        <v>0</v>
      </c>
      <c r="V9" s="1">
        <f t="shared" si="18"/>
        <v>0</v>
      </c>
      <c r="W9" s="1">
        <f t="shared" si="19"/>
        <v>0</v>
      </c>
      <c r="X9">
        <f t="shared" si="20"/>
        <v>0</v>
      </c>
      <c r="Y9">
        <f t="shared" si="21"/>
        <v>0</v>
      </c>
      <c r="Z9">
        <f t="shared" si="22"/>
        <v>0</v>
      </c>
      <c r="AA9">
        <f t="shared" si="23"/>
        <v>0</v>
      </c>
      <c r="AB9">
        <f t="shared" si="24"/>
        <v>0</v>
      </c>
      <c r="AC9">
        <f t="shared" si="25"/>
        <v>0</v>
      </c>
      <c r="AD9">
        <f t="shared" si="26"/>
        <v>0</v>
      </c>
      <c r="AE9">
        <f t="shared" si="27"/>
        <v>0</v>
      </c>
      <c r="AF9">
        <f t="shared" si="28"/>
        <v>0</v>
      </c>
      <c r="AG9">
        <f t="shared" si="29"/>
        <v>0</v>
      </c>
      <c r="AH9">
        <f t="shared" si="30"/>
        <v>0</v>
      </c>
      <c r="AI9">
        <f t="shared" si="31"/>
        <v>0</v>
      </c>
      <c r="AJ9">
        <f t="shared" si="32"/>
        <v>0</v>
      </c>
      <c r="AK9">
        <f t="shared" si="33"/>
        <v>0</v>
      </c>
      <c r="AL9">
        <f t="shared" si="34"/>
        <v>0</v>
      </c>
      <c r="AM9">
        <f t="shared" si="35"/>
        <v>0</v>
      </c>
      <c r="AN9">
        <f t="shared" si="36"/>
        <v>0</v>
      </c>
      <c r="AO9">
        <f t="shared" si="37"/>
        <v>0</v>
      </c>
      <c r="AP9">
        <f t="shared" si="38"/>
        <v>0</v>
      </c>
      <c r="AQ9">
        <f t="shared" si="39"/>
        <v>0</v>
      </c>
      <c r="AT9" s="5"/>
      <c r="AU9" s="5"/>
      <c r="AY9" s="1"/>
      <c r="AZ9" s="1"/>
      <c r="BA9" s="1"/>
      <c r="BB9" s="1"/>
      <c r="BC9" s="1"/>
      <c r="BD9" s="1"/>
      <c r="BE9" s="1"/>
      <c r="BF9" s="1"/>
      <c r="BG9" s="1"/>
      <c r="BH9" s="1"/>
      <c r="BI9" s="1"/>
      <c r="BJ9" s="1"/>
      <c r="BK9" s="1"/>
      <c r="BL9" s="1"/>
      <c r="BM9" s="1"/>
      <c r="CJ9" s="2"/>
      <c r="CK9" s="2"/>
      <c r="CL9" s="2"/>
      <c r="CM9" s="2"/>
      <c r="CN9" s="2"/>
      <c r="CO9" s="2"/>
      <c r="CP9" s="2"/>
      <c r="CQ9" s="2"/>
      <c r="CR9" s="2"/>
      <c r="CS9" s="2"/>
      <c r="CT9" s="2"/>
      <c r="CU9" s="2"/>
      <c r="CV9" s="2"/>
      <c r="CW9" s="2"/>
      <c r="CX9" s="2"/>
    </row>
    <row r="10" spans="1:102" x14ac:dyDescent="0.2">
      <c r="A10" s="77">
        <v>27012</v>
      </c>
      <c r="B10" s="1" t="str">
        <f>VLOOKUP(A10,Suministros!$A:$B,2,0)</f>
        <v>Caja de Derivacion para Acometidas monofásica, 9 puestos</v>
      </c>
      <c r="C10" s="5" t="str">
        <f>""&amp;VLOOKUP(A10,Suministros!$A:$C,3,0)</f>
        <v>und</v>
      </c>
      <c r="D10" s="5"/>
      <c r="E10" s="5"/>
      <c r="F10" s="5"/>
      <c r="G10" s="5"/>
      <c r="H10" s="5"/>
      <c r="I10" s="5"/>
      <c r="J10" s="5"/>
      <c r="K10" s="5"/>
      <c r="L10" s="5"/>
      <c r="M10" s="5"/>
      <c r="N10" s="1">
        <f t="shared" si="10"/>
        <v>0</v>
      </c>
      <c r="O10" s="1">
        <f t="shared" si="11"/>
        <v>0</v>
      </c>
      <c r="P10" s="1">
        <f t="shared" si="12"/>
        <v>0</v>
      </c>
      <c r="Q10" s="1">
        <f t="shared" si="13"/>
        <v>0</v>
      </c>
      <c r="R10" s="1">
        <f t="shared" si="14"/>
        <v>0</v>
      </c>
      <c r="S10" s="1">
        <f t="shared" si="15"/>
        <v>0</v>
      </c>
      <c r="T10" s="1">
        <f t="shared" si="16"/>
        <v>0</v>
      </c>
      <c r="U10" s="1">
        <f t="shared" si="17"/>
        <v>0</v>
      </c>
      <c r="V10" s="1">
        <f t="shared" si="18"/>
        <v>0</v>
      </c>
      <c r="W10" s="1">
        <f t="shared" si="19"/>
        <v>0</v>
      </c>
      <c r="X10">
        <f t="shared" si="20"/>
        <v>0</v>
      </c>
      <c r="Y10">
        <f t="shared" si="21"/>
        <v>0</v>
      </c>
      <c r="Z10">
        <f t="shared" si="22"/>
        <v>0</v>
      </c>
      <c r="AA10">
        <f t="shared" si="23"/>
        <v>0</v>
      </c>
      <c r="AB10">
        <f t="shared" si="24"/>
        <v>0</v>
      </c>
      <c r="AC10">
        <f t="shared" si="25"/>
        <v>0</v>
      </c>
      <c r="AD10">
        <f t="shared" si="26"/>
        <v>0</v>
      </c>
      <c r="AE10">
        <f t="shared" si="27"/>
        <v>0</v>
      </c>
      <c r="AF10">
        <f t="shared" si="28"/>
        <v>0</v>
      </c>
      <c r="AG10">
        <f t="shared" si="29"/>
        <v>0</v>
      </c>
      <c r="AH10">
        <f t="shared" si="30"/>
        <v>0</v>
      </c>
      <c r="AI10">
        <f t="shared" si="31"/>
        <v>0</v>
      </c>
      <c r="AJ10">
        <f t="shared" si="32"/>
        <v>0</v>
      </c>
      <c r="AK10">
        <f t="shared" si="33"/>
        <v>0</v>
      </c>
      <c r="AL10">
        <f t="shared" si="34"/>
        <v>0</v>
      </c>
      <c r="AM10">
        <f t="shared" si="35"/>
        <v>0</v>
      </c>
      <c r="AN10">
        <f t="shared" si="36"/>
        <v>0</v>
      </c>
      <c r="AO10">
        <f t="shared" si="37"/>
        <v>0</v>
      </c>
      <c r="AP10">
        <f t="shared" si="38"/>
        <v>0</v>
      </c>
      <c r="AQ10">
        <f t="shared" si="39"/>
        <v>0</v>
      </c>
      <c r="AT10" s="5">
        <v>1</v>
      </c>
      <c r="AU10" s="5"/>
      <c r="AY10" s="1"/>
      <c r="AZ10" s="1"/>
      <c r="BA10" s="1"/>
      <c r="BB10" s="1"/>
      <c r="BC10" s="1"/>
      <c r="BD10" s="1"/>
      <c r="BE10" s="1"/>
      <c r="BF10" s="1"/>
      <c r="BG10" s="1"/>
      <c r="BH10" s="1"/>
      <c r="BI10" s="1"/>
      <c r="BJ10" s="1"/>
      <c r="BK10" s="1"/>
      <c r="BL10" s="1"/>
      <c r="BM10" s="1"/>
      <c r="CJ10" s="2"/>
      <c r="CK10" s="2"/>
      <c r="CL10" s="2"/>
      <c r="CM10" s="2"/>
      <c r="CN10" s="2"/>
      <c r="CO10" s="2"/>
      <c r="CP10" s="2"/>
      <c r="CQ10" s="2"/>
      <c r="CR10" s="2"/>
      <c r="CS10" s="2"/>
      <c r="CT10" s="2"/>
      <c r="CU10" s="2"/>
      <c r="CV10" s="2"/>
      <c r="CW10" s="2"/>
      <c r="CX10" s="2"/>
    </row>
    <row r="11" spans="1:102" x14ac:dyDescent="0.2">
      <c r="A11" s="77">
        <v>27013</v>
      </c>
      <c r="B11" s="1" t="str">
        <f>VLOOKUP(A11,Suministros!$A:$B,2,0)</f>
        <v>Caja de Derivacion para Acometidas trifásica, 9 puestos</v>
      </c>
      <c r="C11" s="5" t="str">
        <f>""&amp;VLOOKUP(A11,Suministros!$A:$C,3,0)</f>
        <v>und</v>
      </c>
      <c r="D11" s="5"/>
      <c r="E11" s="5"/>
      <c r="F11" s="5"/>
      <c r="G11" s="5"/>
      <c r="H11" s="5"/>
      <c r="I11" s="5"/>
      <c r="J11" s="5"/>
      <c r="K11" s="5"/>
      <c r="L11" s="5"/>
      <c r="M11" s="5"/>
      <c r="N11" s="1">
        <f t="shared" si="10"/>
        <v>0</v>
      </c>
      <c r="O11" s="1">
        <f t="shared" si="11"/>
        <v>0</v>
      </c>
      <c r="P11" s="1">
        <f t="shared" si="12"/>
        <v>0</v>
      </c>
      <c r="Q11" s="1">
        <f t="shared" si="13"/>
        <v>0</v>
      </c>
      <c r="R11" s="1">
        <f t="shared" si="14"/>
        <v>0</v>
      </c>
      <c r="S11" s="1">
        <f t="shared" si="15"/>
        <v>0</v>
      </c>
      <c r="T11" s="1">
        <f t="shared" si="16"/>
        <v>0</v>
      </c>
      <c r="U11" s="1">
        <f t="shared" si="17"/>
        <v>0</v>
      </c>
      <c r="V11" s="1">
        <f t="shared" si="18"/>
        <v>0</v>
      </c>
      <c r="W11" s="1">
        <f t="shared" si="19"/>
        <v>0</v>
      </c>
      <c r="X11">
        <f t="shared" si="20"/>
        <v>0</v>
      </c>
      <c r="Y11">
        <f t="shared" si="21"/>
        <v>0</v>
      </c>
      <c r="Z11">
        <f t="shared" si="22"/>
        <v>0</v>
      </c>
      <c r="AA11">
        <f t="shared" si="23"/>
        <v>0</v>
      </c>
      <c r="AB11">
        <f t="shared" si="24"/>
        <v>0</v>
      </c>
      <c r="AC11">
        <f t="shared" si="25"/>
        <v>0</v>
      </c>
      <c r="AD11">
        <f t="shared" si="26"/>
        <v>0</v>
      </c>
      <c r="AE11">
        <f t="shared" si="27"/>
        <v>0</v>
      </c>
      <c r="AF11">
        <f t="shared" si="28"/>
        <v>0</v>
      </c>
      <c r="AG11">
        <f t="shared" si="29"/>
        <v>0</v>
      </c>
      <c r="AH11">
        <f t="shared" si="30"/>
        <v>0</v>
      </c>
      <c r="AI11">
        <f t="shared" si="31"/>
        <v>0</v>
      </c>
      <c r="AJ11">
        <f t="shared" si="32"/>
        <v>0</v>
      </c>
      <c r="AK11">
        <f t="shared" si="33"/>
        <v>0</v>
      </c>
      <c r="AL11">
        <f t="shared" si="34"/>
        <v>0</v>
      </c>
      <c r="AM11">
        <f t="shared" si="35"/>
        <v>0</v>
      </c>
      <c r="AN11">
        <f t="shared" si="36"/>
        <v>0</v>
      </c>
      <c r="AO11">
        <f t="shared" si="37"/>
        <v>0</v>
      </c>
      <c r="AP11">
        <f t="shared" si="38"/>
        <v>0</v>
      </c>
      <c r="AQ11">
        <f t="shared" si="39"/>
        <v>0</v>
      </c>
      <c r="AT11" s="5"/>
      <c r="AU11" s="5">
        <v>1</v>
      </c>
      <c r="AY11" s="1"/>
      <c r="AZ11" s="1"/>
      <c r="BA11" s="1"/>
      <c r="BB11" s="1"/>
      <c r="BC11" s="1"/>
      <c r="BD11" s="1"/>
      <c r="BE11" s="1"/>
      <c r="BF11" s="1"/>
      <c r="BG11" s="1"/>
      <c r="BH11" s="1"/>
      <c r="BI11" s="1"/>
      <c r="BJ11" s="1"/>
      <c r="BK11" s="1"/>
      <c r="BL11" s="1"/>
      <c r="BM11" s="1"/>
      <c r="CJ11" s="2"/>
      <c r="CK11" s="2"/>
      <c r="CL11" s="2"/>
      <c r="CM11" s="2"/>
      <c r="CN11" s="2"/>
      <c r="CO11" s="2"/>
      <c r="CP11" s="2"/>
      <c r="CQ11" s="2"/>
      <c r="CR11" s="2"/>
      <c r="CS11" s="2"/>
      <c r="CT11" s="2"/>
      <c r="CU11" s="2"/>
      <c r="CV11" s="2"/>
      <c r="CW11" s="2"/>
      <c r="CX11" s="2"/>
    </row>
    <row r="12" spans="1:102" x14ac:dyDescent="0.2">
      <c r="A12" s="64" t="s">
        <v>59</v>
      </c>
      <c r="B12" s="17" t="str">
        <f>VLOOKUP(A12,Suministros!$A:$B,2,0)</f>
        <v>MATERIAL DE FERRETERIA PARA POSTES Y CRUCETAS</v>
      </c>
      <c r="C12" s="5" t="str">
        <f>""&amp;VLOOKUP(A12,Suministros!$A:$C,3,0)</f>
        <v/>
      </c>
      <c r="D12" s="5"/>
      <c r="E12" s="5"/>
      <c r="F12" s="5"/>
      <c r="G12" s="5"/>
      <c r="H12" s="5"/>
      <c r="I12" s="5"/>
      <c r="J12" s="5"/>
      <c r="K12" s="5"/>
      <c r="L12" s="5"/>
      <c r="M12" s="5"/>
      <c r="N12" s="1">
        <f t="shared" si="10"/>
        <v>0</v>
      </c>
      <c r="O12" s="1">
        <f t="shared" si="11"/>
        <v>0</v>
      </c>
      <c r="P12" s="1">
        <f t="shared" si="12"/>
        <v>0</v>
      </c>
      <c r="Q12" s="1">
        <f t="shared" si="13"/>
        <v>0</v>
      </c>
      <c r="R12" s="1">
        <f t="shared" si="14"/>
        <v>0</v>
      </c>
      <c r="S12" s="1">
        <f t="shared" si="15"/>
        <v>0</v>
      </c>
      <c r="T12" s="1">
        <f t="shared" si="16"/>
        <v>0</v>
      </c>
      <c r="U12" s="1">
        <f t="shared" si="17"/>
        <v>0</v>
      </c>
      <c r="V12" s="1">
        <f t="shared" si="18"/>
        <v>0</v>
      </c>
      <c r="W12" s="1">
        <f t="shared" si="19"/>
        <v>0</v>
      </c>
      <c r="X12">
        <f t="shared" si="20"/>
        <v>0</v>
      </c>
      <c r="Y12">
        <f t="shared" si="21"/>
        <v>0</v>
      </c>
      <c r="Z12">
        <f t="shared" si="22"/>
        <v>0</v>
      </c>
      <c r="AA12">
        <f t="shared" si="23"/>
        <v>0</v>
      </c>
      <c r="AB12">
        <f t="shared" si="24"/>
        <v>0</v>
      </c>
      <c r="AC12">
        <f t="shared" si="25"/>
        <v>0</v>
      </c>
      <c r="AD12">
        <f t="shared" si="26"/>
        <v>0</v>
      </c>
      <c r="AE12">
        <f t="shared" si="27"/>
        <v>0</v>
      </c>
      <c r="AF12">
        <f t="shared" si="28"/>
        <v>0</v>
      </c>
      <c r="AG12">
        <f t="shared" si="29"/>
        <v>0</v>
      </c>
      <c r="AH12">
        <f t="shared" si="30"/>
        <v>0</v>
      </c>
      <c r="AI12">
        <f t="shared" si="31"/>
        <v>0</v>
      </c>
      <c r="AJ12">
        <f t="shared" si="32"/>
        <v>0</v>
      </c>
      <c r="AK12">
        <f t="shared" si="33"/>
        <v>0</v>
      </c>
      <c r="AL12">
        <f t="shared" si="34"/>
        <v>0</v>
      </c>
      <c r="AM12">
        <f t="shared" si="35"/>
        <v>0</v>
      </c>
      <c r="AN12">
        <f t="shared" si="36"/>
        <v>0</v>
      </c>
      <c r="AO12">
        <f t="shared" si="37"/>
        <v>0</v>
      </c>
      <c r="AP12">
        <f t="shared" si="38"/>
        <v>0</v>
      </c>
      <c r="AQ12">
        <f t="shared" si="39"/>
        <v>0</v>
      </c>
      <c r="AT12" s="5"/>
      <c r="AU12" s="5"/>
      <c r="AY12" s="1"/>
      <c r="AZ12" s="1"/>
      <c r="BA12" s="1"/>
      <c r="BB12" s="1"/>
      <c r="BC12" s="1"/>
      <c r="BD12" s="1"/>
      <c r="BE12" s="1"/>
      <c r="BF12" s="1"/>
      <c r="BG12" s="1"/>
      <c r="BH12" s="1"/>
      <c r="BI12" s="1"/>
      <c r="BJ12" s="1"/>
      <c r="BK12" s="1"/>
      <c r="BL12" s="1"/>
      <c r="BM12" s="1"/>
      <c r="CJ12" s="2"/>
      <c r="CK12" s="2"/>
      <c r="CL12" s="2"/>
      <c r="CM12" s="2"/>
      <c r="CN12" s="2"/>
      <c r="CO12" s="2"/>
      <c r="CP12" s="2"/>
      <c r="CQ12" s="2"/>
      <c r="CR12" s="2"/>
      <c r="CS12" s="2"/>
      <c r="CT12" s="2"/>
      <c r="CU12" s="2"/>
      <c r="CV12" s="2"/>
      <c r="CW12" s="2"/>
      <c r="CX12" s="2"/>
    </row>
    <row r="13" spans="1:102" x14ac:dyDescent="0.2">
      <c r="A13" s="77">
        <v>13007</v>
      </c>
      <c r="B13" s="1" t="str">
        <f>VLOOKUP(A13,Suministros!$A:$B,2,0)</f>
        <v>Tornillo máquina galvanizado de Ø 5/8" x 8" (15,8 mm x 204 mm), con Tuerca y Contratuerca hexagonal</v>
      </c>
      <c r="C13" s="5" t="str">
        <f>""&amp;VLOOKUP(A13,Suministros!$A:$C,3,0)</f>
        <v>und</v>
      </c>
      <c r="D13" s="5">
        <v>1</v>
      </c>
      <c r="E13" s="5"/>
      <c r="F13" s="5">
        <v>1</v>
      </c>
      <c r="G13" s="5"/>
      <c r="H13" s="5"/>
      <c r="I13" s="5">
        <v>1</v>
      </c>
      <c r="J13" s="5"/>
      <c r="K13" s="5"/>
      <c r="L13" s="5"/>
      <c r="M13" s="5"/>
      <c r="N13" s="1">
        <f t="shared" si="10"/>
        <v>1</v>
      </c>
      <c r="O13" s="1">
        <f t="shared" si="11"/>
        <v>0</v>
      </c>
      <c r="P13" s="1">
        <f t="shared" si="12"/>
        <v>1</v>
      </c>
      <c r="Q13" s="1">
        <f t="shared" si="13"/>
        <v>0</v>
      </c>
      <c r="R13" s="1">
        <f t="shared" si="14"/>
        <v>0</v>
      </c>
      <c r="S13" s="1">
        <f t="shared" si="15"/>
        <v>1</v>
      </c>
      <c r="T13" s="1">
        <f t="shared" si="16"/>
        <v>0</v>
      </c>
      <c r="U13" s="1">
        <f t="shared" si="17"/>
        <v>0</v>
      </c>
      <c r="V13" s="1">
        <f t="shared" si="18"/>
        <v>0</v>
      </c>
      <c r="W13" s="1">
        <f t="shared" si="19"/>
        <v>0</v>
      </c>
      <c r="X13">
        <f t="shared" si="20"/>
        <v>1</v>
      </c>
      <c r="Y13">
        <f t="shared" si="21"/>
        <v>0</v>
      </c>
      <c r="Z13">
        <f t="shared" si="22"/>
        <v>1</v>
      </c>
      <c r="AA13">
        <f t="shared" si="23"/>
        <v>0</v>
      </c>
      <c r="AB13">
        <f t="shared" si="24"/>
        <v>0</v>
      </c>
      <c r="AC13">
        <f t="shared" si="25"/>
        <v>1</v>
      </c>
      <c r="AD13">
        <f t="shared" si="26"/>
        <v>0</v>
      </c>
      <c r="AE13">
        <f t="shared" si="27"/>
        <v>0</v>
      </c>
      <c r="AF13">
        <f t="shared" si="28"/>
        <v>0</v>
      </c>
      <c r="AG13">
        <f t="shared" si="29"/>
        <v>0</v>
      </c>
      <c r="AH13">
        <f t="shared" si="30"/>
        <v>1</v>
      </c>
      <c r="AI13">
        <f t="shared" si="31"/>
        <v>0</v>
      </c>
      <c r="AJ13">
        <f t="shared" si="32"/>
        <v>1</v>
      </c>
      <c r="AK13">
        <f t="shared" si="33"/>
        <v>0</v>
      </c>
      <c r="AL13">
        <f t="shared" si="34"/>
        <v>0</v>
      </c>
      <c r="AM13">
        <f t="shared" si="35"/>
        <v>1</v>
      </c>
      <c r="AN13">
        <f t="shared" si="36"/>
        <v>0</v>
      </c>
      <c r="AO13">
        <f t="shared" si="37"/>
        <v>0</v>
      </c>
      <c r="AP13">
        <f t="shared" si="38"/>
        <v>0</v>
      </c>
      <c r="AQ13">
        <f t="shared" si="39"/>
        <v>0</v>
      </c>
      <c r="AT13" s="5"/>
      <c r="AU13" s="5"/>
      <c r="AY13" s="1"/>
      <c r="AZ13" s="1"/>
      <c r="BA13" s="1"/>
      <c r="BB13" s="1"/>
      <c r="BC13" s="1"/>
      <c r="BD13" s="1"/>
      <c r="BE13" s="1"/>
      <c r="BF13" s="1"/>
      <c r="BG13" s="1"/>
      <c r="BH13" s="1"/>
      <c r="BI13" s="1"/>
      <c r="BJ13" s="1"/>
      <c r="BK13" s="1"/>
      <c r="BL13" s="1"/>
      <c r="BM13" s="1"/>
      <c r="CJ13" s="2"/>
      <c r="CK13" s="2"/>
      <c r="CL13" s="2"/>
      <c r="CM13" s="2"/>
      <c r="CN13" s="2"/>
      <c r="CO13" s="2"/>
      <c r="CP13" s="2"/>
      <c r="CQ13" s="2"/>
      <c r="CR13" s="2"/>
      <c r="CS13" s="2"/>
      <c r="CT13" s="2"/>
      <c r="CU13" s="2"/>
      <c r="CV13" s="2"/>
      <c r="CW13" s="2"/>
      <c r="CX13" s="2"/>
    </row>
    <row r="14" spans="1:102" x14ac:dyDescent="0.2">
      <c r="A14" s="77">
        <v>13042</v>
      </c>
      <c r="B14" s="1" t="str">
        <f>VLOOKUP(A14,Suministros!$A:$B,2,0)</f>
        <v>Tuerca de ojo alargado de acero galvanizado Ø 5/8" (15,9 mm)</v>
      </c>
      <c r="C14" s="5" t="str">
        <f>""&amp;VLOOKUP(A14,Suministros!$A:$C,3,0)</f>
        <v>und</v>
      </c>
      <c r="D14" s="5"/>
      <c r="E14" s="5"/>
      <c r="F14" s="5"/>
      <c r="G14" s="5"/>
      <c r="H14" s="5"/>
      <c r="I14" s="5"/>
      <c r="J14" s="5">
        <v>1</v>
      </c>
      <c r="K14" s="5">
        <v>2</v>
      </c>
      <c r="L14" s="5"/>
      <c r="M14" s="5"/>
      <c r="N14" s="1">
        <f t="shared" si="10"/>
        <v>0</v>
      </c>
      <c r="O14" s="1">
        <f t="shared" si="11"/>
        <v>0</v>
      </c>
      <c r="P14" s="1">
        <f t="shared" si="12"/>
        <v>0</v>
      </c>
      <c r="Q14" s="1">
        <f t="shared" si="13"/>
        <v>0</v>
      </c>
      <c r="R14" s="1">
        <f t="shared" si="14"/>
        <v>0</v>
      </c>
      <c r="S14" s="1">
        <f t="shared" si="15"/>
        <v>0</v>
      </c>
      <c r="T14" s="1">
        <f t="shared" si="16"/>
        <v>1</v>
      </c>
      <c r="U14" s="1">
        <f t="shared" si="17"/>
        <v>2</v>
      </c>
      <c r="V14" s="1">
        <f t="shared" si="18"/>
        <v>0</v>
      </c>
      <c r="W14" s="1">
        <f t="shared" si="19"/>
        <v>0</v>
      </c>
      <c r="X14">
        <f t="shared" si="20"/>
        <v>0</v>
      </c>
      <c r="Y14">
        <f t="shared" si="21"/>
        <v>0</v>
      </c>
      <c r="Z14">
        <f t="shared" si="22"/>
        <v>0</v>
      </c>
      <c r="AA14">
        <f t="shared" si="23"/>
        <v>0</v>
      </c>
      <c r="AB14">
        <f t="shared" si="24"/>
        <v>0</v>
      </c>
      <c r="AC14">
        <f t="shared" si="25"/>
        <v>0</v>
      </c>
      <c r="AD14">
        <f t="shared" si="26"/>
        <v>1</v>
      </c>
      <c r="AE14">
        <f t="shared" si="27"/>
        <v>2</v>
      </c>
      <c r="AF14">
        <f t="shared" si="28"/>
        <v>0</v>
      </c>
      <c r="AG14">
        <f t="shared" si="29"/>
        <v>0</v>
      </c>
      <c r="AH14">
        <f t="shared" si="30"/>
        <v>0</v>
      </c>
      <c r="AI14">
        <f t="shared" si="31"/>
        <v>0</v>
      </c>
      <c r="AJ14">
        <f t="shared" si="32"/>
        <v>0</v>
      </c>
      <c r="AK14">
        <f t="shared" si="33"/>
        <v>0</v>
      </c>
      <c r="AL14">
        <f t="shared" si="34"/>
        <v>0</v>
      </c>
      <c r="AM14">
        <f t="shared" si="35"/>
        <v>0</v>
      </c>
      <c r="AN14">
        <f t="shared" si="36"/>
        <v>1</v>
      </c>
      <c r="AO14">
        <f t="shared" si="37"/>
        <v>2</v>
      </c>
      <c r="AP14">
        <f t="shared" si="38"/>
        <v>0</v>
      </c>
      <c r="AQ14">
        <f t="shared" si="39"/>
        <v>0</v>
      </c>
      <c r="AT14" s="5"/>
      <c r="AU14" s="5"/>
      <c r="AY14" s="1"/>
      <c r="AZ14" s="1"/>
      <c r="BA14" s="1"/>
      <c r="BB14" s="1"/>
      <c r="BC14" s="1"/>
      <c r="BD14" s="1"/>
      <c r="BE14" s="1"/>
      <c r="BF14" s="1"/>
      <c r="BG14" s="1"/>
      <c r="BH14" s="1"/>
      <c r="BI14" s="1"/>
      <c r="BJ14" s="1"/>
      <c r="BK14" s="1"/>
      <c r="BL14" s="1"/>
      <c r="BM14" s="1"/>
      <c r="CJ14" s="2"/>
      <c r="CK14" s="2"/>
      <c r="CL14" s="2"/>
      <c r="CM14" s="2"/>
      <c r="CN14" s="2"/>
      <c r="CO14" s="2"/>
      <c r="CP14" s="2"/>
      <c r="CQ14" s="2"/>
      <c r="CR14" s="2"/>
      <c r="CS14" s="2"/>
      <c r="CT14" s="2"/>
      <c r="CU14" s="2"/>
      <c r="CV14" s="2"/>
      <c r="CW14" s="2"/>
      <c r="CX14" s="2"/>
    </row>
    <row r="15" spans="1:102" x14ac:dyDescent="0.2">
      <c r="A15" s="77">
        <v>13046</v>
      </c>
      <c r="B15" s="1" t="str">
        <f>VLOOKUP(A15,Suministros!$A:$B,2,0)</f>
        <v>Arandela Cuadrada Acero Galv. Ø 16 x 63.5 mm (5/8" x 2 1/2")</v>
      </c>
      <c r="C15" s="5" t="str">
        <f>""&amp;VLOOKUP(A15,Suministros!$A:$C,3,0)</f>
        <v>und</v>
      </c>
      <c r="D15" s="5">
        <v>1</v>
      </c>
      <c r="E15" s="5"/>
      <c r="F15" s="5">
        <v>1</v>
      </c>
      <c r="G15" s="5"/>
      <c r="H15" s="5"/>
      <c r="I15" s="5">
        <v>1</v>
      </c>
      <c r="J15" s="5"/>
      <c r="K15" s="5"/>
      <c r="L15" s="5"/>
      <c r="M15" s="5"/>
      <c r="N15" s="1">
        <f t="shared" si="10"/>
        <v>1</v>
      </c>
      <c r="O15" s="1">
        <f t="shared" si="11"/>
        <v>0</v>
      </c>
      <c r="P15" s="1">
        <f t="shared" si="12"/>
        <v>1</v>
      </c>
      <c r="Q15" s="1">
        <f t="shared" si="13"/>
        <v>0</v>
      </c>
      <c r="R15" s="1">
        <f t="shared" si="14"/>
        <v>0</v>
      </c>
      <c r="S15" s="1">
        <f t="shared" si="15"/>
        <v>1</v>
      </c>
      <c r="T15" s="1">
        <f t="shared" si="16"/>
        <v>0</v>
      </c>
      <c r="U15" s="1">
        <f t="shared" si="17"/>
        <v>0</v>
      </c>
      <c r="V15" s="1">
        <f t="shared" si="18"/>
        <v>0</v>
      </c>
      <c r="W15" s="1">
        <f t="shared" si="19"/>
        <v>0</v>
      </c>
      <c r="X15">
        <f t="shared" si="20"/>
        <v>1</v>
      </c>
      <c r="Y15">
        <f t="shared" si="21"/>
        <v>0</v>
      </c>
      <c r="Z15">
        <f t="shared" si="22"/>
        <v>1</v>
      </c>
      <c r="AA15">
        <f t="shared" si="23"/>
        <v>0</v>
      </c>
      <c r="AB15">
        <f t="shared" si="24"/>
        <v>0</v>
      </c>
      <c r="AC15">
        <f t="shared" si="25"/>
        <v>1</v>
      </c>
      <c r="AD15">
        <f t="shared" si="26"/>
        <v>0</v>
      </c>
      <c r="AE15">
        <f t="shared" si="27"/>
        <v>0</v>
      </c>
      <c r="AF15">
        <f t="shared" si="28"/>
        <v>0</v>
      </c>
      <c r="AG15">
        <f t="shared" si="29"/>
        <v>0</v>
      </c>
      <c r="AH15">
        <f t="shared" si="30"/>
        <v>1</v>
      </c>
      <c r="AI15">
        <f t="shared" si="31"/>
        <v>0</v>
      </c>
      <c r="AJ15">
        <f t="shared" si="32"/>
        <v>1</v>
      </c>
      <c r="AK15">
        <f t="shared" si="33"/>
        <v>0</v>
      </c>
      <c r="AL15">
        <f t="shared" si="34"/>
        <v>0</v>
      </c>
      <c r="AM15">
        <f t="shared" si="35"/>
        <v>1</v>
      </c>
      <c r="AN15">
        <f t="shared" si="36"/>
        <v>0</v>
      </c>
      <c r="AO15">
        <f t="shared" si="37"/>
        <v>0</v>
      </c>
      <c r="AP15">
        <f t="shared" si="38"/>
        <v>0</v>
      </c>
      <c r="AQ15">
        <f t="shared" si="39"/>
        <v>0</v>
      </c>
      <c r="AT15" s="5"/>
      <c r="AU15" s="5"/>
      <c r="AY15" s="1"/>
      <c r="AZ15" s="1"/>
      <c r="BA15" s="1"/>
      <c r="BB15" s="1"/>
      <c r="BC15" s="1"/>
      <c r="BD15" s="1"/>
      <c r="BE15" s="1"/>
      <c r="BF15" s="1"/>
      <c r="BG15" s="1"/>
      <c r="BH15" s="1"/>
      <c r="BI15" s="1"/>
      <c r="BJ15" s="1"/>
      <c r="BK15" s="1"/>
      <c r="BL15" s="1"/>
      <c r="BM15" s="1"/>
      <c r="CJ15" s="2"/>
      <c r="CK15" s="2"/>
      <c r="CL15" s="2"/>
      <c r="CM15" s="2"/>
      <c r="CN15" s="2"/>
      <c r="CO15" s="2"/>
      <c r="CP15" s="2"/>
      <c r="CQ15" s="2"/>
      <c r="CR15" s="2"/>
      <c r="CS15" s="2"/>
      <c r="CT15" s="2"/>
      <c r="CU15" s="2"/>
      <c r="CV15" s="2"/>
      <c r="CW15" s="2"/>
      <c r="CX15" s="2"/>
    </row>
    <row r="16" spans="1:102" x14ac:dyDescent="0.2">
      <c r="A16" s="77">
        <v>13047</v>
      </c>
      <c r="B16" s="1" t="str">
        <f>VLOOKUP(A16,Suministros!$A:$B,2,0)</f>
        <v>Abrazadera de dos salidas. Diámetro según norma RA05</v>
      </c>
      <c r="C16" s="5" t="str">
        <f>""&amp;VLOOKUP(A16,Suministros!$A:$C,3,0)</f>
        <v>und</v>
      </c>
      <c r="D16" s="5"/>
      <c r="E16" s="5">
        <v>1</v>
      </c>
      <c r="F16" s="5"/>
      <c r="G16" s="5">
        <v>1</v>
      </c>
      <c r="H16" s="5">
        <v>1</v>
      </c>
      <c r="I16" s="5"/>
      <c r="J16" s="5">
        <v>1</v>
      </c>
      <c r="K16" s="5">
        <v>1</v>
      </c>
      <c r="L16" s="5"/>
      <c r="M16" s="5"/>
      <c r="N16" s="1">
        <f t="shared" si="10"/>
        <v>0</v>
      </c>
      <c r="O16" s="1">
        <f t="shared" si="11"/>
        <v>1</v>
      </c>
      <c r="P16" s="1">
        <f t="shared" si="12"/>
        <v>0</v>
      </c>
      <c r="Q16" s="1">
        <f t="shared" si="13"/>
        <v>1</v>
      </c>
      <c r="R16" s="1">
        <f t="shared" si="14"/>
        <v>1</v>
      </c>
      <c r="S16" s="1">
        <f t="shared" si="15"/>
        <v>0</v>
      </c>
      <c r="T16" s="1">
        <f t="shared" si="16"/>
        <v>1</v>
      </c>
      <c r="U16" s="1">
        <f t="shared" si="17"/>
        <v>1</v>
      </c>
      <c r="V16" s="1">
        <f t="shared" si="18"/>
        <v>0</v>
      </c>
      <c r="W16" s="1">
        <f t="shared" si="19"/>
        <v>0</v>
      </c>
      <c r="X16">
        <f t="shared" si="20"/>
        <v>0</v>
      </c>
      <c r="Y16">
        <f t="shared" si="21"/>
        <v>1</v>
      </c>
      <c r="Z16">
        <f t="shared" si="22"/>
        <v>0</v>
      </c>
      <c r="AA16">
        <f t="shared" si="23"/>
        <v>1</v>
      </c>
      <c r="AB16">
        <f t="shared" si="24"/>
        <v>1</v>
      </c>
      <c r="AC16">
        <f t="shared" si="25"/>
        <v>0</v>
      </c>
      <c r="AD16">
        <f t="shared" si="26"/>
        <v>1</v>
      </c>
      <c r="AE16">
        <f t="shared" si="27"/>
        <v>1</v>
      </c>
      <c r="AF16">
        <f t="shared" si="28"/>
        <v>0</v>
      </c>
      <c r="AG16">
        <f t="shared" si="29"/>
        <v>0</v>
      </c>
      <c r="AH16">
        <f t="shared" si="30"/>
        <v>0</v>
      </c>
      <c r="AI16">
        <f t="shared" si="31"/>
        <v>1</v>
      </c>
      <c r="AJ16">
        <f t="shared" si="32"/>
        <v>0</v>
      </c>
      <c r="AK16">
        <f t="shared" si="33"/>
        <v>1</v>
      </c>
      <c r="AL16">
        <f t="shared" si="34"/>
        <v>1</v>
      </c>
      <c r="AM16">
        <f t="shared" si="35"/>
        <v>0</v>
      </c>
      <c r="AN16">
        <f t="shared" si="36"/>
        <v>1</v>
      </c>
      <c r="AO16">
        <f t="shared" si="37"/>
        <v>1</v>
      </c>
      <c r="AP16">
        <f t="shared" si="38"/>
        <v>0</v>
      </c>
      <c r="AQ16">
        <f t="shared" si="39"/>
        <v>0</v>
      </c>
      <c r="AT16" s="5"/>
      <c r="AU16" s="5"/>
      <c r="AY16" s="1"/>
      <c r="AZ16" s="1"/>
      <c r="BA16" s="1"/>
      <c r="BB16" s="1"/>
      <c r="BC16" s="1"/>
      <c r="BD16" s="1"/>
      <c r="BE16" s="1"/>
      <c r="BF16" s="1"/>
      <c r="BG16" s="1"/>
      <c r="BH16" s="1"/>
      <c r="BI16" s="1"/>
      <c r="BJ16" s="1"/>
      <c r="BK16" s="1"/>
      <c r="BL16" s="1"/>
      <c r="BM16" s="1"/>
      <c r="CJ16" s="2"/>
      <c r="CK16" s="2"/>
      <c r="CL16" s="2"/>
      <c r="CM16" s="2"/>
      <c r="CN16" s="2"/>
      <c r="CO16" s="2"/>
      <c r="CP16" s="2"/>
      <c r="CQ16" s="2"/>
      <c r="CR16" s="2"/>
      <c r="CS16" s="2"/>
      <c r="CT16" s="2"/>
      <c r="CU16" s="2"/>
      <c r="CV16" s="2"/>
      <c r="CW16" s="2"/>
      <c r="CX16" s="2"/>
    </row>
    <row r="17" spans="1:102" x14ac:dyDescent="0.2">
      <c r="A17" s="77">
        <v>13055</v>
      </c>
      <c r="B17" s="1" t="str">
        <f>VLOOKUP(A17,Suministros!$A:$B,2,0)</f>
        <v>Guardacabos para retención cable de acero Ø 9,5 mm (3/8")</v>
      </c>
      <c r="C17" s="5" t="str">
        <f>""&amp;VLOOKUP(A17,Suministros!$A:$C,3,0)</f>
        <v>und</v>
      </c>
      <c r="D17" s="5"/>
      <c r="E17" s="5"/>
      <c r="F17" s="5"/>
      <c r="G17" s="5"/>
      <c r="H17" s="5"/>
      <c r="I17" s="5"/>
      <c r="J17" s="5"/>
      <c r="K17" s="5"/>
      <c r="L17" s="5"/>
      <c r="M17" s="5"/>
      <c r="N17" s="1">
        <f t="shared" si="10"/>
        <v>0</v>
      </c>
      <c r="O17" s="1">
        <f t="shared" si="11"/>
        <v>0</v>
      </c>
      <c r="P17" s="1">
        <f t="shared" si="12"/>
        <v>0</v>
      </c>
      <c r="Q17" s="1">
        <f t="shared" si="13"/>
        <v>0</v>
      </c>
      <c r="R17" s="1">
        <f t="shared" si="14"/>
        <v>0</v>
      </c>
      <c r="S17" s="1">
        <f t="shared" si="15"/>
        <v>0</v>
      </c>
      <c r="T17" s="1">
        <f t="shared" si="16"/>
        <v>0</v>
      </c>
      <c r="U17" s="1">
        <f t="shared" si="17"/>
        <v>0</v>
      </c>
      <c r="V17" s="1">
        <f t="shared" si="18"/>
        <v>0</v>
      </c>
      <c r="W17" s="1">
        <f t="shared" si="19"/>
        <v>0</v>
      </c>
      <c r="X17">
        <f t="shared" si="20"/>
        <v>0</v>
      </c>
      <c r="Y17">
        <f t="shared" si="21"/>
        <v>0</v>
      </c>
      <c r="Z17">
        <f t="shared" si="22"/>
        <v>0</v>
      </c>
      <c r="AA17">
        <f t="shared" si="23"/>
        <v>0</v>
      </c>
      <c r="AB17">
        <f t="shared" si="24"/>
        <v>0</v>
      </c>
      <c r="AC17">
        <f t="shared" si="25"/>
        <v>0</v>
      </c>
      <c r="AD17">
        <f t="shared" si="26"/>
        <v>0</v>
      </c>
      <c r="AE17">
        <f t="shared" si="27"/>
        <v>0</v>
      </c>
      <c r="AF17">
        <f t="shared" si="28"/>
        <v>0</v>
      </c>
      <c r="AG17">
        <f t="shared" si="29"/>
        <v>0</v>
      </c>
      <c r="AH17">
        <f t="shared" si="30"/>
        <v>0</v>
      </c>
      <c r="AI17">
        <f t="shared" si="31"/>
        <v>0</v>
      </c>
      <c r="AJ17">
        <f t="shared" si="32"/>
        <v>0</v>
      </c>
      <c r="AK17">
        <f t="shared" si="33"/>
        <v>0</v>
      </c>
      <c r="AL17">
        <f t="shared" si="34"/>
        <v>0</v>
      </c>
      <c r="AM17">
        <f t="shared" si="35"/>
        <v>0</v>
      </c>
      <c r="AN17">
        <f t="shared" si="36"/>
        <v>0</v>
      </c>
      <c r="AO17">
        <f t="shared" si="37"/>
        <v>0</v>
      </c>
      <c r="AP17">
        <f t="shared" si="38"/>
        <v>0</v>
      </c>
      <c r="AQ17">
        <f t="shared" si="39"/>
        <v>0</v>
      </c>
      <c r="AT17" s="5"/>
      <c r="AU17" s="5"/>
      <c r="AY17" s="1"/>
      <c r="AZ17" s="1"/>
      <c r="BA17" s="1"/>
      <c r="BB17" s="1"/>
      <c r="BC17" s="1"/>
      <c r="BD17" s="1"/>
      <c r="BE17" s="1"/>
      <c r="BF17" s="1"/>
      <c r="BG17" s="1"/>
      <c r="BH17" s="1"/>
      <c r="BI17" s="1"/>
      <c r="BJ17" s="1"/>
      <c r="BK17" s="1"/>
      <c r="BL17" s="1"/>
      <c r="BM17" s="1"/>
      <c r="CJ17" s="2"/>
      <c r="CK17" s="2"/>
      <c r="CL17" s="2"/>
      <c r="CM17" s="2"/>
      <c r="CN17" s="2"/>
      <c r="CO17" s="2"/>
      <c r="CP17" s="2"/>
      <c r="CQ17" s="2"/>
      <c r="CR17" s="2"/>
      <c r="CS17" s="2"/>
      <c r="CT17" s="2"/>
      <c r="CU17" s="2"/>
      <c r="CV17" s="2"/>
      <c r="CW17" s="2"/>
      <c r="CX17" s="2"/>
    </row>
    <row r="18" spans="1:102" x14ac:dyDescent="0.2">
      <c r="A18" s="77">
        <v>13058</v>
      </c>
      <c r="B18" s="1" t="str">
        <f>VLOOKUP(A18,Suministros!$A:$B,2,0)</f>
        <v>Percha secundaria para 1 alambre</v>
      </c>
      <c r="C18" s="5" t="str">
        <f>""&amp;VLOOKUP(A18,Suministros!$A:$C,3,0)</f>
        <v>und</v>
      </c>
      <c r="D18" s="5">
        <v>1</v>
      </c>
      <c r="E18" s="5">
        <v>1</v>
      </c>
      <c r="F18" s="5">
        <v>1</v>
      </c>
      <c r="G18" s="5">
        <v>1</v>
      </c>
      <c r="H18" s="5">
        <v>2</v>
      </c>
      <c r="I18" s="5"/>
      <c r="J18" s="5"/>
      <c r="K18" s="5"/>
      <c r="L18" s="5"/>
      <c r="M18" s="5"/>
      <c r="N18" s="1">
        <f t="shared" si="10"/>
        <v>1</v>
      </c>
      <c r="O18" s="1">
        <f t="shared" si="11"/>
        <v>1</v>
      </c>
      <c r="P18" s="1">
        <f t="shared" si="12"/>
        <v>1</v>
      </c>
      <c r="Q18" s="1">
        <f t="shared" si="13"/>
        <v>1</v>
      </c>
      <c r="R18" s="1">
        <f t="shared" si="14"/>
        <v>2</v>
      </c>
      <c r="S18" s="1">
        <f t="shared" si="15"/>
        <v>0</v>
      </c>
      <c r="T18" s="1">
        <f t="shared" si="16"/>
        <v>0</v>
      </c>
      <c r="U18" s="1">
        <f t="shared" si="17"/>
        <v>0</v>
      </c>
      <c r="V18" s="1">
        <f t="shared" si="18"/>
        <v>0</v>
      </c>
      <c r="W18" s="1">
        <f t="shared" si="19"/>
        <v>0</v>
      </c>
      <c r="X18">
        <f t="shared" si="20"/>
        <v>1</v>
      </c>
      <c r="Y18">
        <f t="shared" si="21"/>
        <v>1</v>
      </c>
      <c r="Z18">
        <f t="shared" si="22"/>
        <v>1</v>
      </c>
      <c r="AA18">
        <f t="shared" si="23"/>
        <v>1</v>
      </c>
      <c r="AB18">
        <f t="shared" si="24"/>
        <v>2</v>
      </c>
      <c r="AC18">
        <f t="shared" si="25"/>
        <v>0</v>
      </c>
      <c r="AD18">
        <f t="shared" si="26"/>
        <v>0</v>
      </c>
      <c r="AE18">
        <f t="shared" si="27"/>
        <v>0</v>
      </c>
      <c r="AF18">
        <f t="shared" si="28"/>
        <v>0</v>
      </c>
      <c r="AG18">
        <f t="shared" si="29"/>
        <v>0</v>
      </c>
      <c r="AH18">
        <f t="shared" si="30"/>
        <v>1</v>
      </c>
      <c r="AI18">
        <f t="shared" si="31"/>
        <v>1</v>
      </c>
      <c r="AJ18">
        <f t="shared" si="32"/>
        <v>1</v>
      </c>
      <c r="AK18">
        <f t="shared" si="33"/>
        <v>1</v>
      </c>
      <c r="AL18">
        <f t="shared" si="34"/>
        <v>2</v>
      </c>
      <c r="AM18">
        <f t="shared" si="35"/>
        <v>0</v>
      </c>
      <c r="AN18">
        <f t="shared" si="36"/>
        <v>0</v>
      </c>
      <c r="AO18">
        <f t="shared" si="37"/>
        <v>0</v>
      </c>
      <c r="AP18">
        <f t="shared" si="38"/>
        <v>0</v>
      </c>
      <c r="AQ18">
        <f t="shared" si="39"/>
        <v>0</v>
      </c>
      <c r="AT18" s="5">
        <v>1</v>
      </c>
      <c r="AU18" s="5">
        <v>1</v>
      </c>
      <c r="AY18" s="1"/>
      <c r="AZ18" s="1"/>
      <c r="BA18" s="1"/>
      <c r="BB18" s="1"/>
      <c r="BC18" s="1"/>
      <c r="BD18" s="1"/>
      <c r="BE18" s="1"/>
      <c r="BF18" s="1"/>
      <c r="BG18" s="1"/>
      <c r="BH18" s="1"/>
      <c r="BI18" s="1"/>
      <c r="BJ18" s="1"/>
      <c r="BK18" s="1"/>
      <c r="BL18" s="1"/>
      <c r="BM18" s="1"/>
      <c r="CJ18" s="2"/>
      <c r="CK18" s="2"/>
      <c r="CL18" s="2"/>
      <c r="CM18" s="2"/>
      <c r="CN18" s="2"/>
      <c r="CO18" s="2"/>
      <c r="CP18" s="2"/>
      <c r="CQ18" s="2"/>
      <c r="CR18" s="2"/>
      <c r="CS18" s="2"/>
      <c r="CT18" s="2"/>
      <c r="CU18" s="2"/>
      <c r="CV18" s="2"/>
      <c r="CW18" s="2"/>
      <c r="CX18" s="2"/>
    </row>
    <row r="19" spans="1:102" x14ac:dyDescent="0.2">
      <c r="A19" s="77">
        <v>13064</v>
      </c>
      <c r="B19" s="1" t="str">
        <f>VLOOKUP(A19,Suministros!$A:$B,2,0)</f>
        <v>Perno Máquina de Acero Galv. Ø 16 x 51 mm (5/8" x 2") con tuerca hexagonal</v>
      </c>
      <c r="C19" s="5" t="str">
        <f>""&amp;VLOOKUP(A19,Suministros!$A:$C,3,0)</f>
        <v>und</v>
      </c>
      <c r="D19" s="5"/>
      <c r="E19" s="5"/>
      <c r="F19" s="5"/>
      <c r="G19" s="5"/>
      <c r="H19" s="5"/>
      <c r="I19" s="5"/>
      <c r="J19" s="5"/>
      <c r="K19" s="5"/>
      <c r="L19" s="5"/>
      <c r="M19" s="5"/>
      <c r="N19" s="1">
        <f t="shared" si="10"/>
        <v>0</v>
      </c>
      <c r="O19" s="1">
        <f t="shared" si="11"/>
        <v>0</v>
      </c>
      <c r="P19" s="1">
        <f t="shared" si="12"/>
        <v>0</v>
      </c>
      <c r="Q19" s="1">
        <f t="shared" si="13"/>
        <v>0</v>
      </c>
      <c r="R19" s="1">
        <f t="shared" si="14"/>
        <v>0</v>
      </c>
      <c r="S19" s="1">
        <f t="shared" si="15"/>
        <v>0</v>
      </c>
      <c r="T19" s="1">
        <f t="shared" si="16"/>
        <v>0</v>
      </c>
      <c r="U19" s="1">
        <f t="shared" si="17"/>
        <v>0</v>
      </c>
      <c r="V19" s="1">
        <f t="shared" si="18"/>
        <v>0</v>
      </c>
      <c r="W19" s="1">
        <f t="shared" si="19"/>
        <v>0</v>
      </c>
      <c r="X19">
        <f t="shared" si="20"/>
        <v>0</v>
      </c>
      <c r="Y19">
        <f t="shared" si="21"/>
        <v>0</v>
      </c>
      <c r="Z19">
        <f t="shared" si="22"/>
        <v>0</v>
      </c>
      <c r="AA19">
        <f t="shared" si="23"/>
        <v>0</v>
      </c>
      <c r="AB19">
        <f t="shared" si="24"/>
        <v>0</v>
      </c>
      <c r="AC19">
        <f t="shared" si="25"/>
        <v>0</v>
      </c>
      <c r="AD19">
        <f t="shared" si="26"/>
        <v>0</v>
      </c>
      <c r="AE19">
        <f t="shared" si="27"/>
        <v>0</v>
      </c>
      <c r="AF19">
        <f t="shared" si="28"/>
        <v>0</v>
      </c>
      <c r="AG19">
        <f t="shared" si="29"/>
        <v>0</v>
      </c>
      <c r="AH19">
        <f t="shared" si="30"/>
        <v>0</v>
      </c>
      <c r="AI19">
        <f t="shared" si="31"/>
        <v>0</v>
      </c>
      <c r="AJ19">
        <f t="shared" si="32"/>
        <v>0</v>
      </c>
      <c r="AK19">
        <f t="shared" si="33"/>
        <v>0</v>
      </c>
      <c r="AL19">
        <f t="shared" si="34"/>
        <v>0</v>
      </c>
      <c r="AM19">
        <f t="shared" si="35"/>
        <v>0</v>
      </c>
      <c r="AN19">
        <f t="shared" si="36"/>
        <v>0</v>
      </c>
      <c r="AO19">
        <f t="shared" si="37"/>
        <v>0</v>
      </c>
      <c r="AP19">
        <f t="shared" si="38"/>
        <v>0</v>
      </c>
      <c r="AQ19">
        <f t="shared" si="39"/>
        <v>0</v>
      </c>
      <c r="AT19" s="5"/>
      <c r="AU19" s="5"/>
      <c r="AY19" s="1"/>
      <c r="AZ19" s="1"/>
      <c r="BA19" s="1"/>
      <c r="BB19" s="1"/>
      <c r="BC19" s="1"/>
      <c r="BD19" s="1"/>
      <c r="BE19" s="1"/>
      <c r="BF19" s="1"/>
      <c r="BG19" s="1"/>
      <c r="BH19" s="1"/>
      <c r="BI19" s="1"/>
      <c r="BJ19" s="1"/>
      <c r="BK19" s="1"/>
      <c r="BL19" s="1"/>
      <c r="BM19" s="1"/>
      <c r="CJ19" s="2"/>
      <c r="CK19" s="2"/>
      <c r="CL19" s="2"/>
      <c r="CM19" s="2"/>
      <c r="CN19" s="2"/>
      <c r="CO19" s="2"/>
      <c r="CP19" s="2"/>
      <c r="CQ19" s="2"/>
      <c r="CR19" s="2"/>
      <c r="CS19" s="2"/>
      <c r="CT19" s="2"/>
      <c r="CU19" s="2"/>
      <c r="CV19" s="2"/>
      <c r="CW19" s="2"/>
      <c r="CX19" s="2"/>
    </row>
    <row r="20" spans="1:102" x14ac:dyDescent="0.2">
      <c r="A20" s="77">
        <v>13065</v>
      </c>
      <c r="B20" s="1" t="str">
        <f>VLOOKUP(A20,Suministros!$A:$B,2,0)</f>
        <v>Herraje / Bisagra galvanizada para poste pie - amigo</v>
      </c>
      <c r="C20" s="5" t="str">
        <f>""&amp;VLOOKUP(A20,Suministros!$A:$C,3,0)</f>
        <v>jgo</v>
      </c>
      <c r="D20" s="5"/>
      <c r="E20" s="5"/>
      <c r="F20" s="5"/>
      <c r="G20" s="5"/>
      <c r="H20" s="5"/>
      <c r="I20" s="5"/>
      <c r="J20" s="5"/>
      <c r="K20" s="5"/>
      <c r="L20" s="5"/>
      <c r="M20" s="5"/>
      <c r="N20" s="1">
        <f t="shared" si="10"/>
        <v>0</v>
      </c>
      <c r="O20" s="1">
        <f t="shared" si="11"/>
        <v>0</v>
      </c>
      <c r="P20" s="1">
        <f t="shared" si="12"/>
        <v>0</v>
      </c>
      <c r="Q20" s="1">
        <f t="shared" si="13"/>
        <v>0</v>
      </c>
      <c r="R20" s="1">
        <f t="shared" si="14"/>
        <v>0</v>
      </c>
      <c r="S20" s="1">
        <f t="shared" si="15"/>
        <v>0</v>
      </c>
      <c r="T20" s="1">
        <f t="shared" si="16"/>
        <v>0</v>
      </c>
      <c r="U20" s="1">
        <f t="shared" si="17"/>
        <v>0</v>
      </c>
      <c r="V20" s="1">
        <f t="shared" si="18"/>
        <v>0</v>
      </c>
      <c r="W20" s="1">
        <f t="shared" si="19"/>
        <v>0</v>
      </c>
      <c r="X20">
        <f t="shared" si="20"/>
        <v>0</v>
      </c>
      <c r="Y20">
        <f t="shared" si="21"/>
        <v>0</v>
      </c>
      <c r="Z20">
        <f t="shared" si="22"/>
        <v>0</v>
      </c>
      <c r="AA20">
        <f t="shared" si="23"/>
        <v>0</v>
      </c>
      <c r="AB20">
        <f t="shared" si="24"/>
        <v>0</v>
      </c>
      <c r="AC20">
        <f t="shared" si="25"/>
        <v>0</v>
      </c>
      <c r="AD20">
        <f t="shared" si="26"/>
        <v>0</v>
      </c>
      <c r="AE20">
        <f t="shared" si="27"/>
        <v>0</v>
      </c>
      <c r="AF20">
        <f t="shared" si="28"/>
        <v>0</v>
      </c>
      <c r="AG20">
        <f t="shared" si="29"/>
        <v>0</v>
      </c>
      <c r="AH20">
        <f t="shared" si="30"/>
        <v>0</v>
      </c>
      <c r="AI20">
        <f t="shared" si="31"/>
        <v>0</v>
      </c>
      <c r="AJ20">
        <f t="shared" si="32"/>
        <v>0</v>
      </c>
      <c r="AK20">
        <f t="shared" si="33"/>
        <v>0</v>
      </c>
      <c r="AL20">
        <f t="shared" si="34"/>
        <v>0</v>
      </c>
      <c r="AM20">
        <f t="shared" si="35"/>
        <v>0</v>
      </c>
      <c r="AN20">
        <f t="shared" si="36"/>
        <v>0</v>
      </c>
      <c r="AO20">
        <f t="shared" si="37"/>
        <v>0</v>
      </c>
      <c r="AP20">
        <f t="shared" si="38"/>
        <v>0</v>
      </c>
      <c r="AQ20">
        <f t="shared" si="39"/>
        <v>0</v>
      </c>
      <c r="AT20" s="5"/>
      <c r="AU20" s="5"/>
      <c r="AY20" s="1"/>
      <c r="AZ20" s="1"/>
      <c r="BA20" s="1"/>
      <c r="BB20" s="1"/>
      <c r="BC20" s="1"/>
      <c r="BD20" s="1"/>
      <c r="BE20" s="1"/>
      <c r="BF20" s="1"/>
      <c r="BG20" s="1"/>
      <c r="BH20" s="1"/>
      <c r="BI20" s="1"/>
      <c r="BJ20" s="1"/>
      <c r="BK20" s="1"/>
      <c r="BL20" s="1"/>
      <c r="BM20" s="1"/>
      <c r="CJ20" s="2"/>
      <c r="CK20" s="2"/>
      <c r="CL20" s="2"/>
      <c r="CM20" s="2"/>
      <c r="CN20" s="2"/>
      <c r="CO20" s="2"/>
      <c r="CP20" s="2"/>
      <c r="CQ20" s="2"/>
      <c r="CR20" s="2"/>
      <c r="CS20" s="2"/>
      <c r="CT20" s="2"/>
      <c r="CU20" s="2"/>
      <c r="CV20" s="2"/>
      <c r="CW20" s="2"/>
      <c r="CX20" s="2"/>
    </row>
    <row r="21" spans="1:102" x14ac:dyDescent="0.2">
      <c r="A21" s="77">
        <v>13071</v>
      </c>
      <c r="B21" s="1" t="str">
        <f>VLOOKUP(A21,Suministros!$A:$B,2,0)</f>
        <v>Herraje para retenida cuerda de guitarra doble, 1 1/4" x 1m con abrazaderas de 160-180 mm</v>
      </c>
      <c r="C21" s="5" t="str">
        <f>""&amp;VLOOKUP(A21,Suministros!$A:$C,3,0)</f>
        <v>m</v>
      </c>
      <c r="D21" s="5"/>
      <c r="E21" s="5"/>
      <c r="F21" s="5"/>
      <c r="G21" s="5"/>
      <c r="H21" s="5"/>
      <c r="I21" s="5"/>
      <c r="J21" s="5"/>
      <c r="K21" s="5"/>
      <c r="L21" s="5"/>
      <c r="M21" s="5"/>
      <c r="N21" s="1">
        <f t="shared" si="10"/>
        <v>0</v>
      </c>
      <c r="O21" s="1">
        <f t="shared" si="11"/>
        <v>0</v>
      </c>
      <c r="P21" s="1">
        <f t="shared" si="12"/>
        <v>0</v>
      </c>
      <c r="Q21" s="1">
        <f t="shared" si="13"/>
        <v>0</v>
      </c>
      <c r="R21" s="1">
        <f t="shared" si="14"/>
        <v>0</v>
      </c>
      <c r="S21" s="1">
        <f t="shared" si="15"/>
        <v>0</v>
      </c>
      <c r="T21" s="1">
        <f t="shared" si="16"/>
        <v>0</v>
      </c>
      <c r="U21" s="1">
        <f t="shared" si="17"/>
        <v>0</v>
      </c>
      <c r="V21" s="1">
        <f t="shared" si="18"/>
        <v>0</v>
      </c>
      <c r="W21" s="1">
        <f t="shared" si="19"/>
        <v>0</v>
      </c>
      <c r="X21">
        <f t="shared" si="20"/>
        <v>0</v>
      </c>
      <c r="Y21">
        <f t="shared" si="21"/>
        <v>0</v>
      </c>
      <c r="Z21">
        <f t="shared" si="22"/>
        <v>0</v>
      </c>
      <c r="AA21">
        <f t="shared" si="23"/>
        <v>0</v>
      </c>
      <c r="AB21">
        <f t="shared" si="24"/>
        <v>0</v>
      </c>
      <c r="AC21">
        <f t="shared" si="25"/>
        <v>0</v>
      </c>
      <c r="AD21">
        <f t="shared" si="26"/>
        <v>0</v>
      </c>
      <c r="AE21">
        <f t="shared" si="27"/>
        <v>0</v>
      </c>
      <c r="AF21">
        <f t="shared" si="28"/>
        <v>0</v>
      </c>
      <c r="AG21">
        <f t="shared" si="29"/>
        <v>0</v>
      </c>
      <c r="AH21">
        <f t="shared" si="30"/>
        <v>0</v>
      </c>
      <c r="AI21">
        <f t="shared" si="31"/>
        <v>0</v>
      </c>
      <c r="AJ21">
        <f t="shared" si="32"/>
        <v>0</v>
      </c>
      <c r="AK21">
        <f t="shared" si="33"/>
        <v>0</v>
      </c>
      <c r="AL21">
        <f t="shared" si="34"/>
        <v>0</v>
      </c>
      <c r="AM21">
        <f t="shared" si="35"/>
        <v>0</v>
      </c>
      <c r="AN21">
        <f t="shared" si="36"/>
        <v>0</v>
      </c>
      <c r="AO21">
        <f t="shared" si="37"/>
        <v>0</v>
      </c>
      <c r="AP21">
        <f t="shared" si="38"/>
        <v>0</v>
      </c>
      <c r="AQ21">
        <f t="shared" si="39"/>
        <v>0</v>
      </c>
      <c r="AT21" s="5"/>
      <c r="AU21" s="5"/>
      <c r="AY21" s="1"/>
      <c r="AZ21" s="1"/>
      <c r="BA21" s="1"/>
      <c r="BB21" s="1"/>
      <c r="BC21" s="1"/>
      <c r="BD21" s="1"/>
      <c r="BE21" s="1"/>
      <c r="BF21" s="1"/>
      <c r="BG21" s="1"/>
      <c r="BH21" s="1"/>
      <c r="BI21" s="1"/>
      <c r="BJ21" s="1"/>
      <c r="BK21" s="1"/>
      <c r="BL21" s="1"/>
      <c r="BM21" s="1"/>
      <c r="CJ21" s="2"/>
      <c r="CK21" s="2"/>
      <c r="CL21" s="2"/>
      <c r="CM21" s="2"/>
      <c r="CN21" s="2"/>
      <c r="CO21" s="2"/>
      <c r="CP21" s="2"/>
      <c r="CQ21" s="2"/>
      <c r="CR21" s="2"/>
      <c r="CS21" s="2"/>
      <c r="CT21" s="2"/>
      <c r="CU21" s="2"/>
      <c r="CV21" s="2"/>
      <c r="CW21" s="2"/>
      <c r="CX21" s="2"/>
    </row>
    <row r="22" spans="1:102" x14ac:dyDescent="0.2">
      <c r="A22" s="64" t="s">
        <v>160</v>
      </c>
      <c r="B22" s="17" t="str">
        <f>VLOOKUP(A22,Suministros!$A:$B,2,0)</f>
        <v>CABLES Y CONDUCTORES DE COBRE</v>
      </c>
      <c r="C22" s="5" t="str">
        <f>""&amp;VLOOKUP(A22,Suministros!$A:$C,3,0)</f>
        <v/>
      </c>
      <c r="D22" s="5"/>
      <c r="E22" s="5"/>
      <c r="F22" s="5"/>
      <c r="G22" s="5"/>
      <c r="H22" s="5"/>
      <c r="I22" s="5"/>
      <c r="J22" s="5"/>
      <c r="K22" s="5"/>
      <c r="L22" s="5"/>
      <c r="M22" s="5"/>
      <c r="N22" s="1">
        <f t="shared" si="10"/>
        <v>0</v>
      </c>
      <c r="O22" s="1">
        <f t="shared" si="11"/>
        <v>0</v>
      </c>
      <c r="P22" s="1">
        <f t="shared" si="12"/>
        <v>0</v>
      </c>
      <c r="Q22" s="1">
        <f t="shared" si="13"/>
        <v>0</v>
      </c>
      <c r="R22" s="1">
        <f t="shared" si="14"/>
        <v>0</v>
      </c>
      <c r="S22" s="1">
        <f t="shared" si="15"/>
        <v>0</v>
      </c>
      <c r="T22" s="1">
        <f t="shared" si="16"/>
        <v>0</v>
      </c>
      <c r="U22" s="1">
        <f t="shared" si="17"/>
        <v>0</v>
      </c>
      <c r="V22" s="1">
        <f t="shared" si="18"/>
        <v>0</v>
      </c>
      <c r="W22" s="1">
        <f t="shared" si="19"/>
        <v>0</v>
      </c>
      <c r="X22">
        <f t="shared" si="20"/>
        <v>0</v>
      </c>
      <c r="Y22">
        <f t="shared" si="21"/>
        <v>0</v>
      </c>
      <c r="Z22">
        <f t="shared" si="22"/>
        <v>0</v>
      </c>
      <c r="AA22">
        <f t="shared" si="23"/>
        <v>0</v>
      </c>
      <c r="AB22">
        <f t="shared" si="24"/>
        <v>0</v>
      </c>
      <c r="AC22">
        <f t="shared" si="25"/>
        <v>0</v>
      </c>
      <c r="AD22">
        <f t="shared" si="26"/>
        <v>0</v>
      </c>
      <c r="AE22">
        <f t="shared" si="27"/>
        <v>0</v>
      </c>
      <c r="AF22">
        <f t="shared" si="28"/>
        <v>0</v>
      </c>
      <c r="AG22">
        <f t="shared" si="29"/>
        <v>0</v>
      </c>
      <c r="AH22">
        <f t="shared" si="30"/>
        <v>0</v>
      </c>
      <c r="AI22">
        <f t="shared" si="31"/>
        <v>0</v>
      </c>
      <c r="AJ22">
        <f t="shared" si="32"/>
        <v>0</v>
      </c>
      <c r="AK22">
        <f t="shared" si="33"/>
        <v>0</v>
      </c>
      <c r="AL22">
        <f t="shared" si="34"/>
        <v>0</v>
      </c>
      <c r="AM22">
        <f t="shared" si="35"/>
        <v>0</v>
      </c>
      <c r="AN22">
        <f t="shared" si="36"/>
        <v>0</v>
      </c>
      <c r="AO22">
        <f t="shared" si="37"/>
        <v>0</v>
      </c>
      <c r="AP22">
        <f t="shared" si="38"/>
        <v>0</v>
      </c>
      <c r="AQ22">
        <f t="shared" si="39"/>
        <v>0</v>
      </c>
      <c r="AT22" s="5"/>
      <c r="AU22" s="5"/>
      <c r="AY22" s="1"/>
      <c r="AZ22" s="1"/>
      <c r="BA22" s="1"/>
      <c r="BB22" s="1"/>
      <c r="BC22" s="1"/>
      <c r="BD22" s="1"/>
      <c r="BE22" s="1"/>
      <c r="BF22" s="1"/>
      <c r="BG22" s="1"/>
      <c r="BH22" s="1"/>
      <c r="BI22" s="1"/>
      <c r="BJ22" s="1"/>
      <c r="BK22" s="1"/>
      <c r="BL22" s="1"/>
      <c r="BM22" s="1"/>
      <c r="CJ22" s="2"/>
      <c r="CK22" s="2"/>
      <c r="CL22" s="2"/>
      <c r="CM22" s="2"/>
      <c r="CN22" s="2"/>
      <c r="CO22" s="2"/>
      <c r="CP22" s="2"/>
      <c r="CQ22" s="2"/>
      <c r="CR22" s="2"/>
      <c r="CS22" s="2"/>
      <c r="CT22" s="2"/>
      <c r="CU22" s="2"/>
      <c r="CV22" s="2"/>
      <c r="CW22" s="2"/>
      <c r="CX22" s="2"/>
    </row>
    <row r="23" spans="1:102" x14ac:dyDescent="0.2">
      <c r="A23" s="77">
        <v>25008</v>
      </c>
      <c r="B23" s="1" t="str">
        <f>VLOOKUP(A23,Suministros!$A:$B,2,0)</f>
        <v>Cable de cobre concéntrico para acometida, 3F, 3 x #4 + 1 #6 AWG</v>
      </c>
      <c r="C23" s="5" t="str">
        <f>""&amp;VLOOKUP(A23,Suministros!$A:$C,3,0)</f>
        <v>m</v>
      </c>
      <c r="D23" s="5"/>
      <c r="E23" s="5"/>
      <c r="F23" s="5"/>
      <c r="G23" s="5"/>
      <c r="H23" s="5"/>
      <c r="I23" s="5"/>
      <c r="J23" s="5"/>
      <c r="K23" s="5"/>
      <c r="L23" s="5"/>
      <c r="M23" s="5"/>
      <c r="N23" s="1">
        <f t="shared" si="10"/>
        <v>0</v>
      </c>
      <c r="O23" s="1">
        <f t="shared" si="11"/>
        <v>0</v>
      </c>
      <c r="P23" s="1">
        <f t="shared" si="12"/>
        <v>0</v>
      </c>
      <c r="Q23" s="1">
        <f t="shared" si="13"/>
        <v>0</v>
      </c>
      <c r="R23" s="1">
        <f t="shared" si="14"/>
        <v>0</v>
      </c>
      <c r="S23" s="1">
        <f t="shared" si="15"/>
        <v>0</v>
      </c>
      <c r="T23" s="1">
        <f t="shared" si="16"/>
        <v>0</v>
      </c>
      <c r="U23" s="1">
        <f t="shared" si="17"/>
        <v>0</v>
      </c>
      <c r="V23" s="1">
        <f t="shared" si="18"/>
        <v>0</v>
      </c>
      <c r="W23" s="1">
        <f t="shared" si="19"/>
        <v>0</v>
      </c>
      <c r="X23">
        <f t="shared" si="20"/>
        <v>0</v>
      </c>
      <c r="Y23">
        <f t="shared" si="21"/>
        <v>0</v>
      </c>
      <c r="Z23">
        <f t="shared" si="22"/>
        <v>0</v>
      </c>
      <c r="AA23">
        <f t="shared" si="23"/>
        <v>0</v>
      </c>
      <c r="AB23">
        <f t="shared" si="24"/>
        <v>0</v>
      </c>
      <c r="AC23">
        <f t="shared" si="25"/>
        <v>0</v>
      </c>
      <c r="AD23">
        <f t="shared" si="26"/>
        <v>0</v>
      </c>
      <c r="AE23">
        <f t="shared" si="27"/>
        <v>0</v>
      </c>
      <c r="AF23">
        <f t="shared" si="28"/>
        <v>0</v>
      </c>
      <c r="AG23">
        <f t="shared" si="29"/>
        <v>0</v>
      </c>
      <c r="AH23">
        <f t="shared" si="30"/>
        <v>0</v>
      </c>
      <c r="AI23">
        <f t="shared" si="31"/>
        <v>0</v>
      </c>
      <c r="AJ23">
        <f t="shared" si="32"/>
        <v>0</v>
      </c>
      <c r="AK23">
        <f t="shared" si="33"/>
        <v>0</v>
      </c>
      <c r="AL23">
        <f t="shared" si="34"/>
        <v>0</v>
      </c>
      <c r="AM23">
        <f t="shared" si="35"/>
        <v>0</v>
      </c>
      <c r="AN23">
        <f t="shared" si="36"/>
        <v>0</v>
      </c>
      <c r="AO23">
        <f t="shared" si="37"/>
        <v>0</v>
      </c>
      <c r="AP23">
        <f t="shared" si="38"/>
        <v>0</v>
      </c>
      <c r="AQ23">
        <f t="shared" si="39"/>
        <v>0</v>
      </c>
      <c r="AT23" s="5"/>
      <c r="AU23" s="5">
        <v>2</v>
      </c>
      <c r="AY23" s="1"/>
      <c r="AZ23" s="1"/>
      <c r="BA23" s="1"/>
      <c r="BB23" s="1"/>
      <c r="BC23" s="1"/>
      <c r="BD23" s="1"/>
      <c r="BE23" s="1"/>
      <c r="BF23" s="1"/>
      <c r="BG23" s="1"/>
      <c r="BH23" s="1"/>
      <c r="BI23" s="1"/>
      <c r="BJ23" s="1"/>
      <c r="BK23" s="1"/>
      <c r="BL23" s="1"/>
      <c r="BM23" s="1"/>
      <c r="CJ23" s="2"/>
      <c r="CK23" s="2"/>
      <c r="CL23" s="2"/>
      <c r="CM23" s="2"/>
      <c r="CN23" s="2"/>
      <c r="CO23" s="2"/>
      <c r="CP23" s="2"/>
      <c r="CQ23" s="2"/>
      <c r="CR23" s="2"/>
      <c r="CS23" s="2"/>
      <c r="CT23" s="2"/>
      <c r="CU23" s="2"/>
      <c r="CV23" s="2"/>
      <c r="CW23" s="2"/>
      <c r="CX23" s="2"/>
    </row>
    <row r="24" spans="1:102" x14ac:dyDescent="0.2">
      <c r="A24" s="77">
        <v>25009</v>
      </c>
      <c r="B24" s="1" t="str">
        <f>VLOOKUP(A24,Suministros!$A:$B,2,0)</f>
        <v>Cable de cobre concéntrico, 3 #4 AWG</v>
      </c>
      <c r="C24" s="5" t="str">
        <f>""&amp;VLOOKUP(A24,Suministros!$A:$C,3,0)</f>
        <v>m</v>
      </c>
      <c r="D24" s="5"/>
      <c r="E24" s="5"/>
      <c r="F24" s="5"/>
      <c r="G24" s="5"/>
      <c r="H24" s="5"/>
      <c r="I24" s="5"/>
      <c r="J24" s="5"/>
      <c r="K24" s="5"/>
      <c r="L24" s="5"/>
      <c r="M24" s="5"/>
      <c r="N24" s="1">
        <f t="shared" si="10"/>
        <v>0</v>
      </c>
      <c r="O24" s="1">
        <f t="shared" si="11"/>
        <v>0</v>
      </c>
      <c r="P24" s="1">
        <f t="shared" si="12"/>
        <v>0</v>
      </c>
      <c r="Q24" s="1">
        <f t="shared" si="13"/>
        <v>0</v>
      </c>
      <c r="R24" s="1">
        <f t="shared" si="14"/>
        <v>0</v>
      </c>
      <c r="S24" s="1">
        <f t="shared" si="15"/>
        <v>0</v>
      </c>
      <c r="T24" s="1">
        <f t="shared" si="16"/>
        <v>0</v>
      </c>
      <c r="U24" s="1">
        <f t="shared" si="17"/>
        <v>0</v>
      </c>
      <c r="V24" s="1">
        <f t="shared" si="18"/>
        <v>0</v>
      </c>
      <c r="W24" s="1">
        <f t="shared" si="19"/>
        <v>0</v>
      </c>
      <c r="X24">
        <f t="shared" si="20"/>
        <v>0</v>
      </c>
      <c r="Y24">
        <f t="shared" si="21"/>
        <v>0</v>
      </c>
      <c r="Z24">
        <f t="shared" si="22"/>
        <v>0</v>
      </c>
      <c r="AA24">
        <f t="shared" si="23"/>
        <v>0</v>
      </c>
      <c r="AB24">
        <f t="shared" si="24"/>
        <v>0</v>
      </c>
      <c r="AC24">
        <f t="shared" si="25"/>
        <v>0</v>
      </c>
      <c r="AD24">
        <f t="shared" si="26"/>
        <v>0</v>
      </c>
      <c r="AE24">
        <f t="shared" si="27"/>
        <v>0</v>
      </c>
      <c r="AF24">
        <f t="shared" si="28"/>
        <v>0</v>
      </c>
      <c r="AG24">
        <f t="shared" si="29"/>
        <v>0</v>
      </c>
      <c r="AH24">
        <f t="shared" si="30"/>
        <v>0</v>
      </c>
      <c r="AI24">
        <f t="shared" si="31"/>
        <v>0</v>
      </c>
      <c r="AJ24">
        <f t="shared" si="32"/>
        <v>0</v>
      </c>
      <c r="AK24">
        <f t="shared" si="33"/>
        <v>0</v>
      </c>
      <c r="AL24">
        <f t="shared" si="34"/>
        <v>0</v>
      </c>
      <c r="AM24">
        <f t="shared" si="35"/>
        <v>0</v>
      </c>
      <c r="AN24">
        <f t="shared" si="36"/>
        <v>0</v>
      </c>
      <c r="AO24">
        <f t="shared" si="37"/>
        <v>0</v>
      </c>
      <c r="AP24">
        <f t="shared" si="38"/>
        <v>0</v>
      </c>
      <c r="AQ24">
        <f t="shared" si="39"/>
        <v>0</v>
      </c>
      <c r="AT24" s="5">
        <v>2</v>
      </c>
      <c r="AU24" s="5"/>
      <c r="AY24" s="1"/>
      <c r="AZ24" s="1"/>
      <c r="BA24" s="1"/>
      <c r="BB24" s="1"/>
      <c r="BC24" s="1"/>
      <c r="BD24" s="1"/>
      <c r="BE24" s="1"/>
      <c r="BF24" s="1"/>
      <c r="BG24" s="1"/>
      <c r="BH24" s="1"/>
      <c r="BI24" s="1"/>
      <c r="BJ24" s="1"/>
      <c r="BK24" s="1"/>
      <c r="BL24" s="1"/>
      <c r="BM24" s="1"/>
      <c r="CJ24" s="2"/>
      <c r="CK24" s="2"/>
      <c r="CL24" s="2"/>
      <c r="CM24" s="2"/>
      <c r="CN24" s="2"/>
      <c r="CO24" s="2"/>
      <c r="CP24" s="2"/>
      <c r="CQ24" s="2"/>
      <c r="CR24" s="2"/>
      <c r="CS24" s="2"/>
      <c r="CT24" s="2"/>
      <c r="CU24" s="2"/>
      <c r="CV24" s="2"/>
      <c r="CW24" s="2"/>
      <c r="CX24" s="2"/>
    </row>
    <row r="25" spans="1:102" x14ac:dyDescent="0.2">
      <c r="A25" s="64" t="s">
        <v>1185</v>
      </c>
      <c r="B25" s="17" t="str">
        <f>VLOOKUP(A25,Suministros!$A:$B,2,0)</f>
        <v>TEMPLETES</v>
      </c>
      <c r="C25" s="5" t="str">
        <f>""&amp;VLOOKUP(A25,Suministros!$A:$C,3,0)</f>
        <v/>
      </c>
      <c r="D25" s="5"/>
      <c r="E25" s="5"/>
      <c r="F25" s="5"/>
      <c r="G25" s="5"/>
      <c r="H25" s="5"/>
      <c r="I25" s="5"/>
      <c r="J25" s="5"/>
      <c r="K25" s="5"/>
      <c r="L25" s="5"/>
      <c r="M25" s="5"/>
      <c r="N25" s="1">
        <f t="shared" si="10"/>
        <v>0</v>
      </c>
      <c r="O25" s="1">
        <f t="shared" si="11"/>
        <v>0</v>
      </c>
      <c r="P25" s="1">
        <f t="shared" si="12"/>
        <v>0</v>
      </c>
      <c r="Q25" s="1">
        <f t="shared" si="13"/>
        <v>0</v>
      </c>
      <c r="R25" s="1">
        <f t="shared" si="14"/>
        <v>0</v>
      </c>
      <c r="S25" s="1">
        <f t="shared" si="15"/>
        <v>0</v>
      </c>
      <c r="T25" s="1">
        <f t="shared" si="16"/>
        <v>0</v>
      </c>
      <c r="U25" s="1">
        <f t="shared" si="17"/>
        <v>0</v>
      </c>
      <c r="V25" s="1">
        <f t="shared" si="18"/>
        <v>0</v>
      </c>
      <c r="W25" s="1">
        <f t="shared" si="19"/>
        <v>0</v>
      </c>
      <c r="X25">
        <f t="shared" si="20"/>
        <v>0</v>
      </c>
      <c r="Y25">
        <f t="shared" si="21"/>
        <v>0</v>
      </c>
      <c r="Z25">
        <f t="shared" si="22"/>
        <v>0</v>
      </c>
      <c r="AA25">
        <f t="shared" si="23"/>
        <v>0</v>
      </c>
      <c r="AB25">
        <f t="shared" si="24"/>
        <v>0</v>
      </c>
      <c r="AC25">
        <f t="shared" si="25"/>
        <v>0</v>
      </c>
      <c r="AD25">
        <f t="shared" si="26"/>
        <v>0</v>
      </c>
      <c r="AE25">
        <f t="shared" si="27"/>
        <v>0</v>
      </c>
      <c r="AF25">
        <f t="shared" si="28"/>
        <v>0</v>
      </c>
      <c r="AG25">
        <f t="shared" si="29"/>
        <v>0</v>
      </c>
      <c r="AH25">
        <f t="shared" si="30"/>
        <v>0</v>
      </c>
      <c r="AI25">
        <f t="shared" si="31"/>
        <v>0</v>
      </c>
      <c r="AJ25">
        <f t="shared" si="32"/>
        <v>0</v>
      </c>
      <c r="AK25">
        <f t="shared" si="33"/>
        <v>0</v>
      </c>
      <c r="AL25">
        <f t="shared" si="34"/>
        <v>0</v>
      </c>
      <c r="AM25">
        <f t="shared" si="35"/>
        <v>0</v>
      </c>
      <c r="AN25">
        <f t="shared" si="36"/>
        <v>0</v>
      </c>
      <c r="AO25">
        <f t="shared" si="37"/>
        <v>0</v>
      </c>
      <c r="AP25">
        <f t="shared" si="38"/>
        <v>0</v>
      </c>
      <c r="AQ25">
        <f t="shared" si="39"/>
        <v>0</v>
      </c>
      <c r="AT25" s="5"/>
      <c r="AU25" s="5"/>
      <c r="AY25" s="1"/>
      <c r="AZ25" s="1"/>
      <c r="BA25" s="1"/>
      <c r="BB25" s="1"/>
      <c r="BC25" s="1"/>
      <c r="BD25" s="1"/>
      <c r="BE25" s="1"/>
      <c r="BF25" s="1"/>
      <c r="BG25" s="1"/>
      <c r="BH25" s="1"/>
      <c r="BI25" s="1"/>
      <c r="BJ25" s="1"/>
      <c r="BK25" s="1"/>
      <c r="BL25" s="1"/>
      <c r="BM25" s="1"/>
      <c r="CJ25" s="2"/>
      <c r="CK25" s="2"/>
      <c r="CL25" s="2"/>
      <c r="CM25" s="2"/>
      <c r="CN25" s="2"/>
      <c r="CO25" s="2"/>
      <c r="CP25" s="2"/>
      <c r="CQ25" s="2"/>
      <c r="CR25" s="2"/>
      <c r="CS25" s="2"/>
      <c r="CT25" s="2"/>
      <c r="CU25" s="2"/>
      <c r="CV25" s="2"/>
      <c r="CW25" s="2"/>
      <c r="CX25" s="2"/>
    </row>
    <row r="26" spans="1:102" x14ac:dyDescent="0.2">
      <c r="A26" s="77">
        <v>14017</v>
      </c>
      <c r="B26" s="1" t="str">
        <f>VLOOKUP(A26,Suministros!$A:$B,2,0)</f>
        <v>Abrazadera sin salida. Diámetro según norma RA05</v>
      </c>
      <c r="C26" s="5" t="str">
        <f>""&amp;VLOOKUP(A26,Suministros!$A:$C,3,0)</f>
        <v>und</v>
      </c>
      <c r="D26" s="5"/>
      <c r="E26" s="5"/>
      <c r="F26" s="5"/>
      <c r="G26" s="5"/>
      <c r="H26" s="5"/>
      <c r="I26" s="5"/>
      <c r="J26" s="5"/>
      <c r="K26" s="5"/>
      <c r="L26" s="5"/>
      <c r="M26" s="5"/>
      <c r="N26" s="1">
        <f t="shared" si="10"/>
        <v>0</v>
      </c>
      <c r="O26" s="1">
        <f t="shared" si="11"/>
        <v>0</v>
      </c>
      <c r="P26" s="1">
        <f t="shared" si="12"/>
        <v>0</v>
      </c>
      <c r="Q26" s="1">
        <f t="shared" si="13"/>
        <v>0</v>
      </c>
      <c r="R26" s="1">
        <f t="shared" si="14"/>
        <v>0</v>
      </c>
      <c r="S26" s="1">
        <f t="shared" si="15"/>
        <v>0</v>
      </c>
      <c r="T26" s="1">
        <f t="shared" si="16"/>
        <v>0</v>
      </c>
      <c r="U26" s="1">
        <f t="shared" si="17"/>
        <v>0</v>
      </c>
      <c r="V26" s="1">
        <f t="shared" si="18"/>
        <v>0</v>
      </c>
      <c r="W26" s="1">
        <f t="shared" si="19"/>
        <v>0</v>
      </c>
      <c r="X26">
        <f t="shared" si="20"/>
        <v>0</v>
      </c>
      <c r="Y26">
        <f t="shared" si="21"/>
        <v>0</v>
      </c>
      <c r="Z26">
        <f t="shared" si="22"/>
        <v>0</v>
      </c>
      <c r="AA26">
        <f t="shared" si="23"/>
        <v>0</v>
      </c>
      <c r="AB26">
        <f t="shared" si="24"/>
        <v>0</v>
      </c>
      <c r="AC26">
        <f t="shared" si="25"/>
        <v>0</v>
      </c>
      <c r="AD26">
        <f t="shared" si="26"/>
        <v>0</v>
      </c>
      <c r="AE26">
        <f t="shared" si="27"/>
        <v>0</v>
      </c>
      <c r="AF26">
        <f t="shared" si="28"/>
        <v>0</v>
      </c>
      <c r="AG26">
        <f t="shared" si="29"/>
        <v>0</v>
      </c>
      <c r="AH26">
        <f t="shared" si="30"/>
        <v>0</v>
      </c>
      <c r="AI26">
        <f t="shared" si="31"/>
        <v>0</v>
      </c>
      <c r="AJ26">
        <f t="shared" si="32"/>
        <v>0</v>
      </c>
      <c r="AK26">
        <f t="shared" si="33"/>
        <v>0</v>
      </c>
      <c r="AL26">
        <f t="shared" si="34"/>
        <v>0</v>
      </c>
      <c r="AM26">
        <f t="shared" si="35"/>
        <v>0</v>
      </c>
      <c r="AN26">
        <f t="shared" si="36"/>
        <v>0</v>
      </c>
      <c r="AO26">
        <f t="shared" si="37"/>
        <v>0</v>
      </c>
      <c r="AP26">
        <f t="shared" si="38"/>
        <v>0</v>
      </c>
      <c r="AQ26">
        <f t="shared" si="39"/>
        <v>0</v>
      </c>
      <c r="AT26" s="5"/>
      <c r="AU26" s="5"/>
      <c r="AY26" s="1"/>
      <c r="AZ26" s="1"/>
      <c r="BA26" s="1"/>
      <c r="BB26" s="1"/>
      <c r="BC26" s="1"/>
      <c r="BD26" s="1"/>
      <c r="BE26" s="1"/>
      <c r="BF26" s="1"/>
      <c r="BG26" s="1"/>
      <c r="BH26" s="1"/>
      <c r="BI26" s="1"/>
      <c r="BJ26" s="1"/>
      <c r="BK26" s="1"/>
      <c r="BL26" s="1"/>
      <c r="BM26" s="1"/>
      <c r="CJ26" s="2"/>
      <c r="CK26" s="2"/>
      <c r="CL26" s="2"/>
      <c r="CM26" s="2"/>
      <c r="CN26" s="2"/>
      <c r="CO26" s="2"/>
      <c r="CP26" s="2"/>
      <c r="CQ26" s="2"/>
      <c r="CR26" s="2"/>
      <c r="CS26" s="2"/>
      <c r="CT26" s="2"/>
      <c r="CU26" s="2"/>
      <c r="CV26" s="2"/>
      <c r="CW26" s="2"/>
      <c r="CX26" s="2"/>
    </row>
    <row r="27" spans="1:102" x14ac:dyDescent="0.2">
      <c r="A27" s="77">
        <v>14018</v>
      </c>
      <c r="B27" s="1" t="str">
        <f>VLOOKUP(A27,Suministros!$A:$B,2,0)</f>
        <v>Cable de Acero Galvanizado para retenida, Ø 6,35 mm (1/4")</v>
      </c>
      <c r="C27" s="5" t="str">
        <f>""&amp;VLOOKUP(A27,Suministros!$A:$C,3,0)</f>
        <v>m</v>
      </c>
      <c r="D27" s="5"/>
      <c r="E27" s="5"/>
      <c r="F27" s="5"/>
      <c r="G27" s="5"/>
      <c r="H27" s="5"/>
      <c r="I27" s="5"/>
      <c r="J27" s="5"/>
      <c r="K27" s="5"/>
      <c r="L27" s="5"/>
      <c r="M27" s="5"/>
      <c r="N27" s="1">
        <f t="shared" si="10"/>
        <v>0</v>
      </c>
      <c r="O27" s="1">
        <f t="shared" si="11"/>
        <v>0</v>
      </c>
      <c r="P27" s="1">
        <f t="shared" si="12"/>
        <v>0</v>
      </c>
      <c r="Q27" s="1">
        <f t="shared" si="13"/>
        <v>0</v>
      </c>
      <c r="R27" s="1">
        <f t="shared" si="14"/>
        <v>0</v>
      </c>
      <c r="S27" s="1">
        <f t="shared" si="15"/>
        <v>0</v>
      </c>
      <c r="T27" s="1">
        <f t="shared" si="16"/>
        <v>0</v>
      </c>
      <c r="U27" s="1">
        <f t="shared" si="17"/>
        <v>0</v>
      </c>
      <c r="V27" s="1">
        <f t="shared" si="18"/>
        <v>0</v>
      </c>
      <c r="W27" s="1">
        <f t="shared" si="19"/>
        <v>0</v>
      </c>
      <c r="X27">
        <f t="shared" si="20"/>
        <v>0</v>
      </c>
      <c r="Y27">
        <f t="shared" si="21"/>
        <v>0</v>
      </c>
      <c r="Z27">
        <f t="shared" si="22"/>
        <v>0</v>
      </c>
      <c r="AA27">
        <f t="shared" si="23"/>
        <v>0</v>
      </c>
      <c r="AB27">
        <f t="shared" si="24"/>
        <v>0</v>
      </c>
      <c r="AC27">
        <f t="shared" si="25"/>
        <v>0</v>
      </c>
      <c r="AD27">
        <f t="shared" si="26"/>
        <v>0</v>
      </c>
      <c r="AE27">
        <f t="shared" si="27"/>
        <v>0</v>
      </c>
      <c r="AF27">
        <f t="shared" si="28"/>
        <v>0</v>
      </c>
      <c r="AG27">
        <f t="shared" si="29"/>
        <v>0</v>
      </c>
      <c r="AH27">
        <f t="shared" si="30"/>
        <v>0</v>
      </c>
      <c r="AI27">
        <f t="shared" si="31"/>
        <v>0</v>
      </c>
      <c r="AJ27">
        <f t="shared" si="32"/>
        <v>0</v>
      </c>
      <c r="AK27">
        <f t="shared" si="33"/>
        <v>0</v>
      </c>
      <c r="AL27">
        <f t="shared" si="34"/>
        <v>0</v>
      </c>
      <c r="AM27">
        <f t="shared" si="35"/>
        <v>0</v>
      </c>
      <c r="AN27">
        <f t="shared" si="36"/>
        <v>0</v>
      </c>
      <c r="AO27">
        <f t="shared" si="37"/>
        <v>0</v>
      </c>
      <c r="AP27">
        <f t="shared" si="38"/>
        <v>0</v>
      </c>
      <c r="AQ27">
        <f t="shared" si="39"/>
        <v>0</v>
      </c>
      <c r="AT27" s="5"/>
      <c r="AU27" s="5"/>
      <c r="AY27" s="1"/>
      <c r="AZ27" s="1"/>
      <c r="BA27" s="1"/>
      <c r="BB27" s="1"/>
      <c r="BC27" s="1"/>
      <c r="BD27" s="1"/>
      <c r="BE27" s="1"/>
      <c r="BF27" s="1"/>
      <c r="BG27" s="1"/>
      <c r="BH27" s="1"/>
      <c r="BI27" s="1"/>
      <c r="BJ27" s="1"/>
      <c r="BK27" s="1"/>
      <c r="BL27" s="1"/>
      <c r="BM27" s="1"/>
      <c r="CJ27" s="2"/>
      <c r="CK27" s="2"/>
      <c r="CL27" s="2"/>
      <c r="CM27" s="2"/>
      <c r="CN27" s="2"/>
      <c r="CO27" s="2"/>
      <c r="CP27" s="2"/>
      <c r="CQ27" s="2"/>
      <c r="CR27" s="2"/>
      <c r="CS27" s="2"/>
      <c r="CT27" s="2"/>
      <c r="CU27" s="2"/>
      <c r="CV27" s="2"/>
      <c r="CW27" s="2"/>
      <c r="CX27" s="2"/>
    </row>
    <row r="28" spans="1:102" x14ac:dyDescent="0.2">
      <c r="A28" s="77">
        <v>14029</v>
      </c>
      <c r="B28" s="1" t="str">
        <f>VLOOKUP(A28,Suministros!$A:$B,2,0)</f>
        <v>Alambre aluminio aislado #8 AWG, 600V</v>
      </c>
      <c r="C28" s="5" t="str">
        <f>""&amp;VLOOKUP(A28,Suministros!$A:$C,3,0)</f>
        <v>m</v>
      </c>
      <c r="D28" s="5">
        <v>2</v>
      </c>
      <c r="E28" s="5">
        <v>2</v>
      </c>
      <c r="F28" s="5">
        <v>3</v>
      </c>
      <c r="G28" s="5">
        <v>3</v>
      </c>
      <c r="H28" s="5">
        <v>6</v>
      </c>
      <c r="I28" s="5">
        <v>1</v>
      </c>
      <c r="J28" s="5">
        <v>1</v>
      </c>
      <c r="K28" s="5">
        <v>3</v>
      </c>
      <c r="L28" s="5"/>
      <c r="M28" s="5"/>
      <c r="N28" s="1">
        <f t="shared" si="10"/>
        <v>2</v>
      </c>
      <c r="O28" s="1">
        <f t="shared" si="11"/>
        <v>2</v>
      </c>
      <c r="P28" s="1">
        <f t="shared" si="12"/>
        <v>3</v>
      </c>
      <c r="Q28" s="1">
        <f t="shared" si="13"/>
        <v>3</v>
      </c>
      <c r="R28" s="1">
        <f t="shared" si="14"/>
        <v>6</v>
      </c>
      <c r="S28" s="1">
        <f t="shared" si="15"/>
        <v>1</v>
      </c>
      <c r="T28" s="1">
        <f t="shared" si="16"/>
        <v>1</v>
      </c>
      <c r="U28" s="1">
        <f t="shared" si="17"/>
        <v>3</v>
      </c>
      <c r="V28" s="1">
        <f t="shared" si="18"/>
        <v>0</v>
      </c>
      <c r="W28" s="1">
        <f t="shared" si="19"/>
        <v>0</v>
      </c>
      <c r="X28">
        <f t="shared" si="20"/>
        <v>2</v>
      </c>
      <c r="Y28">
        <f t="shared" si="21"/>
        <v>2</v>
      </c>
      <c r="Z28">
        <f t="shared" si="22"/>
        <v>3</v>
      </c>
      <c r="AA28">
        <f t="shared" si="23"/>
        <v>3</v>
      </c>
      <c r="AB28">
        <f t="shared" si="24"/>
        <v>6</v>
      </c>
      <c r="AC28">
        <f t="shared" si="25"/>
        <v>1</v>
      </c>
      <c r="AD28">
        <f t="shared" si="26"/>
        <v>1</v>
      </c>
      <c r="AE28">
        <f t="shared" si="27"/>
        <v>3</v>
      </c>
      <c r="AF28">
        <f t="shared" si="28"/>
        <v>0</v>
      </c>
      <c r="AG28">
        <f t="shared" si="29"/>
        <v>0</v>
      </c>
      <c r="AH28">
        <f t="shared" si="30"/>
        <v>2</v>
      </c>
      <c r="AI28">
        <f t="shared" si="31"/>
        <v>2</v>
      </c>
      <c r="AJ28">
        <f t="shared" si="32"/>
        <v>3</v>
      </c>
      <c r="AK28">
        <f t="shared" si="33"/>
        <v>3</v>
      </c>
      <c r="AL28">
        <f t="shared" si="34"/>
        <v>6</v>
      </c>
      <c r="AM28">
        <f t="shared" si="35"/>
        <v>1</v>
      </c>
      <c r="AN28">
        <f t="shared" si="36"/>
        <v>1</v>
      </c>
      <c r="AO28">
        <f t="shared" si="37"/>
        <v>3</v>
      </c>
      <c r="AP28">
        <f t="shared" si="38"/>
        <v>0</v>
      </c>
      <c r="AQ28">
        <f t="shared" si="39"/>
        <v>0</v>
      </c>
      <c r="AT28" s="5"/>
      <c r="AU28" s="5"/>
      <c r="AY28" s="1"/>
      <c r="AZ28" s="1"/>
      <c r="BA28" s="1"/>
      <c r="BB28" s="1"/>
      <c r="BC28" s="1"/>
      <c r="BD28" s="1"/>
      <c r="BE28" s="1"/>
      <c r="BF28" s="1"/>
      <c r="BG28" s="1"/>
      <c r="BH28" s="1"/>
      <c r="BI28" s="1"/>
      <c r="BJ28" s="1"/>
      <c r="BK28" s="1"/>
      <c r="BL28" s="1"/>
      <c r="BM28" s="1"/>
      <c r="CJ28" s="2"/>
      <c r="CK28" s="2"/>
      <c r="CL28" s="2"/>
      <c r="CM28" s="2"/>
      <c r="CN28" s="2"/>
      <c r="CO28" s="2"/>
      <c r="CP28" s="2"/>
      <c r="CQ28" s="2"/>
      <c r="CR28" s="2"/>
      <c r="CS28" s="2"/>
      <c r="CT28" s="2"/>
      <c r="CU28" s="2"/>
      <c r="CV28" s="2"/>
      <c r="CW28" s="2"/>
      <c r="CX28" s="2"/>
    </row>
    <row r="29" spans="1:102" x14ac:dyDescent="0.2">
      <c r="A29" s="77">
        <v>14020</v>
      </c>
      <c r="B29" s="1" t="str">
        <f>VLOOKUP(A29,Suministros!$A:$B,2,0)</f>
        <v>Alambre de Acero Galvanizado N° 12 para Entorchado</v>
      </c>
      <c r="C29" s="5" t="str">
        <f>""&amp;VLOOKUP(A29,Suministros!$A:$C,3,0)</f>
        <v>kg</v>
      </c>
      <c r="D29" s="5"/>
      <c r="E29" s="5"/>
      <c r="F29" s="5"/>
      <c r="G29" s="5"/>
      <c r="H29" s="5"/>
      <c r="I29" s="5"/>
      <c r="J29" s="5"/>
      <c r="K29" s="5"/>
      <c r="L29" s="5"/>
      <c r="M29" s="5"/>
      <c r="N29" s="1">
        <f t="shared" si="10"/>
        <v>0</v>
      </c>
      <c r="O29" s="1">
        <f t="shared" si="11"/>
        <v>0</v>
      </c>
      <c r="P29" s="1">
        <f t="shared" si="12"/>
        <v>0</v>
      </c>
      <c r="Q29" s="1">
        <f t="shared" si="13"/>
        <v>0</v>
      </c>
      <c r="R29" s="1">
        <f t="shared" si="14"/>
        <v>0</v>
      </c>
      <c r="S29" s="1">
        <f t="shared" si="15"/>
        <v>0</v>
      </c>
      <c r="T29" s="1">
        <f t="shared" si="16"/>
        <v>0</v>
      </c>
      <c r="U29" s="1">
        <f t="shared" si="17"/>
        <v>0</v>
      </c>
      <c r="V29" s="1">
        <f t="shared" si="18"/>
        <v>0</v>
      </c>
      <c r="W29" s="1">
        <f t="shared" si="19"/>
        <v>0</v>
      </c>
      <c r="X29">
        <f t="shared" si="20"/>
        <v>0</v>
      </c>
      <c r="Y29">
        <f t="shared" si="21"/>
        <v>0</v>
      </c>
      <c r="Z29">
        <f t="shared" si="22"/>
        <v>0</v>
      </c>
      <c r="AA29">
        <f t="shared" si="23"/>
        <v>0</v>
      </c>
      <c r="AB29">
        <f t="shared" si="24"/>
        <v>0</v>
      </c>
      <c r="AC29">
        <f t="shared" si="25"/>
        <v>0</v>
      </c>
      <c r="AD29">
        <f t="shared" si="26"/>
        <v>0</v>
      </c>
      <c r="AE29">
        <f t="shared" si="27"/>
        <v>0</v>
      </c>
      <c r="AF29">
        <f t="shared" si="28"/>
        <v>0</v>
      </c>
      <c r="AG29">
        <f t="shared" si="29"/>
        <v>0</v>
      </c>
      <c r="AH29">
        <f t="shared" si="30"/>
        <v>0</v>
      </c>
      <c r="AI29">
        <f t="shared" si="31"/>
        <v>0</v>
      </c>
      <c r="AJ29">
        <f t="shared" si="32"/>
        <v>0</v>
      </c>
      <c r="AK29">
        <f t="shared" si="33"/>
        <v>0</v>
      </c>
      <c r="AL29">
        <f t="shared" si="34"/>
        <v>0</v>
      </c>
      <c r="AM29">
        <f t="shared" si="35"/>
        <v>0</v>
      </c>
      <c r="AN29">
        <f t="shared" si="36"/>
        <v>0</v>
      </c>
      <c r="AO29">
        <f t="shared" si="37"/>
        <v>0</v>
      </c>
      <c r="AP29">
        <f t="shared" si="38"/>
        <v>0</v>
      </c>
      <c r="AQ29">
        <f t="shared" si="39"/>
        <v>0</v>
      </c>
      <c r="AT29" s="5"/>
      <c r="AU29" s="5"/>
      <c r="AY29" s="1"/>
      <c r="AZ29" s="1"/>
      <c r="BA29" s="1"/>
      <c r="BB29" s="1"/>
      <c r="BC29" s="1"/>
      <c r="BD29" s="1"/>
      <c r="BE29" s="1"/>
      <c r="BF29" s="1"/>
      <c r="BG29" s="1"/>
      <c r="BH29" s="1"/>
      <c r="BI29" s="1"/>
      <c r="BJ29" s="1"/>
      <c r="BK29" s="1"/>
      <c r="BL29" s="1"/>
      <c r="BM29" s="1"/>
      <c r="CJ29" s="2"/>
      <c r="CK29" s="2"/>
      <c r="CL29" s="2"/>
      <c r="CM29" s="2"/>
      <c r="CN29" s="2"/>
      <c r="CO29" s="2"/>
      <c r="CP29" s="2"/>
      <c r="CQ29" s="2"/>
      <c r="CR29" s="2"/>
      <c r="CS29" s="2"/>
      <c r="CT29" s="2"/>
      <c r="CU29" s="2"/>
      <c r="CV29" s="2"/>
      <c r="CW29" s="2"/>
      <c r="CX29" s="2"/>
    </row>
    <row r="30" spans="1:102" x14ac:dyDescent="0.2">
      <c r="A30" s="77">
        <v>14021</v>
      </c>
      <c r="B30" s="1" t="str">
        <f>VLOOKUP(A30,Suministros!$A:$B,2,0)</f>
        <v>Grapa prensora de acero galvanizado con 3 tornillos para cable Ø 6,35 mm (1/4")</v>
      </c>
      <c r="C30" s="5" t="str">
        <f>""&amp;VLOOKUP(A30,Suministros!$A:$C,3,0)</f>
        <v>und</v>
      </c>
      <c r="D30" s="5"/>
      <c r="E30" s="5"/>
      <c r="F30" s="5"/>
      <c r="G30" s="5"/>
      <c r="H30" s="5"/>
      <c r="I30" s="5"/>
      <c r="J30" s="5"/>
      <c r="K30" s="5"/>
      <c r="L30" s="5"/>
      <c r="M30" s="5"/>
      <c r="N30" s="1">
        <f t="shared" si="10"/>
        <v>0</v>
      </c>
      <c r="O30" s="1">
        <f t="shared" si="11"/>
        <v>0</v>
      </c>
      <c r="P30" s="1">
        <f t="shared" si="12"/>
        <v>0</v>
      </c>
      <c r="Q30" s="1">
        <f t="shared" si="13"/>
        <v>0</v>
      </c>
      <c r="R30" s="1">
        <f t="shared" si="14"/>
        <v>0</v>
      </c>
      <c r="S30" s="1">
        <f t="shared" si="15"/>
        <v>0</v>
      </c>
      <c r="T30" s="1">
        <f t="shared" si="16"/>
        <v>0</v>
      </c>
      <c r="U30" s="1">
        <f t="shared" si="17"/>
        <v>0</v>
      </c>
      <c r="V30" s="1">
        <f t="shared" si="18"/>
        <v>0</v>
      </c>
      <c r="W30" s="1">
        <f t="shared" si="19"/>
        <v>0</v>
      </c>
      <c r="X30">
        <f t="shared" si="20"/>
        <v>0</v>
      </c>
      <c r="Y30">
        <f t="shared" si="21"/>
        <v>0</v>
      </c>
      <c r="Z30">
        <f t="shared" si="22"/>
        <v>0</v>
      </c>
      <c r="AA30">
        <f t="shared" si="23"/>
        <v>0</v>
      </c>
      <c r="AB30">
        <f t="shared" si="24"/>
        <v>0</v>
      </c>
      <c r="AC30">
        <f t="shared" si="25"/>
        <v>0</v>
      </c>
      <c r="AD30">
        <f t="shared" si="26"/>
        <v>0</v>
      </c>
      <c r="AE30">
        <f t="shared" si="27"/>
        <v>0</v>
      </c>
      <c r="AF30">
        <f t="shared" si="28"/>
        <v>0</v>
      </c>
      <c r="AG30">
        <f t="shared" si="29"/>
        <v>0</v>
      </c>
      <c r="AH30">
        <f t="shared" si="30"/>
        <v>0</v>
      </c>
      <c r="AI30">
        <f t="shared" si="31"/>
        <v>0</v>
      </c>
      <c r="AJ30">
        <f t="shared" si="32"/>
        <v>0</v>
      </c>
      <c r="AK30">
        <f t="shared" si="33"/>
        <v>0</v>
      </c>
      <c r="AL30">
        <f t="shared" si="34"/>
        <v>0</v>
      </c>
      <c r="AM30">
        <f t="shared" si="35"/>
        <v>0</v>
      </c>
      <c r="AN30">
        <f t="shared" si="36"/>
        <v>0</v>
      </c>
      <c r="AO30">
        <f t="shared" si="37"/>
        <v>0</v>
      </c>
      <c r="AP30">
        <f t="shared" si="38"/>
        <v>0</v>
      </c>
      <c r="AQ30">
        <f t="shared" si="39"/>
        <v>0</v>
      </c>
      <c r="AT30" s="5"/>
      <c r="AU30" s="5"/>
      <c r="AY30" s="1"/>
      <c r="AZ30" s="1"/>
      <c r="BA30" s="1"/>
      <c r="BB30" s="1"/>
      <c r="BC30" s="1"/>
      <c r="BD30" s="1"/>
      <c r="BE30" s="1"/>
      <c r="BF30" s="1"/>
      <c r="BG30" s="1"/>
      <c r="BH30" s="1"/>
      <c r="BI30" s="1"/>
      <c r="BJ30" s="1"/>
      <c r="BK30" s="1"/>
      <c r="BL30" s="1"/>
      <c r="BM30" s="1"/>
      <c r="CJ30" s="2"/>
      <c r="CK30" s="2"/>
      <c r="CL30" s="2"/>
      <c r="CM30" s="2"/>
      <c r="CN30" s="2"/>
      <c r="CO30" s="2"/>
      <c r="CP30" s="2"/>
      <c r="CQ30" s="2"/>
      <c r="CR30" s="2"/>
      <c r="CS30" s="2"/>
      <c r="CT30" s="2"/>
      <c r="CU30" s="2"/>
      <c r="CV30" s="2"/>
      <c r="CW30" s="2"/>
      <c r="CX30" s="2"/>
    </row>
    <row r="31" spans="1:102" x14ac:dyDescent="0.2">
      <c r="A31" s="77">
        <v>14023</v>
      </c>
      <c r="B31" s="1" t="str">
        <f>VLOOKUP(A31,Suministros!$A:$B,2,0)</f>
        <v>Varilla de Anclaje de A°G° de 16 mm Ø x 1,80 m (5/8" x 6'), provisto de Ojal Guardacabo en un extremo; Tuerca y Contratuerca en el otro</v>
      </c>
      <c r="C31" s="5" t="str">
        <f>""&amp;VLOOKUP(A31,Suministros!$A:$C,3,0)</f>
        <v>und</v>
      </c>
      <c r="D31" s="5"/>
      <c r="E31" s="5"/>
      <c r="F31" s="5"/>
      <c r="G31" s="5"/>
      <c r="H31" s="5"/>
      <c r="I31" s="5"/>
      <c r="J31" s="5"/>
      <c r="K31" s="5"/>
      <c r="L31" s="5"/>
      <c r="M31" s="5"/>
      <c r="N31" s="1">
        <f t="shared" si="10"/>
        <v>0</v>
      </c>
      <c r="O31" s="1">
        <f t="shared" si="11"/>
        <v>0</v>
      </c>
      <c r="P31" s="1">
        <f t="shared" si="12"/>
        <v>0</v>
      </c>
      <c r="Q31" s="1">
        <f t="shared" si="13"/>
        <v>0</v>
      </c>
      <c r="R31" s="1">
        <f t="shared" si="14"/>
        <v>0</v>
      </c>
      <c r="S31" s="1">
        <f t="shared" si="15"/>
        <v>0</v>
      </c>
      <c r="T31" s="1">
        <f t="shared" si="16"/>
        <v>0</v>
      </c>
      <c r="U31" s="1">
        <f t="shared" si="17"/>
        <v>0</v>
      </c>
      <c r="V31" s="1">
        <f t="shared" si="18"/>
        <v>0</v>
      </c>
      <c r="W31" s="1">
        <f t="shared" si="19"/>
        <v>0</v>
      </c>
      <c r="X31">
        <f t="shared" si="20"/>
        <v>0</v>
      </c>
      <c r="Y31">
        <f t="shared" si="21"/>
        <v>0</v>
      </c>
      <c r="Z31">
        <f t="shared" si="22"/>
        <v>0</v>
      </c>
      <c r="AA31">
        <f t="shared" si="23"/>
        <v>0</v>
      </c>
      <c r="AB31">
        <f t="shared" si="24"/>
        <v>0</v>
      </c>
      <c r="AC31">
        <f t="shared" si="25"/>
        <v>0</v>
      </c>
      <c r="AD31">
        <f t="shared" si="26"/>
        <v>0</v>
      </c>
      <c r="AE31">
        <f t="shared" si="27"/>
        <v>0</v>
      </c>
      <c r="AF31">
        <f t="shared" si="28"/>
        <v>0</v>
      </c>
      <c r="AG31">
        <f t="shared" si="29"/>
        <v>0</v>
      </c>
      <c r="AH31">
        <f t="shared" si="30"/>
        <v>0</v>
      </c>
      <c r="AI31">
        <f t="shared" si="31"/>
        <v>0</v>
      </c>
      <c r="AJ31">
        <f t="shared" si="32"/>
        <v>0</v>
      </c>
      <c r="AK31">
        <f t="shared" si="33"/>
        <v>0</v>
      </c>
      <c r="AL31">
        <f t="shared" si="34"/>
        <v>0</v>
      </c>
      <c r="AM31">
        <f t="shared" si="35"/>
        <v>0</v>
      </c>
      <c r="AN31">
        <f t="shared" si="36"/>
        <v>0</v>
      </c>
      <c r="AO31">
        <f t="shared" si="37"/>
        <v>0</v>
      </c>
      <c r="AP31">
        <f t="shared" si="38"/>
        <v>0</v>
      </c>
      <c r="AQ31">
        <f t="shared" si="39"/>
        <v>0</v>
      </c>
      <c r="AT31" s="5"/>
      <c r="AU31" s="5"/>
      <c r="AY31" s="1"/>
      <c r="AZ31" s="1"/>
      <c r="BA31" s="1"/>
      <c r="BB31" s="1"/>
      <c r="BC31" s="1"/>
      <c r="BD31" s="1"/>
      <c r="BE31" s="1"/>
      <c r="BF31" s="1"/>
      <c r="BG31" s="1"/>
      <c r="BH31" s="1"/>
      <c r="BI31" s="1"/>
      <c r="BJ31" s="1"/>
      <c r="BK31" s="1"/>
      <c r="BL31" s="1"/>
      <c r="BM31" s="1"/>
      <c r="CJ31" s="2"/>
      <c r="CK31" s="2"/>
      <c r="CL31" s="2"/>
      <c r="CM31" s="2"/>
      <c r="CN31" s="2"/>
      <c r="CO31" s="2"/>
      <c r="CP31" s="2"/>
      <c r="CQ31" s="2"/>
      <c r="CR31" s="2"/>
      <c r="CS31" s="2"/>
      <c r="CT31" s="2"/>
      <c r="CU31" s="2"/>
      <c r="CV31" s="2"/>
      <c r="CW31" s="2"/>
      <c r="CX31" s="2"/>
    </row>
    <row r="32" spans="1:102" x14ac:dyDescent="0.2">
      <c r="A32" s="77">
        <v>14025</v>
      </c>
      <c r="B32" s="1" t="str">
        <f>VLOOKUP(A32,Suministros!$A:$B,2,0)</f>
        <v>Platina 5" x 5" x 1/4" para anclaje</v>
      </c>
      <c r="C32" s="5" t="str">
        <f>""&amp;VLOOKUP(A32,Suministros!$A:$C,3,0)</f>
        <v>und</v>
      </c>
      <c r="D32" s="5"/>
      <c r="E32" s="5"/>
      <c r="F32" s="5"/>
      <c r="G32" s="5"/>
      <c r="H32" s="5"/>
      <c r="I32" s="5"/>
      <c r="J32" s="5"/>
      <c r="K32" s="5"/>
      <c r="L32" s="5"/>
      <c r="M32" s="5"/>
      <c r="N32" s="1">
        <f t="shared" si="10"/>
        <v>0</v>
      </c>
      <c r="O32" s="1">
        <f t="shared" si="11"/>
        <v>0</v>
      </c>
      <c r="P32" s="1">
        <f t="shared" si="12"/>
        <v>0</v>
      </c>
      <c r="Q32" s="1">
        <f t="shared" si="13"/>
        <v>0</v>
      </c>
      <c r="R32" s="1">
        <f t="shared" si="14"/>
        <v>0</v>
      </c>
      <c r="S32" s="1">
        <f t="shared" si="15"/>
        <v>0</v>
      </c>
      <c r="T32" s="1">
        <f t="shared" si="16"/>
        <v>0</v>
      </c>
      <c r="U32" s="1">
        <f t="shared" si="17"/>
        <v>0</v>
      </c>
      <c r="V32" s="1">
        <f t="shared" si="18"/>
        <v>0</v>
      </c>
      <c r="W32" s="1">
        <f t="shared" si="19"/>
        <v>0</v>
      </c>
      <c r="X32">
        <f t="shared" si="20"/>
        <v>0</v>
      </c>
      <c r="Y32">
        <f t="shared" si="21"/>
        <v>0</v>
      </c>
      <c r="Z32">
        <f t="shared" si="22"/>
        <v>0</v>
      </c>
      <c r="AA32">
        <f t="shared" si="23"/>
        <v>0</v>
      </c>
      <c r="AB32">
        <f t="shared" si="24"/>
        <v>0</v>
      </c>
      <c r="AC32">
        <f t="shared" si="25"/>
        <v>0</v>
      </c>
      <c r="AD32">
        <f t="shared" si="26"/>
        <v>0</v>
      </c>
      <c r="AE32">
        <f t="shared" si="27"/>
        <v>0</v>
      </c>
      <c r="AF32">
        <f t="shared" si="28"/>
        <v>0</v>
      </c>
      <c r="AG32">
        <f t="shared" si="29"/>
        <v>0</v>
      </c>
      <c r="AH32">
        <f t="shared" si="30"/>
        <v>0</v>
      </c>
      <c r="AI32">
        <f t="shared" si="31"/>
        <v>0</v>
      </c>
      <c r="AJ32">
        <f t="shared" si="32"/>
        <v>0</v>
      </c>
      <c r="AK32">
        <f t="shared" si="33"/>
        <v>0</v>
      </c>
      <c r="AL32">
        <f t="shared" si="34"/>
        <v>0</v>
      </c>
      <c r="AM32">
        <f t="shared" si="35"/>
        <v>0</v>
      </c>
      <c r="AN32">
        <f t="shared" si="36"/>
        <v>0</v>
      </c>
      <c r="AO32">
        <f t="shared" si="37"/>
        <v>0</v>
      </c>
      <c r="AP32">
        <f t="shared" si="38"/>
        <v>0</v>
      </c>
      <c r="AQ32">
        <f t="shared" si="39"/>
        <v>0</v>
      </c>
      <c r="AT32" s="5"/>
      <c r="AU32" s="5"/>
      <c r="AY32" s="1"/>
      <c r="AZ32" s="1"/>
      <c r="BA32" s="1"/>
      <c r="BB32" s="1"/>
      <c r="BC32" s="1"/>
      <c r="BD32" s="1"/>
      <c r="BE32" s="1"/>
      <c r="BF32" s="1"/>
      <c r="BG32" s="1"/>
      <c r="BH32" s="1"/>
      <c r="BI32" s="1"/>
      <c r="BJ32" s="1"/>
      <c r="BK32" s="1"/>
      <c r="BL32" s="1"/>
      <c r="BM32" s="1"/>
      <c r="CJ32" s="2"/>
      <c r="CK32" s="2"/>
      <c r="CL32" s="2"/>
      <c r="CM32" s="2"/>
      <c r="CN32" s="2"/>
      <c r="CO32" s="2"/>
      <c r="CP32" s="2"/>
      <c r="CQ32" s="2"/>
      <c r="CR32" s="2"/>
      <c r="CS32" s="2"/>
      <c r="CT32" s="2"/>
      <c r="CU32" s="2"/>
      <c r="CV32" s="2"/>
      <c r="CW32" s="2"/>
      <c r="CX32" s="2"/>
    </row>
    <row r="33" spans="1:102" x14ac:dyDescent="0.2">
      <c r="A33" s="77">
        <v>14026</v>
      </c>
      <c r="B33" s="1" t="str">
        <f>VLOOKUP(A33,Suministros!$A:$B,2,0)</f>
        <v>Tubo abierto de señalización para retenida</v>
      </c>
      <c r="C33" s="5" t="str">
        <f>""&amp;VLOOKUP(A33,Suministros!$A:$C,3,0)</f>
        <v>und</v>
      </c>
      <c r="D33" s="5"/>
      <c r="E33" s="5"/>
      <c r="F33" s="5"/>
      <c r="G33" s="5"/>
      <c r="H33" s="5"/>
      <c r="I33" s="5"/>
      <c r="J33" s="5"/>
      <c r="K33" s="5"/>
      <c r="L33" s="5"/>
      <c r="M33" s="5"/>
      <c r="N33" s="1">
        <f t="shared" si="10"/>
        <v>0</v>
      </c>
      <c r="O33" s="1">
        <f t="shared" si="11"/>
        <v>0</v>
      </c>
      <c r="P33" s="1">
        <f t="shared" si="12"/>
        <v>0</v>
      </c>
      <c r="Q33" s="1">
        <f t="shared" si="13"/>
        <v>0</v>
      </c>
      <c r="R33" s="1">
        <f t="shared" si="14"/>
        <v>0</v>
      </c>
      <c r="S33" s="1">
        <f t="shared" si="15"/>
        <v>0</v>
      </c>
      <c r="T33" s="1">
        <f t="shared" si="16"/>
        <v>0</v>
      </c>
      <c r="U33" s="1">
        <f t="shared" si="17"/>
        <v>0</v>
      </c>
      <c r="V33" s="1">
        <f t="shared" si="18"/>
        <v>0</v>
      </c>
      <c r="W33" s="1">
        <f t="shared" si="19"/>
        <v>0</v>
      </c>
      <c r="X33">
        <f t="shared" si="20"/>
        <v>0</v>
      </c>
      <c r="Y33">
        <f t="shared" si="21"/>
        <v>0</v>
      </c>
      <c r="Z33">
        <f t="shared" si="22"/>
        <v>0</v>
      </c>
      <c r="AA33">
        <f t="shared" si="23"/>
        <v>0</v>
      </c>
      <c r="AB33">
        <f t="shared" si="24"/>
        <v>0</v>
      </c>
      <c r="AC33">
        <f t="shared" si="25"/>
        <v>0</v>
      </c>
      <c r="AD33">
        <f t="shared" si="26"/>
        <v>0</v>
      </c>
      <c r="AE33">
        <f t="shared" si="27"/>
        <v>0</v>
      </c>
      <c r="AF33">
        <f t="shared" si="28"/>
        <v>0</v>
      </c>
      <c r="AG33">
        <f t="shared" si="29"/>
        <v>0</v>
      </c>
      <c r="AH33">
        <f t="shared" si="30"/>
        <v>0</v>
      </c>
      <c r="AI33">
        <f t="shared" si="31"/>
        <v>0</v>
      </c>
      <c r="AJ33">
        <f t="shared" si="32"/>
        <v>0</v>
      </c>
      <c r="AK33">
        <f t="shared" si="33"/>
        <v>0</v>
      </c>
      <c r="AL33">
        <f t="shared" si="34"/>
        <v>0</v>
      </c>
      <c r="AM33">
        <f t="shared" si="35"/>
        <v>0</v>
      </c>
      <c r="AN33">
        <f t="shared" si="36"/>
        <v>0</v>
      </c>
      <c r="AO33">
        <f t="shared" si="37"/>
        <v>0</v>
      </c>
      <c r="AP33">
        <f t="shared" si="38"/>
        <v>0</v>
      </c>
      <c r="AQ33">
        <f t="shared" si="39"/>
        <v>0</v>
      </c>
      <c r="AT33" s="5"/>
      <c r="AU33" s="5"/>
      <c r="AY33" s="1"/>
      <c r="AZ33" s="1"/>
      <c r="BA33" s="1"/>
      <c r="BB33" s="1"/>
      <c r="BC33" s="1"/>
      <c r="BD33" s="1"/>
      <c r="BE33" s="1"/>
      <c r="BF33" s="1"/>
      <c r="BG33" s="1"/>
      <c r="BH33" s="1"/>
      <c r="BI33" s="1"/>
      <c r="BJ33" s="1"/>
      <c r="BK33" s="1"/>
      <c r="BL33" s="1"/>
      <c r="BM33" s="1"/>
      <c r="CJ33" s="2"/>
      <c r="CK33" s="2"/>
      <c r="CL33" s="2"/>
      <c r="CM33" s="2"/>
      <c r="CN33" s="2"/>
      <c r="CO33" s="2"/>
      <c r="CP33" s="2"/>
      <c r="CQ33" s="2"/>
      <c r="CR33" s="2"/>
      <c r="CS33" s="2"/>
      <c r="CT33" s="2"/>
      <c r="CU33" s="2"/>
      <c r="CV33" s="2"/>
      <c r="CW33" s="2"/>
      <c r="CX33" s="2"/>
    </row>
    <row r="34" spans="1:102" x14ac:dyDescent="0.2">
      <c r="A34" s="77">
        <v>14027</v>
      </c>
      <c r="B34" s="1" t="str">
        <f>VLOOKUP(A34,Suministros!$A:$B,2,0)</f>
        <v>Perfil acero en I, 3" x 4" x 3/8" x 3 m</v>
      </c>
      <c r="C34" s="5" t="str">
        <f>""&amp;VLOOKUP(A34,Suministros!$A:$C,3,0)</f>
        <v>und</v>
      </c>
      <c r="D34" s="5"/>
      <c r="E34" s="5"/>
      <c r="F34" s="5"/>
      <c r="G34" s="5"/>
      <c r="H34" s="5"/>
      <c r="I34" s="5"/>
      <c r="J34" s="5"/>
      <c r="K34" s="5"/>
      <c r="L34" s="5"/>
      <c r="M34" s="5"/>
      <c r="N34" s="1">
        <f t="shared" si="10"/>
        <v>0</v>
      </c>
      <c r="O34" s="1">
        <f t="shared" si="11"/>
        <v>0</v>
      </c>
      <c r="P34" s="1">
        <f t="shared" si="12"/>
        <v>0</v>
      </c>
      <c r="Q34" s="1">
        <f t="shared" si="13"/>
        <v>0</v>
      </c>
      <c r="R34" s="1">
        <f t="shared" si="14"/>
        <v>0</v>
      </c>
      <c r="S34" s="1">
        <f t="shared" si="15"/>
        <v>0</v>
      </c>
      <c r="T34" s="1">
        <f t="shared" si="16"/>
        <v>0</v>
      </c>
      <c r="U34" s="1">
        <f t="shared" si="17"/>
        <v>0</v>
      </c>
      <c r="V34" s="1">
        <f t="shared" si="18"/>
        <v>0</v>
      </c>
      <c r="W34" s="1">
        <f t="shared" si="19"/>
        <v>0</v>
      </c>
      <c r="X34">
        <f t="shared" si="20"/>
        <v>0</v>
      </c>
      <c r="Y34">
        <f t="shared" si="21"/>
        <v>0</v>
      </c>
      <c r="Z34">
        <f t="shared" si="22"/>
        <v>0</v>
      </c>
      <c r="AA34">
        <f t="shared" si="23"/>
        <v>0</v>
      </c>
      <c r="AB34">
        <f t="shared" si="24"/>
        <v>0</v>
      </c>
      <c r="AC34">
        <f t="shared" si="25"/>
        <v>0</v>
      </c>
      <c r="AD34">
        <f t="shared" si="26"/>
        <v>0</v>
      </c>
      <c r="AE34">
        <f t="shared" si="27"/>
        <v>0</v>
      </c>
      <c r="AF34">
        <f t="shared" si="28"/>
        <v>0</v>
      </c>
      <c r="AG34">
        <f t="shared" si="29"/>
        <v>0</v>
      </c>
      <c r="AH34">
        <f t="shared" si="30"/>
        <v>0</v>
      </c>
      <c r="AI34">
        <f t="shared" si="31"/>
        <v>0</v>
      </c>
      <c r="AJ34">
        <f t="shared" si="32"/>
        <v>0</v>
      </c>
      <c r="AK34">
        <f t="shared" si="33"/>
        <v>0</v>
      </c>
      <c r="AL34">
        <f t="shared" si="34"/>
        <v>0</v>
      </c>
      <c r="AM34">
        <f t="shared" si="35"/>
        <v>0</v>
      </c>
      <c r="AN34">
        <f t="shared" si="36"/>
        <v>0</v>
      </c>
      <c r="AO34">
        <f t="shared" si="37"/>
        <v>0</v>
      </c>
      <c r="AP34">
        <f t="shared" si="38"/>
        <v>0</v>
      </c>
      <c r="AQ34">
        <f t="shared" si="39"/>
        <v>0</v>
      </c>
      <c r="AT34" s="5"/>
      <c r="AU34" s="5"/>
      <c r="AY34" s="1"/>
      <c r="AZ34" s="1"/>
      <c r="BA34" s="1"/>
      <c r="BB34" s="1"/>
      <c r="BC34" s="1"/>
      <c r="BD34" s="1"/>
      <c r="BE34" s="1"/>
      <c r="BF34" s="1"/>
      <c r="BG34" s="1"/>
      <c r="BH34" s="1"/>
      <c r="BI34" s="1"/>
      <c r="BJ34" s="1"/>
      <c r="BK34" s="1"/>
      <c r="BL34" s="1"/>
      <c r="BM34" s="1"/>
      <c r="CJ34" s="2"/>
      <c r="CK34" s="2"/>
      <c r="CL34" s="2"/>
      <c r="CM34" s="2"/>
      <c r="CN34" s="2"/>
      <c r="CO34" s="2"/>
      <c r="CP34" s="2"/>
      <c r="CQ34" s="2"/>
      <c r="CR34" s="2"/>
      <c r="CS34" s="2"/>
      <c r="CT34" s="2"/>
      <c r="CU34" s="2"/>
      <c r="CV34" s="2"/>
      <c r="CW34" s="2"/>
      <c r="CX34" s="2"/>
    </row>
    <row r="35" spans="1:102" x14ac:dyDescent="0.2">
      <c r="A35" s="64" t="s">
        <v>169</v>
      </c>
      <c r="B35" s="17" t="str">
        <f>VLOOKUP(A35,Suministros!$A:$B,2,0)</f>
        <v>CABLES AUTOPORTANTES</v>
      </c>
      <c r="C35" s="5" t="str">
        <f>""&amp;VLOOKUP(A35,Suministros!$A:$C,3,0)</f>
        <v/>
      </c>
      <c r="D35" s="5"/>
      <c r="E35" s="5"/>
      <c r="F35" s="5"/>
      <c r="G35" s="5"/>
      <c r="H35" s="5"/>
      <c r="I35" s="5"/>
      <c r="J35" s="5"/>
      <c r="K35" s="5"/>
      <c r="L35" s="5"/>
      <c r="M35" s="5"/>
      <c r="N35" s="1">
        <f t="shared" si="10"/>
        <v>0</v>
      </c>
      <c r="O35" s="1">
        <f t="shared" si="11"/>
        <v>0</v>
      </c>
      <c r="P35" s="1">
        <f t="shared" si="12"/>
        <v>0</v>
      </c>
      <c r="Q35" s="1">
        <f t="shared" si="13"/>
        <v>0</v>
      </c>
      <c r="R35" s="1">
        <f t="shared" si="14"/>
        <v>0</v>
      </c>
      <c r="S35" s="1">
        <f t="shared" si="15"/>
        <v>0</v>
      </c>
      <c r="T35" s="1">
        <f t="shared" si="16"/>
        <v>0</v>
      </c>
      <c r="U35" s="1">
        <f t="shared" si="17"/>
        <v>0</v>
      </c>
      <c r="V35" s="1">
        <f t="shared" si="18"/>
        <v>0</v>
      </c>
      <c r="W35" s="1">
        <f t="shared" si="19"/>
        <v>0</v>
      </c>
      <c r="X35">
        <f t="shared" si="20"/>
        <v>0</v>
      </c>
      <c r="Y35">
        <f t="shared" si="21"/>
        <v>0</v>
      </c>
      <c r="Z35">
        <f t="shared" si="22"/>
        <v>0</v>
      </c>
      <c r="AA35">
        <f t="shared" si="23"/>
        <v>0</v>
      </c>
      <c r="AB35">
        <f t="shared" si="24"/>
        <v>0</v>
      </c>
      <c r="AC35">
        <f t="shared" si="25"/>
        <v>0</v>
      </c>
      <c r="AD35">
        <f t="shared" si="26"/>
        <v>0</v>
      </c>
      <c r="AE35">
        <f t="shared" si="27"/>
        <v>0</v>
      </c>
      <c r="AF35">
        <f t="shared" si="28"/>
        <v>0</v>
      </c>
      <c r="AG35">
        <f t="shared" si="29"/>
        <v>0</v>
      </c>
      <c r="AH35">
        <f t="shared" si="30"/>
        <v>0</v>
      </c>
      <c r="AI35">
        <f t="shared" si="31"/>
        <v>0</v>
      </c>
      <c r="AJ35">
        <f t="shared" si="32"/>
        <v>0</v>
      </c>
      <c r="AK35">
        <f t="shared" si="33"/>
        <v>0</v>
      </c>
      <c r="AL35">
        <f t="shared" si="34"/>
        <v>0</v>
      </c>
      <c r="AM35">
        <f t="shared" si="35"/>
        <v>0</v>
      </c>
      <c r="AN35">
        <f t="shared" si="36"/>
        <v>0</v>
      </c>
      <c r="AO35">
        <f t="shared" si="37"/>
        <v>0</v>
      </c>
      <c r="AP35">
        <f t="shared" si="38"/>
        <v>0</v>
      </c>
      <c r="AQ35">
        <f t="shared" si="39"/>
        <v>0</v>
      </c>
      <c r="AT35" s="5"/>
      <c r="AU35" s="5"/>
      <c r="AY35" s="1"/>
      <c r="AZ35" s="1"/>
      <c r="BA35" s="1"/>
      <c r="BB35" s="1"/>
      <c r="BC35" s="1"/>
      <c r="BD35" s="1"/>
      <c r="BE35" s="1"/>
      <c r="BF35" s="1"/>
      <c r="BG35" s="1"/>
      <c r="BH35" s="1"/>
      <c r="BI35" s="1"/>
      <c r="BJ35" s="1"/>
      <c r="BK35" s="1"/>
      <c r="BL35" s="1"/>
      <c r="BM35" s="1"/>
      <c r="CJ35" s="2"/>
      <c r="CK35" s="2"/>
      <c r="CL35" s="2"/>
      <c r="CM35" s="2"/>
      <c r="CN35" s="2"/>
      <c r="CO35" s="2"/>
      <c r="CP35" s="2"/>
      <c r="CQ35" s="2"/>
      <c r="CR35" s="2"/>
      <c r="CS35" s="2"/>
      <c r="CT35" s="2"/>
      <c r="CU35" s="2"/>
      <c r="CV35" s="2"/>
      <c r="CW35" s="2"/>
      <c r="CX35" s="2"/>
    </row>
    <row r="36" spans="1:102" x14ac:dyDescent="0.2">
      <c r="A36" s="65">
        <v>22002</v>
      </c>
      <c r="B36" s="1" t="str">
        <f>VLOOKUP(A36,Suministros!$A:$B,2,0)</f>
        <v>Conductor trenzado de Aluminio Triplex #1/0 AWG</v>
      </c>
      <c r="C36" s="5" t="str">
        <f>""&amp;VLOOKUP(A36,Suministros!$A:$C,3,0)</f>
        <v>m</v>
      </c>
      <c r="D36" s="5"/>
      <c r="E36" s="5"/>
      <c r="F36" s="5"/>
      <c r="G36" s="5"/>
      <c r="H36" s="5"/>
      <c r="I36" s="5"/>
      <c r="J36" s="5"/>
      <c r="K36" s="5"/>
      <c r="L36" s="5"/>
      <c r="M36" s="5">
        <v>1</v>
      </c>
      <c r="N36" s="1">
        <f t="shared" si="10"/>
        <v>0</v>
      </c>
      <c r="O36" s="1">
        <f t="shared" si="11"/>
        <v>0</v>
      </c>
      <c r="P36" s="1">
        <f t="shared" si="12"/>
        <v>0</v>
      </c>
      <c r="Q36" s="1">
        <f t="shared" si="13"/>
        <v>0</v>
      </c>
      <c r="R36" s="1">
        <f t="shared" si="14"/>
        <v>0</v>
      </c>
      <c r="S36" s="1">
        <f t="shared" si="15"/>
        <v>0</v>
      </c>
      <c r="T36" s="1">
        <f t="shared" si="16"/>
        <v>0</v>
      </c>
      <c r="U36" s="1">
        <f t="shared" si="17"/>
        <v>0</v>
      </c>
      <c r="V36" s="1">
        <f t="shared" si="18"/>
        <v>0</v>
      </c>
      <c r="W36" s="1">
        <f t="shared" si="19"/>
        <v>1</v>
      </c>
      <c r="X36">
        <f t="shared" si="20"/>
        <v>0</v>
      </c>
      <c r="Y36">
        <f t="shared" si="21"/>
        <v>0</v>
      </c>
      <c r="Z36">
        <f t="shared" si="22"/>
        <v>0</v>
      </c>
      <c r="AA36">
        <f t="shared" si="23"/>
        <v>0</v>
      </c>
      <c r="AB36">
        <f t="shared" si="24"/>
        <v>0</v>
      </c>
      <c r="AC36">
        <f t="shared" si="25"/>
        <v>0</v>
      </c>
      <c r="AD36">
        <f t="shared" si="26"/>
        <v>0</v>
      </c>
      <c r="AE36">
        <f t="shared" si="27"/>
        <v>0</v>
      </c>
      <c r="AF36">
        <f t="shared" si="28"/>
        <v>0</v>
      </c>
      <c r="AG36">
        <f t="shared" si="29"/>
        <v>1</v>
      </c>
      <c r="AH36">
        <f t="shared" si="30"/>
        <v>0</v>
      </c>
      <c r="AI36">
        <f t="shared" si="31"/>
        <v>0</v>
      </c>
      <c r="AJ36">
        <f t="shared" si="32"/>
        <v>0</v>
      </c>
      <c r="AK36">
        <f t="shared" si="33"/>
        <v>0</v>
      </c>
      <c r="AL36">
        <f t="shared" si="34"/>
        <v>0</v>
      </c>
      <c r="AM36">
        <f t="shared" si="35"/>
        <v>0</v>
      </c>
      <c r="AN36">
        <f t="shared" si="36"/>
        <v>0</v>
      </c>
      <c r="AO36">
        <f t="shared" si="37"/>
        <v>0</v>
      </c>
      <c r="AP36">
        <f t="shared" si="38"/>
        <v>0</v>
      </c>
      <c r="AQ36">
        <f t="shared" si="39"/>
        <v>1</v>
      </c>
      <c r="AT36" s="5"/>
      <c r="AU36" s="5"/>
      <c r="AY36" s="1"/>
      <c r="AZ36" s="1"/>
      <c r="BA36" s="1"/>
      <c r="BB36" s="1"/>
      <c r="BC36" s="1"/>
      <c r="BD36" s="1"/>
      <c r="BE36" s="1"/>
      <c r="BF36" s="1"/>
      <c r="BG36" s="1"/>
      <c r="BH36" s="1"/>
      <c r="BI36" s="1"/>
      <c r="BJ36" s="1"/>
      <c r="BK36" s="1"/>
      <c r="BL36" s="1"/>
      <c r="BM36" s="1"/>
      <c r="CJ36" s="2"/>
      <c r="CK36" s="2"/>
      <c r="CL36" s="2"/>
      <c r="CM36" s="2"/>
      <c r="CN36" s="2"/>
      <c r="CO36" s="2"/>
      <c r="CP36" s="2"/>
      <c r="CQ36" s="2"/>
      <c r="CR36" s="2"/>
      <c r="CS36" s="2"/>
      <c r="CT36" s="2"/>
      <c r="CU36" s="2"/>
      <c r="CV36" s="2"/>
      <c r="CW36" s="2"/>
      <c r="CX36" s="2"/>
    </row>
    <row r="37" spans="1:102" x14ac:dyDescent="0.2">
      <c r="A37" s="65">
        <v>22003</v>
      </c>
      <c r="B37" s="1" t="str">
        <f>VLOOKUP(A37,Suministros!$A:$B,2,0)</f>
        <v>Conductor trenzado de Aluminio Cuadruplex #1/0 AWG</v>
      </c>
      <c r="C37" s="5" t="str">
        <f>""&amp;VLOOKUP(A37,Suministros!$A:$C,3,0)</f>
        <v>m</v>
      </c>
      <c r="D37" s="5"/>
      <c r="E37" s="5"/>
      <c r="F37" s="5"/>
      <c r="G37" s="5"/>
      <c r="H37" s="5"/>
      <c r="I37" s="5"/>
      <c r="J37" s="5"/>
      <c r="K37" s="5"/>
      <c r="L37" s="5"/>
      <c r="M37" s="5">
        <v>1</v>
      </c>
      <c r="N37" s="1">
        <f t="shared" si="10"/>
        <v>0</v>
      </c>
      <c r="O37" s="1">
        <f t="shared" ref="O37:O63" si="40">+E37</f>
        <v>0</v>
      </c>
      <c r="P37" s="1">
        <f t="shared" ref="P37:P63" si="41">+F37</f>
        <v>0</v>
      </c>
      <c r="Q37" s="1">
        <f t="shared" ref="Q37:Q63" si="42">+G37</f>
        <v>0</v>
      </c>
      <c r="R37" s="1">
        <f t="shared" ref="R37:R63" si="43">+H37</f>
        <v>0</v>
      </c>
      <c r="S37" s="1">
        <f t="shared" ref="S37:S63" si="44">+I37</f>
        <v>0</v>
      </c>
      <c r="T37" s="1">
        <f t="shared" ref="T37:T63" si="45">+J37</f>
        <v>0</v>
      </c>
      <c r="U37" s="1">
        <f t="shared" ref="U37:U63" si="46">+K37</f>
        <v>0</v>
      </c>
      <c r="V37" s="1">
        <f t="shared" ref="V37:V63" si="47">+L37</f>
        <v>0</v>
      </c>
      <c r="W37" s="1">
        <f t="shared" si="19"/>
        <v>1</v>
      </c>
      <c r="X37">
        <f t="shared" si="20"/>
        <v>0</v>
      </c>
      <c r="Y37">
        <f t="shared" ref="Y37:Y63" si="48">+E37</f>
        <v>0</v>
      </c>
      <c r="Z37">
        <f t="shared" ref="Z37:Z63" si="49">+F37</f>
        <v>0</v>
      </c>
      <c r="AA37">
        <f t="shared" ref="AA37:AA63" si="50">+G37</f>
        <v>0</v>
      </c>
      <c r="AB37">
        <f t="shared" ref="AB37:AB63" si="51">+H37</f>
        <v>0</v>
      </c>
      <c r="AC37">
        <f t="shared" ref="AC37:AC63" si="52">+I37</f>
        <v>0</v>
      </c>
      <c r="AD37">
        <f t="shared" ref="AD37:AD63" si="53">+J37</f>
        <v>0</v>
      </c>
      <c r="AE37">
        <f t="shared" ref="AE37:AE63" si="54">+K37</f>
        <v>0</v>
      </c>
      <c r="AF37">
        <f t="shared" ref="AF37:AF63" si="55">+L37</f>
        <v>0</v>
      </c>
      <c r="AG37">
        <f t="shared" si="29"/>
        <v>1</v>
      </c>
      <c r="AH37">
        <f t="shared" si="30"/>
        <v>0</v>
      </c>
      <c r="AI37">
        <f t="shared" ref="AI37:AI63" si="56">+E37</f>
        <v>0</v>
      </c>
      <c r="AJ37">
        <f t="shared" ref="AJ37:AJ63" si="57">+F37</f>
        <v>0</v>
      </c>
      <c r="AK37">
        <f t="shared" ref="AK37:AK63" si="58">+G37</f>
        <v>0</v>
      </c>
      <c r="AL37">
        <f t="shared" ref="AL37:AL63" si="59">+H37</f>
        <v>0</v>
      </c>
      <c r="AM37">
        <f t="shared" ref="AM37:AM63" si="60">+I37</f>
        <v>0</v>
      </c>
      <c r="AN37">
        <f t="shared" ref="AN37:AN63" si="61">+J37</f>
        <v>0</v>
      </c>
      <c r="AO37">
        <f t="shared" ref="AO37:AO63" si="62">+K37</f>
        <v>0</v>
      </c>
      <c r="AP37">
        <f t="shared" ref="AP37:AP63" si="63">+L37</f>
        <v>0</v>
      </c>
      <c r="AQ37">
        <f t="shared" si="39"/>
        <v>1</v>
      </c>
      <c r="AT37" s="5"/>
      <c r="AU37" s="5"/>
      <c r="AY37" s="1"/>
      <c r="AZ37" s="1"/>
      <c r="BA37" s="1"/>
      <c r="BB37" s="1"/>
      <c r="BC37" s="1"/>
      <c r="BD37" s="1"/>
      <c r="BE37" s="1"/>
      <c r="BF37" s="1"/>
      <c r="BG37" s="1"/>
      <c r="BH37" s="1"/>
      <c r="BI37" s="1"/>
      <c r="BJ37" s="1"/>
      <c r="BK37" s="1"/>
      <c r="BL37" s="1"/>
      <c r="BM37" s="1"/>
      <c r="CJ37" s="2"/>
      <c r="CK37" s="2"/>
      <c r="CL37" s="2"/>
      <c r="CM37" s="2"/>
      <c r="CN37" s="2"/>
      <c r="CO37" s="2"/>
      <c r="CP37" s="2"/>
      <c r="CQ37" s="2"/>
      <c r="CR37" s="2"/>
      <c r="CS37" s="2"/>
      <c r="CT37" s="2"/>
      <c r="CU37" s="2"/>
      <c r="CV37" s="2"/>
      <c r="CW37" s="2"/>
      <c r="CX37" s="2"/>
    </row>
    <row r="38" spans="1:102" x14ac:dyDescent="0.2">
      <c r="A38" s="64" t="s">
        <v>164</v>
      </c>
      <c r="B38" s="17" t="str">
        <f>VLOOKUP(A38,Suministros!$A:$B,2,0)</f>
        <v>CONEXIONES DOMICILIARIAS</v>
      </c>
      <c r="C38" s="5" t="str">
        <f>""&amp;VLOOKUP(A38,Suministros!$A:$C,3,0)</f>
        <v/>
      </c>
      <c r="D38" s="5"/>
      <c r="E38" s="5"/>
      <c r="F38" s="5"/>
      <c r="G38" s="5"/>
      <c r="H38" s="5"/>
      <c r="I38" s="5"/>
      <c r="J38" s="5"/>
      <c r="K38" s="5"/>
      <c r="L38" s="5"/>
      <c r="M38" s="5"/>
      <c r="N38" s="1">
        <f t="shared" si="10"/>
        <v>0</v>
      </c>
      <c r="O38" s="1">
        <f t="shared" si="40"/>
        <v>0</v>
      </c>
      <c r="P38" s="1">
        <f t="shared" si="41"/>
        <v>0</v>
      </c>
      <c r="Q38" s="1">
        <f t="shared" si="42"/>
        <v>0</v>
      </c>
      <c r="R38" s="1">
        <f t="shared" si="43"/>
        <v>0</v>
      </c>
      <c r="S38" s="1">
        <f t="shared" si="44"/>
        <v>0</v>
      </c>
      <c r="T38" s="1">
        <f t="shared" si="45"/>
        <v>0</v>
      </c>
      <c r="U38" s="1">
        <f t="shared" si="46"/>
        <v>0</v>
      </c>
      <c r="V38" s="1">
        <f t="shared" si="47"/>
        <v>0</v>
      </c>
      <c r="W38" s="1">
        <f t="shared" si="19"/>
        <v>0</v>
      </c>
      <c r="X38">
        <f t="shared" si="20"/>
        <v>0</v>
      </c>
      <c r="Y38">
        <f t="shared" si="48"/>
        <v>0</v>
      </c>
      <c r="Z38">
        <f t="shared" si="49"/>
        <v>0</v>
      </c>
      <c r="AA38">
        <f t="shared" si="50"/>
        <v>0</v>
      </c>
      <c r="AB38">
        <f t="shared" si="51"/>
        <v>0</v>
      </c>
      <c r="AC38">
        <f t="shared" si="52"/>
        <v>0</v>
      </c>
      <c r="AD38">
        <f t="shared" si="53"/>
        <v>0</v>
      </c>
      <c r="AE38">
        <f t="shared" si="54"/>
        <v>0</v>
      </c>
      <c r="AF38">
        <f t="shared" si="55"/>
        <v>0</v>
      </c>
      <c r="AG38">
        <f t="shared" si="29"/>
        <v>0</v>
      </c>
      <c r="AH38">
        <f t="shared" si="30"/>
        <v>0</v>
      </c>
      <c r="AI38">
        <f t="shared" si="56"/>
        <v>0</v>
      </c>
      <c r="AJ38">
        <f t="shared" si="57"/>
        <v>0</v>
      </c>
      <c r="AK38">
        <f t="shared" si="58"/>
        <v>0</v>
      </c>
      <c r="AL38">
        <f t="shared" si="59"/>
        <v>0</v>
      </c>
      <c r="AM38">
        <f t="shared" si="60"/>
        <v>0</v>
      </c>
      <c r="AN38">
        <f t="shared" si="61"/>
        <v>0</v>
      </c>
      <c r="AO38">
        <f t="shared" si="62"/>
        <v>0</v>
      </c>
      <c r="AP38">
        <f t="shared" si="63"/>
        <v>0</v>
      </c>
      <c r="AQ38">
        <f t="shared" si="39"/>
        <v>0</v>
      </c>
      <c r="AT38" s="5"/>
      <c r="AU38" s="5"/>
      <c r="AY38" s="1"/>
      <c r="AZ38" s="1"/>
      <c r="BA38" s="1"/>
      <c r="BB38" s="1"/>
      <c r="BC38" s="1"/>
      <c r="BD38" s="1"/>
      <c r="BE38" s="1"/>
      <c r="BF38" s="1"/>
      <c r="BG38" s="1"/>
      <c r="BH38" s="1"/>
      <c r="BI38" s="1"/>
      <c r="BJ38" s="1"/>
      <c r="BK38" s="1"/>
      <c r="BL38" s="1"/>
      <c r="BM38" s="1"/>
      <c r="CJ38" s="2"/>
      <c r="CK38" s="2"/>
      <c r="CL38" s="2"/>
      <c r="CM38" s="2"/>
      <c r="CN38" s="2"/>
      <c r="CO38" s="2"/>
      <c r="CP38" s="2"/>
      <c r="CQ38" s="2"/>
      <c r="CR38" s="2"/>
      <c r="CS38" s="2"/>
      <c r="CT38" s="2"/>
      <c r="CU38" s="2"/>
      <c r="CV38" s="2"/>
      <c r="CW38" s="2"/>
      <c r="CX38" s="2"/>
    </row>
    <row r="39" spans="1:102" x14ac:dyDescent="0.2">
      <c r="A39" s="79">
        <v>30015</v>
      </c>
      <c r="B39" s="1" t="str">
        <f>VLOOKUP(A39,Suministros!$A:$B,2,0)</f>
        <v>Tubo de AºGº standard / redondo de 76 mm Ø ( 3" ) x 1,5 mm x 2,5 m, provisto de codo</v>
      </c>
      <c r="C39" s="5" t="str">
        <f>""&amp;VLOOKUP(A39,Suministros!$A:$C,3,0)</f>
        <v>und</v>
      </c>
      <c r="D39" s="5"/>
      <c r="E39" s="5"/>
      <c r="F39" s="5"/>
      <c r="G39" s="5"/>
      <c r="H39" s="5"/>
      <c r="I39" s="5"/>
      <c r="J39" s="5"/>
      <c r="K39" s="5"/>
      <c r="L39" s="5"/>
      <c r="M39" s="5"/>
      <c r="N39" s="1">
        <f t="shared" si="10"/>
        <v>0</v>
      </c>
      <c r="O39" s="1">
        <f t="shared" si="40"/>
        <v>0</v>
      </c>
      <c r="P39" s="1">
        <f t="shared" si="41"/>
        <v>0</v>
      </c>
      <c r="Q39" s="1">
        <f t="shared" si="42"/>
        <v>0</v>
      </c>
      <c r="R39" s="1">
        <f t="shared" si="43"/>
        <v>0</v>
      </c>
      <c r="S39" s="1">
        <f t="shared" si="44"/>
        <v>0</v>
      </c>
      <c r="T39" s="1">
        <f t="shared" si="45"/>
        <v>0</v>
      </c>
      <c r="U39" s="1">
        <f t="shared" si="46"/>
        <v>0</v>
      </c>
      <c r="V39" s="1">
        <f t="shared" si="47"/>
        <v>0</v>
      </c>
      <c r="W39" s="1">
        <f t="shared" si="19"/>
        <v>0</v>
      </c>
      <c r="X39">
        <f t="shared" si="20"/>
        <v>0</v>
      </c>
      <c r="Y39">
        <f t="shared" si="48"/>
        <v>0</v>
      </c>
      <c r="Z39">
        <f t="shared" si="49"/>
        <v>0</v>
      </c>
      <c r="AA39">
        <f t="shared" si="50"/>
        <v>0</v>
      </c>
      <c r="AB39">
        <f t="shared" si="51"/>
        <v>0</v>
      </c>
      <c r="AC39">
        <f t="shared" si="52"/>
        <v>0</v>
      </c>
      <c r="AD39">
        <f t="shared" si="53"/>
        <v>0</v>
      </c>
      <c r="AE39">
        <f t="shared" si="54"/>
        <v>0</v>
      </c>
      <c r="AF39">
        <f t="shared" si="55"/>
        <v>0</v>
      </c>
      <c r="AG39">
        <f t="shared" si="29"/>
        <v>0</v>
      </c>
      <c r="AH39">
        <f t="shared" si="30"/>
        <v>0</v>
      </c>
      <c r="AI39">
        <f t="shared" si="56"/>
        <v>0</v>
      </c>
      <c r="AJ39">
        <f t="shared" si="57"/>
        <v>0</v>
      </c>
      <c r="AK39">
        <f t="shared" si="58"/>
        <v>0</v>
      </c>
      <c r="AL39">
        <f t="shared" si="59"/>
        <v>0</v>
      </c>
      <c r="AM39">
        <f t="shared" si="60"/>
        <v>0</v>
      </c>
      <c r="AN39">
        <f t="shared" si="61"/>
        <v>0</v>
      </c>
      <c r="AO39">
        <f t="shared" si="62"/>
        <v>0</v>
      </c>
      <c r="AP39">
        <f t="shared" si="63"/>
        <v>0</v>
      </c>
      <c r="AQ39">
        <f t="shared" si="39"/>
        <v>0</v>
      </c>
      <c r="AT39" s="5"/>
      <c r="AU39" s="5"/>
      <c r="AY39" s="1"/>
      <c r="AZ39" s="1"/>
      <c r="BA39" s="1"/>
      <c r="BB39" s="1"/>
      <c r="BC39" s="1"/>
      <c r="BD39" s="1"/>
      <c r="BE39" s="1"/>
      <c r="BF39" s="1"/>
      <c r="BG39" s="1"/>
      <c r="BH39" s="1"/>
      <c r="BI39" s="1"/>
      <c r="BJ39" s="1"/>
      <c r="BK39" s="1"/>
      <c r="BL39" s="1"/>
      <c r="BM39" s="1"/>
      <c r="CJ39" s="2"/>
      <c r="CK39" s="2"/>
      <c r="CL39" s="2"/>
      <c r="CM39" s="2"/>
      <c r="CN39" s="2"/>
      <c r="CO39" s="2"/>
      <c r="CP39" s="2"/>
      <c r="CQ39" s="2"/>
      <c r="CR39" s="2"/>
      <c r="CS39" s="2"/>
      <c r="CT39" s="2"/>
      <c r="CU39" s="2"/>
      <c r="CV39" s="2"/>
      <c r="CW39" s="2"/>
      <c r="CX39" s="2"/>
    </row>
    <row r="40" spans="1:102" x14ac:dyDescent="0.2">
      <c r="A40" s="79">
        <v>30016</v>
      </c>
      <c r="B40" s="1" t="str">
        <f>VLOOKUP(A40,Suministros!$A:$B,2,0)</f>
        <v>Tubo de AºGº standard / redondo de 50 mm Ø ( 2" ) x 1,5 mm x 2,5 m, provisto de codo</v>
      </c>
      <c r="C40" s="5" t="str">
        <f>""&amp;VLOOKUP(A40,Suministros!$A:$C,3,0)</f>
        <v>und</v>
      </c>
      <c r="D40" s="5"/>
      <c r="E40" s="5"/>
      <c r="F40" s="5"/>
      <c r="G40" s="5"/>
      <c r="H40" s="5"/>
      <c r="I40" s="5"/>
      <c r="J40" s="5"/>
      <c r="K40" s="5"/>
      <c r="L40" s="5"/>
      <c r="M40" s="5"/>
      <c r="N40" s="1">
        <f t="shared" si="10"/>
        <v>0</v>
      </c>
      <c r="O40" s="1">
        <f t="shared" si="40"/>
        <v>0</v>
      </c>
      <c r="P40" s="1">
        <f t="shared" si="41"/>
        <v>0</v>
      </c>
      <c r="Q40" s="1">
        <f t="shared" si="42"/>
        <v>0</v>
      </c>
      <c r="R40" s="1">
        <f t="shared" si="43"/>
        <v>0</v>
      </c>
      <c r="S40" s="1">
        <f t="shared" si="44"/>
        <v>0</v>
      </c>
      <c r="T40" s="1">
        <f t="shared" si="45"/>
        <v>0</v>
      </c>
      <c r="U40" s="1">
        <f t="shared" si="46"/>
        <v>0</v>
      </c>
      <c r="V40" s="1">
        <f t="shared" si="47"/>
        <v>0</v>
      </c>
      <c r="W40" s="1">
        <f t="shared" si="19"/>
        <v>0</v>
      </c>
      <c r="X40">
        <f t="shared" si="20"/>
        <v>0</v>
      </c>
      <c r="Y40">
        <f t="shared" si="48"/>
        <v>0</v>
      </c>
      <c r="Z40">
        <f t="shared" si="49"/>
        <v>0</v>
      </c>
      <c r="AA40">
        <f t="shared" si="50"/>
        <v>0</v>
      </c>
      <c r="AB40">
        <f t="shared" si="51"/>
        <v>0</v>
      </c>
      <c r="AC40">
        <f t="shared" si="52"/>
        <v>0</v>
      </c>
      <c r="AD40">
        <f t="shared" si="53"/>
        <v>0</v>
      </c>
      <c r="AE40">
        <f t="shared" si="54"/>
        <v>0</v>
      </c>
      <c r="AF40">
        <f t="shared" si="55"/>
        <v>0</v>
      </c>
      <c r="AG40">
        <f t="shared" si="29"/>
        <v>0</v>
      </c>
      <c r="AH40">
        <f t="shared" si="30"/>
        <v>0</v>
      </c>
      <c r="AI40">
        <f t="shared" si="56"/>
        <v>0</v>
      </c>
      <c r="AJ40">
        <f t="shared" si="57"/>
        <v>0</v>
      </c>
      <c r="AK40">
        <f t="shared" si="58"/>
        <v>0</v>
      </c>
      <c r="AL40">
        <f t="shared" si="59"/>
        <v>0</v>
      </c>
      <c r="AM40">
        <f t="shared" si="60"/>
        <v>0</v>
      </c>
      <c r="AN40">
        <f t="shared" si="61"/>
        <v>0</v>
      </c>
      <c r="AO40">
        <f t="shared" si="62"/>
        <v>0</v>
      </c>
      <c r="AP40">
        <f t="shared" si="63"/>
        <v>0</v>
      </c>
      <c r="AQ40">
        <f t="shared" si="39"/>
        <v>0</v>
      </c>
      <c r="AT40" s="5"/>
      <c r="AU40" s="5"/>
      <c r="AY40" s="1"/>
      <c r="AZ40" s="1"/>
      <c r="BA40" s="1"/>
      <c r="BB40" s="1"/>
      <c r="BC40" s="1"/>
      <c r="BD40" s="1"/>
      <c r="BE40" s="1"/>
      <c r="BF40" s="1"/>
      <c r="BG40" s="1"/>
      <c r="BH40" s="1"/>
      <c r="BI40" s="1"/>
      <c r="BJ40" s="1"/>
      <c r="BK40" s="1"/>
      <c r="BL40" s="1"/>
      <c r="BM40" s="1"/>
      <c r="CJ40" s="2"/>
      <c r="CK40" s="2"/>
      <c r="CL40" s="2"/>
      <c r="CM40" s="2"/>
      <c r="CN40" s="2"/>
      <c r="CO40" s="2"/>
      <c r="CP40" s="2"/>
      <c r="CQ40" s="2"/>
      <c r="CR40" s="2"/>
      <c r="CS40" s="2"/>
      <c r="CT40" s="2"/>
      <c r="CU40" s="2"/>
      <c r="CV40" s="2"/>
      <c r="CW40" s="2"/>
      <c r="CX40" s="2"/>
    </row>
    <row r="41" spans="1:102" x14ac:dyDescent="0.2">
      <c r="A41" s="79">
        <v>30017</v>
      </c>
      <c r="B41" s="1" t="str">
        <f>VLOOKUP(A41,Suministros!$A:$B,2,0)</f>
        <v>Caja de medidor monofásico con puerta plana</v>
      </c>
      <c r="C41" s="5" t="str">
        <f>""&amp;VLOOKUP(A41,Suministros!$A:$C,3,0)</f>
        <v>und</v>
      </c>
      <c r="D41" s="5"/>
      <c r="E41" s="5"/>
      <c r="F41" s="5"/>
      <c r="G41" s="5"/>
      <c r="H41" s="5"/>
      <c r="I41" s="5"/>
      <c r="J41" s="5"/>
      <c r="K41" s="5"/>
      <c r="L41" s="5"/>
      <c r="M41" s="5"/>
      <c r="N41" s="1">
        <f t="shared" si="10"/>
        <v>0</v>
      </c>
      <c r="O41" s="1">
        <f t="shared" si="40"/>
        <v>0</v>
      </c>
      <c r="P41" s="1">
        <f t="shared" si="41"/>
        <v>0</v>
      </c>
      <c r="Q41" s="1">
        <f t="shared" si="42"/>
        <v>0</v>
      </c>
      <c r="R41" s="1">
        <f t="shared" si="43"/>
        <v>0</v>
      </c>
      <c r="S41" s="1">
        <f t="shared" si="44"/>
        <v>0</v>
      </c>
      <c r="T41" s="1">
        <f t="shared" si="45"/>
        <v>0</v>
      </c>
      <c r="U41" s="1">
        <f t="shared" si="46"/>
        <v>0</v>
      </c>
      <c r="V41" s="1">
        <f t="shared" si="47"/>
        <v>0</v>
      </c>
      <c r="W41" s="1">
        <f t="shared" si="19"/>
        <v>0</v>
      </c>
      <c r="X41">
        <f t="shared" si="20"/>
        <v>0</v>
      </c>
      <c r="Y41">
        <f t="shared" si="48"/>
        <v>0</v>
      </c>
      <c r="Z41">
        <f t="shared" si="49"/>
        <v>0</v>
      </c>
      <c r="AA41">
        <f t="shared" si="50"/>
        <v>0</v>
      </c>
      <c r="AB41">
        <f t="shared" si="51"/>
        <v>0</v>
      </c>
      <c r="AC41">
        <f t="shared" si="52"/>
        <v>0</v>
      </c>
      <c r="AD41">
        <f t="shared" si="53"/>
        <v>0</v>
      </c>
      <c r="AE41">
        <f t="shared" si="54"/>
        <v>0</v>
      </c>
      <c r="AF41">
        <f t="shared" si="55"/>
        <v>0</v>
      </c>
      <c r="AG41">
        <f t="shared" si="29"/>
        <v>0</v>
      </c>
      <c r="AH41">
        <f t="shared" si="30"/>
        <v>0</v>
      </c>
      <c r="AI41">
        <f t="shared" si="56"/>
        <v>0</v>
      </c>
      <c r="AJ41">
        <f t="shared" si="57"/>
        <v>0</v>
      </c>
      <c r="AK41">
        <f t="shared" si="58"/>
        <v>0</v>
      </c>
      <c r="AL41">
        <f t="shared" si="59"/>
        <v>0</v>
      </c>
      <c r="AM41">
        <f t="shared" si="60"/>
        <v>0</v>
      </c>
      <c r="AN41">
        <f t="shared" si="61"/>
        <v>0</v>
      </c>
      <c r="AO41">
        <f t="shared" si="62"/>
        <v>0</v>
      </c>
      <c r="AP41">
        <f t="shared" si="63"/>
        <v>0</v>
      </c>
      <c r="AQ41">
        <f t="shared" si="39"/>
        <v>0</v>
      </c>
      <c r="AT41" s="5"/>
      <c r="AU41" s="5"/>
      <c r="AY41" s="1"/>
      <c r="AZ41" s="1"/>
      <c r="BA41" s="1"/>
      <c r="BB41" s="1"/>
      <c r="BC41" s="1"/>
      <c r="BD41" s="1"/>
      <c r="BE41" s="1"/>
      <c r="BF41" s="1"/>
      <c r="BG41" s="1"/>
      <c r="BH41" s="1"/>
      <c r="BI41" s="1"/>
      <c r="BJ41" s="1"/>
      <c r="BK41" s="1"/>
      <c r="BL41" s="1"/>
      <c r="BM41" s="1"/>
      <c r="CJ41" s="2"/>
      <c r="CK41" s="2"/>
      <c r="CL41" s="2"/>
      <c r="CM41" s="2"/>
      <c r="CN41" s="2"/>
      <c r="CO41" s="2"/>
      <c r="CP41" s="2"/>
      <c r="CQ41" s="2"/>
      <c r="CR41" s="2"/>
      <c r="CS41" s="2"/>
      <c r="CT41" s="2"/>
      <c r="CU41" s="2"/>
      <c r="CV41" s="2"/>
      <c r="CW41" s="2"/>
      <c r="CX41" s="2"/>
    </row>
    <row r="42" spans="1:102" x14ac:dyDescent="0.2">
      <c r="A42" s="79">
        <v>30018</v>
      </c>
      <c r="B42" s="1" t="str">
        <f>VLOOKUP(A42,Suministros!$A:$B,2,0)</f>
        <v>Tuberia PVC conduit tipo liviano de 1/2"</v>
      </c>
      <c r="C42" s="5" t="str">
        <f>""&amp;VLOOKUP(A42,Suministros!$A:$C,3,0)</f>
        <v>m</v>
      </c>
      <c r="D42" s="5"/>
      <c r="E42" s="5"/>
      <c r="F42" s="5"/>
      <c r="G42" s="5"/>
      <c r="H42" s="5"/>
      <c r="I42" s="5"/>
      <c r="J42" s="5"/>
      <c r="K42" s="5"/>
      <c r="L42" s="5"/>
      <c r="M42" s="5"/>
      <c r="N42" s="1">
        <f t="shared" si="10"/>
        <v>0</v>
      </c>
      <c r="O42" s="1">
        <f t="shared" si="40"/>
        <v>0</v>
      </c>
      <c r="P42" s="1">
        <f t="shared" si="41"/>
        <v>0</v>
      </c>
      <c r="Q42" s="1">
        <f t="shared" si="42"/>
        <v>0</v>
      </c>
      <c r="R42" s="1">
        <f t="shared" si="43"/>
        <v>0</v>
      </c>
      <c r="S42" s="1">
        <f t="shared" si="44"/>
        <v>0</v>
      </c>
      <c r="T42" s="1">
        <f t="shared" si="45"/>
        <v>0</v>
      </c>
      <c r="U42" s="1">
        <f t="shared" si="46"/>
        <v>0</v>
      </c>
      <c r="V42" s="1">
        <f t="shared" si="47"/>
        <v>0</v>
      </c>
      <c r="W42" s="1">
        <f t="shared" si="19"/>
        <v>0</v>
      </c>
      <c r="X42">
        <f t="shared" si="20"/>
        <v>0</v>
      </c>
      <c r="Y42">
        <f t="shared" si="48"/>
        <v>0</v>
      </c>
      <c r="Z42">
        <f t="shared" si="49"/>
        <v>0</v>
      </c>
      <c r="AA42">
        <f t="shared" si="50"/>
        <v>0</v>
      </c>
      <c r="AB42">
        <f t="shared" si="51"/>
        <v>0</v>
      </c>
      <c r="AC42">
        <f t="shared" si="52"/>
        <v>0</v>
      </c>
      <c r="AD42">
        <f t="shared" si="53"/>
        <v>0</v>
      </c>
      <c r="AE42">
        <f t="shared" si="54"/>
        <v>0</v>
      </c>
      <c r="AF42">
        <f t="shared" si="55"/>
        <v>0</v>
      </c>
      <c r="AG42">
        <f t="shared" si="29"/>
        <v>0</v>
      </c>
      <c r="AH42">
        <f t="shared" si="30"/>
        <v>0</v>
      </c>
      <c r="AI42">
        <f t="shared" si="56"/>
        <v>0</v>
      </c>
      <c r="AJ42">
        <f t="shared" si="57"/>
        <v>0</v>
      </c>
      <c r="AK42">
        <f t="shared" si="58"/>
        <v>0</v>
      </c>
      <c r="AL42">
        <f t="shared" si="59"/>
        <v>0</v>
      </c>
      <c r="AM42">
        <f t="shared" si="60"/>
        <v>0</v>
      </c>
      <c r="AN42">
        <f t="shared" si="61"/>
        <v>0</v>
      </c>
      <c r="AO42">
        <f t="shared" si="62"/>
        <v>0</v>
      </c>
      <c r="AP42">
        <f t="shared" si="63"/>
        <v>0</v>
      </c>
      <c r="AQ42">
        <f t="shared" si="39"/>
        <v>0</v>
      </c>
      <c r="AT42" s="5"/>
      <c r="AU42" s="5"/>
      <c r="AY42" s="1"/>
      <c r="AZ42" s="1"/>
      <c r="BA42" s="1"/>
      <c r="BB42" s="1"/>
      <c r="BC42" s="1"/>
      <c r="BD42" s="1"/>
      <c r="BE42" s="1"/>
      <c r="BF42" s="1"/>
      <c r="BG42" s="1"/>
      <c r="BH42" s="1"/>
      <c r="BI42" s="1"/>
      <c r="BJ42" s="1"/>
      <c r="BK42" s="1"/>
      <c r="BL42" s="1"/>
      <c r="BM42" s="1"/>
      <c r="CJ42" s="2"/>
      <c r="CK42" s="2"/>
      <c r="CL42" s="2"/>
      <c r="CM42" s="2"/>
      <c r="CN42" s="2"/>
      <c r="CO42" s="2"/>
      <c r="CP42" s="2"/>
      <c r="CQ42" s="2"/>
      <c r="CR42" s="2"/>
      <c r="CS42" s="2"/>
      <c r="CT42" s="2"/>
      <c r="CU42" s="2"/>
      <c r="CV42" s="2"/>
      <c r="CW42" s="2"/>
      <c r="CX42" s="2"/>
    </row>
    <row r="43" spans="1:102" x14ac:dyDescent="0.2">
      <c r="A43" s="79">
        <v>30019</v>
      </c>
      <c r="B43" s="1" t="str">
        <f>VLOOKUP(A43,Suministros!$A:$B,2,0)</f>
        <v>Tubo de AºGº standard / redondo de 25 mm Ø ( 1" ) x 1,5 mm x 2,5 m, provisto de codo</v>
      </c>
      <c r="C43" s="5" t="str">
        <f>""&amp;VLOOKUP(A43,Suministros!$A:$C,3,0)</f>
        <v>m</v>
      </c>
      <c r="D43" s="5"/>
      <c r="E43" s="5"/>
      <c r="F43" s="5"/>
      <c r="G43" s="5"/>
      <c r="H43" s="5"/>
      <c r="I43" s="5"/>
      <c r="J43" s="5"/>
      <c r="K43" s="5"/>
      <c r="L43" s="5"/>
      <c r="M43" s="5"/>
      <c r="N43" s="1">
        <f t="shared" si="10"/>
        <v>0</v>
      </c>
      <c r="O43" s="1">
        <f t="shared" si="40"/>
        <v>0</v>
      </c>
      <c r="P43" s="1">
        <f t="shared" si="41"/>
        <v>0</v>
      </c>
      <c r="Q43" s="1">
        <f t="shared" si="42"/>
        <v>0</v>
      </c>
      <c r="R43" s="1">
        <f t="shared" si="43"/>
        <v>0</v>
      </c>
      <c r="S43" s="1">
        <f t="shared" si="44"/>
        <v>0</v>
      </c>
      <c r="T43" s="1">
        <f t="shared" si="45"/>
        <v>0</v>
      </c>
      <c r="U43" s="1">
        <f t="shared" si="46"/>
        <v>0</v>
      </c>
      <c r="V43" s="1">
        <f t="shared" si="47"/>
        <v>0</v>
      </c>
      <c r="W43" s="1">
        <f t="shared" si="19"/>
        <v>0</v>
      </c>
      <c r="X43">
        <f t="shared" si="20"/>
        <v>0</v>
      </c>
      <c r="Y43">
        <f t="shared" si="48"/>
        <v>0</v>
      </c>
      <c r="Z43">
        <f t="shared" si="49"/>
        <v>0</v>
      </c>
      <c r="AA43">
        <f t="shared" si="50"/>
        <v>0</v>
      </c>
      <c r="AB43">
        <f t="shared" si="51"/>
        <v>0</v>
      </c>
      <c r="AC43">
        <f t="shared" si="52"/>
        <v>0</v>
      </c>
      <c r="AD43">
        <f t="shared" si="53"/>
        <v>0</v>
      </c>
      <c r="AE43">
        <f t="shared" si="54"/>
        <v>0</v>
      </c>
      <c r="AF43">
        <f t="shared" si="55"/>
        <v>0</v>
      </c>
      <c r="AG43">
        <f t="shared" si="29"/>
        <v>0</v>
      </c>
      <c r="AH43">
        <f t="shared" si="30"/>
        <v>0</v>
      </c>
      <c r="AI43">
        <f t="shared" si="56"/>
        <v>0</v>
      </c>
      <c r="AJ43">
        <f t="shared" si="57"/>
        <v>0</v>
      </c>
      <c r="AK43">
        <f t="shared" si="58"/>
        <v>0</v>
      </c>
      <c r="AL43">
        <f t="shared" si="59"/>
        <v>0</v>
      </c>
      <c r="AM43">
        <f t="shared" si="60"/>
        <v>0</v>
      </c>
      <c r="AN43">
        <f t="shared" si="61"/>
        <v>0</v>
      </c>
      <c r="AO43">
        <f t="shared" si="62"/>
        <v>0</v>
      </c>
      <c r="AP43">
        <f t="shared" si="63"/>
        <v>0</v>
      </c>
      <c r="AQ43">
        <f t="shared" si="39"/>
        <v>0</v>
      </c>
      <c r="AT43" s="5"/>
      <c r="AU43" s="5"/>
      <c r="AY43" s="1"/>
      <c r="AZ43" s="1"/>
      <c r="BA43" s="1"/>
      <c r="BB43" s="1"/>
      <c r="BC43" s="1"/>
      <c r="BD43" s="1"/>
      <c r="BE43" s="1"/>
      <c r="BF43" s="1"/>
      <c r="BG43" s="1"/>
      <c r="BH43" s="1"/>
      <c r="BI43" s="1"/>
      <c r="BJ43" s="1"/>
      <c r="BK43" s="1"/>
      <c r="BL43" s="1"/>
      <c r="BM43" s="1"/>
      <c r="CJ43" s="2"/>
      <c r="CK43" s="2"/>
      <c r="CL43" s="2"/>
      <c r="CM43" s="2"/>
      <c r="CN43" s="2"/>
      <c r="CO43" s="2"/>
      <c r="CP43" s="2"/>
      <c r="CQ43" s="2"/>
      <c r="CR43" s="2"/>
      <c r="CS43" s="2"/>
      <c r="CT43" s="2"/>
      <c r="CU43" s="2"/>
      <c r="CV43" s="2"/>
      <c r="CW43" s="2"/>
      <c r="CX43" s="2"/>
    </row>
    <row r="44" spans="1:102" x14ac:dyDescent="0.2">
      <c r="A44" s="79">
        <v>30020</v>
      </c>
      <c r="B44" s="1" t="str">
        <f>VLOOKUP(A44,Suministros!$A:$B,2,0)</f>
        <v>Armella para anclaje de 6 mm</v>
      </c>
      <c r="C44" s="5" t="str">
        <f>""&amp;VLOOKUP(A44,Suministros!$A:$C,3,0)</f>
        <v>und</v>
      </c>
      <c r="D44" s="5"/>
      <c r="E44" s="5"/>
      <c r="F44" s="5"/>
      <c r="G44" s="5"/>
      <c r="H44" s="5"/>
      <c r="I44" s="5"/>
      <c r="J44" s="5"/>
      <c r="K44" s="5"/>
      <c r="L44" s="5"/>
      <c r="M44" s="5"/>
      <c r="N44" s="1">
        <f t="shared" si="10"/>
        <v>0</v>
      </c>
      <c r="O44" s="1">
        <f t="shared" si="40"/>
        <v>0</v>
      </c>
      <c r="P44" s="1">
        <f t="shared" si="41"/>
        <v>0</v>
      </c>
      <c r="Q44" s="1">
        <f t="shared" si="42"/>
        <v>0</v>
      </c>
      <c r="R44" s="1">
        <f t="shared" si="43"/>
        <v>0</v>
      </c>
      <c r="S44" s="1">
        <f t="shared" si="44"/>
        <v>0</v>
      </c>
      <c r="T44" s="1">
        <f t="shared" si="45"/>
        <v>0</v>
      </c>
      <c r="U44" s="1">
        <f t="shared" si="46"/>
        <v>0</v>
      </c>
      <c r="V44" s="1">
        <f t="shared" si="47"/>
        <v>0</v>
      </c>
      <c r="W44" s="1">
        <f t="shared" si="19"/>
        <v>0</v>
      </c>
      <c r="X44">
        <f t="shared" si="20"/>
        <v>0</v>
      </c>
      <c r="Y44">
        <f t="shared" si="48"/>
        <v>0</v>
      </c>
      <c r="Z44">
        <f t="shared" si="49"/>
        <v>0</v>
      </c>
      <c r="AA44">
        <f t="shared" si="50"/>
        <v>0</v>
      </c>
      <c r="AB44">
        <f t="shared" si="51"/>
        <v>0</v>
      </c>
      <c r="AC44">
        <f t="shared" si="52"/>
        <v>0</v>
      </c>
      <c r="AD44">
        <f t="shared" si="53"/>
        <v>0</v>
      </c>
      <c r="AE44">
        <f t="shared" si="54"/>
        <v>0</v>
      </c>
      <c r="AF44">
        <f t="shared" si="55"/>
        <v>0</v>
      </c>
      <c r="AG44">
        <f t="shared" si="29"/>
        <v>0</v>
      </c>
      <c r="AH44">
        <f t="shared" si="30"/>
        <v>0</v>
      </c>
      <c r="AI44">
        <f t="shared" si="56"/>
        <v>0</v>
      </c>
      <c r="AJ44">
        <f t="shared" si="57"/>
        <v>0</v>
      </c>
      <c r="AK44">
        <f t="shared" si="58"/>
        <v>0</v>
      </c>
      <c r="AL44">
        <f t="shared" si="59"/>
        <v>0</v>
      </c>
      <c r="AM44">
        <f t="shared" si="60"/>
        <v>0</v>
      </c>
      <c r="AN44">
        <f t="shared" si="61"/>
        <v>0</v>
      </c>
      <c r="AO44">
        <f t="shared" si="62"/>
        <v>0</v>
      </c>
      <c r="AP44">
        <f t="shared" si="63"/>
        <v>0</v>
      </c>
      <c r="AQ44">
        <f t="shared" si="39"/>
        <v>0</v>
      </c>
      <c r="AT44" s="5"/>
      <c r="AU44" s="5"/>
      <c r="AY44" s="1"/>
      <c r="AZ44" s="1"/>
      <c r="BA44" s="1"/>
      <c r="BB44" s="1"/>
      <c r="BC44" s="1"/>
      <c r="BD44" s="1"/>
      <c r="BE44" s="1"/>
      <c r="BF44" s="1"/>
      <c r="BG44" s="1"/>
      <c r="BH44" s="1"/>
      <c r="BI44" s="1"/>
      <c r="BJ44" s="1"/>
      <c r="BK44" s="1"/>
      <c r="BL44" s="1"/>
      <c r="BM44" s="1"/>
      <c r="CJ44" s="2"/>
      <c r="CK44" s="2"/>
      <c r="CL44" s="2"/>
      <c r="CM44" s="2"/>
      <c r="CN44" s="2"/>
      <c r="CO44" s="2"/>
      <c r="CP44" s="2"/>
      <c r="CQ44" s="2"/>
      <c r="CR44" s="2"/>
      <c r="CS44" s="2"/>
      <c r="CT44" s="2"/>
      <c r="CU44" s="2"/>
      <c r="CV44" s="2"/>
      <c r="CW44" s="2"/>
      <c r="CX44" s="2"/>
    </row>
    <row r="45" spans="1:102" x14ac:dyDescent="0.2">
      <c r="A45" s="79">
        <v>30021</v>
      </c>
      <c r="B45" s="1" t="str">
        <f>VLOOKUP(A45,Suministros!$A:$B,2,0)</f>
        <v>Caja de medidor monofásico con puerta removible</v>
      </c>
      <c r="C45" s="5" t="str">
        <f>""&amp;VLOOKUP(A45,Suministros!$A:$C,3,0)</f>
        <v>und</v>
      </c>
      <c r="D45" s="5"/>
      <c r="E45" s="5"/>
      <c r="F45" s="5"/>
      <c r="G45" s="5"/>
      <c r="H45" s="5"/>
      <c r="I45" s="5"/>
      <c r="J45" s="5"/>
      <c r="K45" s="5"/>
      <c r="L45" s="5"/>
      <c r="M45" s="5"/>
      <c r="N45" s="1">
        <f t="shared" si="10"/>
        <v>0</v>
      </c>
      <c r="O45" s="1">
        <f t="shared" si="40"/>
        <v>0</v>
      </c>
      <c r="P45" s="1">
        <f t="shared" si="41"/>
        <v>0</v>
      </c>
      <c r="Q45" s="1">
        <f t="shared" si="42"/>
        <v>0</v>
      </c>
      <c r="R45" s="1">
        <f t="shared" si="43"/>
        <v>0</v>
      </c>
      <c r="S45" s="1">
        <f t="shared" si="44"/>
        <v>0</v>
      </c>
      <c r="T45" s="1">
        <f t="shared" si="45"/>
        <v>0</v>
      </c>
      <c r="U45" s="1">
        <f t="shared" si="46"/>
        <v>0</v>
      </c>
      <c r="V45" s="1">
        <f t="shared" si="47"/>
        <v>0</v>
      </c>
      <c r="W45" s="1">
        <f t="shared" si="19"/>
        <v>0</v>
      </c>
      <c r="X45">
        <f t="shared" si="20"/>
        <v>0</v>
      </c>
      <c r="Y45">
        <f t="shared" si="48"/>
        <v>0</v>
      </c>
      <c r="Z45">
        <f t="shared" si="49"/>
        <v>0</v>
      </c>
      <c r="AA45">
        <f t="shared" si="50"/>
        <v>0</v>
      </c>
      <c r="AB45">
        <f t="shared" si="51"/>
        <v>0</v>
      </c>
      <c r="AC45">
        <f t="shared" si="52"/>
        <v>0</v>
      </c>
      <c r="AD45">
        <f t="shared" si="53"/>
        <v>0</v>
      </c>
      <c r="AE45">
        <f t="shared" si="54"/>
        <v>0</v>
      </c>
      <c r="AF45">
        <f t="shared" si="55"/>
        <v>0</v>
      </c>
      <c r="AG45">
        <f t="shared" si="29"/>
        <v>0</v>
      </c>
      <c r="AH45">
        <f t="shared" si="30"/>
        <v>0</v>
      </c>
      <c r="AI45">
        <f t="shared" si="56"/>
        <v>0</v>
      </c>
      <c r="AJ45">
        <f t="shared" si="57"/>
        <v>0</v>
      </c>
      <c r="AK45">
        <f t="shared" si="58"/>
        <v>0</v>
      </c>
      <c r="AL45">
        <f t="shared" si="59"/>
        <v>0</v>
      </c>
      <c r="AM45">
        <f t="shared" si="60"/>
        <v>0</v>
      </c>
      <c r="AN45">
        <f t="shared" si="61"/>
        <v>0</v>
      </c>
      <c r="AO45">
        <f t="shared" si="62"/>
        <v>0</v>
      </c>
      <c r="AP45">
        <f t="shared" si="63"/>
        <v>0</v>
      </c>
      <c r="AQ45">
        <f t="shared" si="39"/>
        <v>0</v>
      </c>
      <c r="AT45" s="5"/>
      <c r="AU45" s="5"/>
      <c r="AY45" s="1"/>
      <c r="AZ45" s="1"/>
      <c r="BA45" s="1"/>
      <c r="BB45" s="1"/>
      <c r="BC45" s="1"/>
      <c r="BD45" s="1"/>
      <c r="BE45" s="1"/>
      <c r="BF45" s="1"/>
      <c r="BG45" s="1"/>
      <c r="BH45" s="1"/>
      <c r="BI45" s="1"/>
      <c r="BJ45" s="1"/>
      <c r="BK45" s="1"/>
      <c r="BL45" s="1"/>
      <c r="BM45" s="1"/>
      <c r="CJ45" s="2"/>
      <c r="CK45" s="2"/>
      <c r="CL45" s="2"/>
      <c r="CM45" s="2"/>
      <c r="CN45" s="2"/>
      <c r="CO45" s="2"/>
      <c r="CP45" s="2"/>
      <c r="CQ45" s="2"/>
      <c r="CR45" s="2"/>
      <c r="CS45" s="2"/>
      <c r="CT45" s="2"/>
      <c r="CU45" s="2"/>
      <c r="CV45" s="2"/>
      <c r="CW45" s="2"/>
      <c r="CX45" s="2"/>
    </row>
    <row r="46" spans="1:102" x14ac:dyDescent="0.2">
      <c r="A46" s="79">
        <v>30022</v>
      </c>
      <c r="B46" s="1" t="str">
        <f>VLOOKUP(A46,Suministros!$A:$B,2,0)</f>
        <v>Reja de seguridad para medidores monofásicos</v>
      </c>
      <c r="C46" s="5" t="str">
        <f>""&amp;VLOOKUP(A46,Suministros!$A:$C,3,0)</f>
        <v>und</v>
      </c>
      <c r="D46" s="5"/>
      <c r="E46" s="5"/>
      <c r="F46" s="5"/>
      <c r="G46" s="5"/>
      <c r="H46" s="5"/>
      <c r="I46" s="5"/>
      <c r="J46" s="5"/>
      <c r="K46" s="5"/>
      <c r="L46" s="5"/>
      <c r="M46" s="5"/>
      <c r="N46" s="1">
        <f t="shared" si="10"/>
        <v>0</v>
      </c>
      <c r="O46" s="1">
        <f t="shared" si="40"/>
        <v>0</v>
      </c>
      <c r="P46" s="1">
        <f t="shared" si="41"/>
        <v>0</v>
      </c>
      <c r="Q46" s="1">
        <f t="shared" si="42"/>
        <v>0</v>
      </c>
      <c r="R46" s="1">
        <f t="shared" si="43"/>
        <v>0</v>
      </c>
      <c r="S46" s="1">
        <f t="shared" si="44"/>
        <v>0</v>
      </c>
      <c r="T46" s="1">
        <f t="shared" si="45"/>
        <v>0</v>
      </c>
      <c r="U46" s="1">
        <f t="shared" si="46"/>
        <v>0</v>
      </c>
      <c r="V46" s="1">
        <f t="shared" si="47"/>
        <v>0</v>
      </c>
      <c r="W46" s="1">
        <f t="shared" si="19"/>
        <v>0</v>
      </c>
      <c r="X46">
        <f t="shared" si="20"/>
        <v>0</v>
      </c>
      <c r="Y46">
        <f t="shared" si="48"/>
        <v>0</v>
      </c>
      <c r="Z46">
        <f t="shared" si="49"/>
        <v>0</v>
      </c>
      <c r="AA46">
        <f t="shared" si="50"/>
        <v>0</v>
      </c>
      <c r="AB46">
        <f t="shared" si="51"/>
        <v>0</v>
      </c>
      <c r="AC46">
        <f t="shared" si="52"/>
        <v>0</v>
      </c>
      <c r="AD46">
        <f t="shared" si="53"/>
        <v>0</v>
      </c>
      <c r="AE46">
        <f t="shared" si="54"/>
        <v>0</v>
      </c>
      <c r="AF46">
        <f t="shared" si="55"/>
        <v>0</v>
      </c>
      <c r="AG46">
        <f t="shared" si="29"/>
        <v>0</v>
      </c>
      <c r="AH46">
        <f t="shared" si="30"/>
        <v>0</v>
      </c>
      <c r="AI46">
        <f t="shared" si="56"/>
        <v>0</v>
      </c>
      <c r="AJ46">
        <f t="shared" si="57"/>
        <v>0</v>
      </c>
      <c r="AK46">
        <f t="shared" si="58"/>
        <v>0</v>
      </c>
      <c r="AL46">
        <f t="shared" si="59"/>
        <v>0</v>
      </c>
      <c r="AM46">
        <f t="shared" si="60"/>
        <v>0</v>
      </c>
      <c r="AN46">
        <f t="shared" si="61"/>
        <v>0</v>
      </c>
      <c r="AO46">
        <f t="shared" si="62"/>
        <v>0</v>
      </c>
      <c r="AP46">
        <f t="shared" si="63"/>
        <v>0</v>
      </c>
      <c r="AQ46">
        <f t="shared" si="39"/>
        <v>0</v>
      </c>
      <c r="AT46" s="5"/>
      <c r="AU46" s="5"/>
      <c r="AY46" s="1"/>
      <c r="AZ46" s="1"/>
      <c r="BA46" s="1"/>
      <c r="BB46" s="1"/>
      <c r="BC46" s="1"/>
      <c r="BD46" s="1"/>
      <c r="BE46" s="1"/>
      <c r="BF46" s="1"/>
      <c r="BG46" s="1"/>
      <c r="BH46" s="1"/>
      <c r="BI46" s="1"/>
      <c r="BJ46" s="1"/>
      <c r="BK46" s="1"/>
      <c r="BL46" s="1"/>
      <c r="BM46" s="1"/>
      <c r="CJ46" s="2"/>
      <c r="CK46" s="2"/>
      <c r="CL46" s="2"/>
      <c r="CM46" s="2"/>
      <c r="CN46" s="2"/>
      <c r="CO46" s="2"/>
      <c r="CP46" s="2"/>
      <c r="CQ46" s="2"/>
      <c r="CR46" s="2"/>
      <c r="CS46" s="2"/>
      <c r="CT46" s="2"/>
      <c r="CU46" s="2"/>
      <c r="CV46" s="2"/>
      <c r="CW46" s="2"/>
      <c r="CX46" s="2"/>
    </row>
    <row r="47" spans="1:102" x14ac:dyDescent="0.2">
      <c r="A47" s="79">
        <v>30023</v>
      </c>
      <c r="B47" s="1" t="str">
        <f>VLOOKUP(A47,Suministros!$A:$B,2,0)</f>
        <v>Tubo de AºGº standard / redondo de 13 mm Ø ( 1/2" ) x 1,5 mm x 2,5 m, provisto de codo</v>
      </c>
      <c r="C47" s="5" t="str">
        <f>""&amp;VLOOKUP(A47,Suministros!$A:$C,3,0)</f>
        <v>m</v>
      </c>
      <c r="D47" s="5"/>
      <c r="E47" s="5"/>
      <c r="F47" s="5"/>
      <c r="G47" s="5"/>
      <c r="H47" s="5"/>
      <c r="I47" s="5"/>
      <c r="J47" s="5"/>
      <c r="K47" s="5"/>
      <c r="L47" s="5"/>
      <c r="M47" s="5"/>
      <c r="N47" s="1">
        <f t="shared" si="10"/>
        <v>0</v>
      </c>
      <c r="O47" s="1">
        <f t="shared" si="40"/>
        <v>0</v>
      </c>
      <c r="P47" s="1">
        <f t="shared" si="41"/>
        <v>0</v>
      </c>
      <c r="Q47" s="1">
        <f t="shared" si="42"/>
        <v>0</v>
      </c>
      <c r="R47" s="1">
        <f t="shared" si="43"/>
        <v>0</v>
      </c>
      <c r="S47" s="1">
        <f t="shared" si="44"/>
        <v>0</v>
      </c>
      <c r="T47" s="1">
        <f t="shared" si="45"/>
        <v>0</v>
      </c>
      <c r="U47" s="1">
        <f t="shared" si="46"/>
        <v>0</v>
      </c>
      <c r="V47" s="1">
        <f t="shared" si="47"/>
        <v>0</v>
      </c>
      <c r="W47" s="1">
        <f t="shared" si="19"/>
        <v>0</v>
      </c>
      <c r="X47">
        <f t="shared" si="20"/>
        <v>0</v>
      </c>
      <c r="Y47">
        <f t="shared" si="48"/>
        <v>0</v>
      </c>
      <c r="Z47">
        <f t="shared" si="49"/>
        <v>0</v>
      </c>
      <c r="AA47">
        <f t="shared" si="50"/>
        <v>0</v>
      </c>
      <c r="AB47">
        <f t="shared" si="51"/>
        <v>0</v>
      </c>
      <c r="AC47">
        <f t="shared" si="52"/>
        <v>0</v>
      </c>
      <c r="AD47">
        <f t="shared" si="53"/>
        <v>0</v>
      </c>
      <c r="AE47">
        <f t="shared" si="54"/>
        <v>0</v>
      </c>
      <c r="AF47">
        <f t="shared" si="55"/>
        <v>0</v>
      </c>
      <c r="AG47">
        <f t="shared" si="29"/>
        <v>0</v>
      </c>
      <c r="AH47">
        <f t="shared" si="30"/>
        <v>0</v>
      </c>
      <c r="AI47">
        <f t="shared" si="56"/>
        <v>0</v>
      </c>
      <c r="AJ47">
        <f t="shared" si="57"/>
        <v>0</v>
      </c>
      <c r="AK47">
        <f t="shared" si="58"/>
        <v>0</v>
      </c>
      <c r="AL47">
        <f t="shared" si="59"/>
        <v>0</v>
      </c>
      <c r="AM47">
        <f t="shared" si="60"/>
        <v>0</v>
      </c>
      <c r="AN47">
        <f t="shared" si="61"/>
        <v>0</v>
      </c>
      <c r="AO47">
        <f t="shared" si="62"/>
        <v>0</v>
      </c>
      <c r="AP47">
        <f t="shared" si="63"/>
        <v>0</v>
      </c>
      <c r="AQ47">
        <f t="shared" si="39"/>
        <v>0</v>
      </c>
      <c r="AT47" s="5"/>
      <c r="AU47" s="5"/>
      <c r="AY47" s="1"/>
      <c r="AZ47" s="1"/>
      <c r="BA47" s="1"/>
      <c r="BB47" s="1"/>
      <c r="BC47" s="1"/>
      <c r="BD47" s="1"/>
      <c r="BE47" s="1"/>
      <c r="BF47" s="1"/>
      <c r="BG47" s="1"/>
      <c r="BH47" s="1"/>
      <c r="BI47" s="1"/>
      <c r="BJ47" s="1"/>
      <c r="BK47" s="1"/>
      <c r="BL47" s="1"/>
      <c r="BM47" s="1"/>
      <c r="CJ47" s="2"/>
      <c r="CK47" s="2"/>
      <c r="CL47" s="2"/>
      <c r="CM47" s="2"/>
      <c r="CN47" s="2"/>
      <c r="CO47" s="2"/>
      <c r="CP47" s="2"/>
      <c r="CQ47" s="2"/>
      <c r="CR47" s="2"/>
      <c r="CS47" s="2"/>
      <c r="CT47" s="2"/>
      <c r="CU47" s="2"/>
      <c r="CV47" s="2"/>
      <c r="CW47" s="2"/>
      <c r="CX47" s="2"/>
    </row>
    <row r="48" spans="1:102" x14ac:dyDescent="0.2">
      <c r="A48" s="79">
        <v>30024</v>
      </c>
      <c r="B48" s="1" t="str">
        <f>VLOOKUP(A48,Suministros!$A:$B,2,0)</f>
        <v>Prensa estopa 1"</v>
      </c>
      <c r="C48" s="5" t="str">
        <f>""&amp;VLOOKUP(A48,Suministros!$A:$C,3,0)</f>
        <v>m</v>
      </c>
      <c r="D48" s="5"/>
      <c r="E48" s="5"/>
      <c r="F48" s="5"/>
      <c r="G48" s="5"/>
      <c r="H48" s="5"/>
      <c r="I48" s="5"/>
      <c r="J48" s="5"/>
      <c r="K48" s="5"/>
      <c r="L48" s="5"/>
      <c r="M48" s="5"/>
      <c r="N48" s="1">
        <f t="shared" si="10"/>
        <v>0</v>
      </c>
      <c r="O48" s="1">
        <f t="shared" si="40"/>
        <v>0</v>
      </c>
      <c r="P48" s="1">
        <f t="shared" si="41"/>
        <v>0</v>
      </c>
      <c r="Q48" s="1">
        <f t="shared" si="42"/>
        <v>0</v>
      </c>
      <c r="R48" s="1">
        <f t="shared" si="43"/>
        <v>0</v>
      </c>
      <c r="S48" s="1">
        <f t="shared" si="44"/>
        <v>0</v>
      </c>
      <c r="T48" s="1">
        <f t="shared" si="45"/>
        <v>0</v>
      </c>
      <c r="U48" s="1">
        <f t="shared" si="46"/>
        <v>0</v>
      </c>
      <c r="V48" s="1">
        <f t="shared" si="47"/>
        <v>0</v>
      </c>
      <c r="W48" s="1">
        <f t="shared" si="19"/>
        <v>0</v>
      </c>
      <c r="X48">
        <f t="shared" si="20"/>
        <v>0</v>
      </c>
      <c r="Y48">
        <f t="shared" si="48"/>
        <v>0</v>
      </c>
      <c r="Z48">
        <f t="shared" si="49"/>
        <v>0</v>
      </c>
      <c r="AA48">
        <f t="shared" si="50"/>
        <v>0</v>
      </c>
      <c r="AB48">
        <f t="shared" si="51"/>
        <v>0</v>
      </c>
      <c r="AC48">
        <f t="shared" si="52"/>
        <v>0</v>
      </c>
      <c r="AD48">
        <f t="shared" si="53"/>
        <v>0</v>
      </c>
      <c r="AE48">
        <f t="shared" si="54"/>
        <v>0</v>
      </c>
      <c r="AF48">
        <f t="shared" si="55"/>
        <v>0</v>
      </c>
      <c r="AG48">
        <f t="shared" si="29"/>
        <v>0</v>
      </c>
      <c r="AH48">
        <f t="shared" si="30"/>
        <v>0</v>
      </c>
      <c r="AI48">
        <f t="shared" si="56"/>
        <v>0</v>
      </c>
      <c r="AJ48">
        <f t="shared" si="57"/>
        <v>0</v>
      </c>
      <c r="AK48">
        <f t="shared" si="58"/>
        <v>0</v>
      </c>
      <c r="AL48">
        <f t="shared" si="59"/>
        <v>0</v>
      </c>
      <c r="AM48">
        <f t="shared" si="60"/>
        <v>0</v>
      </c>
      <c r="AN48">
        <f t="shared" si="61"/>
        <v>0</v>
      </c>
      <c r="AO48">
        <f t="shared" si="62"/>
        <v>0</v>
      </c>
      <c r="AP48">
        <f t="shared" si="63"/>
        <v>0</v>
      </c>
      <c r="AQ48">
        <f t="shared" si="39"/>
        <v>0</v>
      </c>
      <c r="AT48" s="5"/>
      <c r="AU48" s="5"/>
      <c r="AY48" s="1"/>
      <c r="AZ48" s="1"/>
      <c r="BA48" s="1"/>
      <c r="BB48" s="1"/>
      <c r="BC48" s="1"/>
      <c r="BD48" s="1"/>
      <c r="BE48" s="1"/>
      <c r="BF48" s="1"/>
      <c r="BG48" s="1"/>
      <c r="BH48" s="1"/>
      <c r="BI48" s="1"/>
      <c r="BJ48" s="1"/>
      <c r="BK48" s="1"/>
      <c r="BL48" s="1"/>
      <c r="BM48" s="1"/>
      <c r="CJ48" s="2"/>
      <c r="CK48" s="2"/>
      <c r="CL48" s="2"/>
      <c r="CM48" s="2"/>
      <c r="CN48" s="2"/>
      <c r="CO48" s="2"/>
      <c r="CP48" s="2"/>
      <c r="CQ48" s="2"/>
      <c r="CR48" s="2"/>
      <c r="CS48" s="2"/>
      <c r="CT48" s="2"/>
      <c r="CU48" s="2"/>
      <c r="CV48" s="2"/>
      <c r="CW48" s="2"/>
      <c r="CX48" s="2"/>
    </row>
    <row r="49" spans="1:102" x14ac:dyDescent="0.2">
      <c r="A49" s="79">
        <v>30025</v>
      </c>
      <c r="B49" s="1" t="str">
        <f>VLOOKUP(A49,Suministros!$A:$B,2,0)</f>
        <v>Tubo de AºGº standard / redondo de Ø 4" (100 mm) x 1,5 mm x 2,5 m, provisto de codo</v>
      </c>
      <c r="C49" s="5" t="str">
        <f>""&amp;VLOOKUP(A49,Suministros!$A:$C,3,0)</f>
        <v>und</v>
      </c>
      <c r="D49" s="5"/>
      <c r="E49" s="5"/>
      <c r="F49" s="5"/>
      <c r="G49" s="5"/>
      <c r="H49" s="5"/>
      <c r="I49" s="5"/>
      <c r="J49" s="5"/>
      <c r="K49" s="5"/>
      <c r="L49" s="5"/>
      <c r="M49" s="5"/>
      <c r="N49" s="1">
        <f t="shared" si="10"/>
        <v>0</v>
      </c>
      <c r="O49" s="1">
        <f t="shared" si="40"/>
        <v>0</v>
      </c>
      <c r="P49" s="1">
        <f t="shared" si="41"/>
        <v>0</v>
      </c>
      <c r="Q49" s="1">
        <f t="shared" si="42"/>
        <v>0</v>
      </c>
      <c r="R49" s="1">
        <f t="shared" si="43"/>
        <v>0</v>
      </c>
      <c r="S49" s="1">
        <f t="shared" si="44"/>
        <v>0</v>
      </c>
      <c r="T49" s="1">
        <f t="shared" si="45"/>
        <v>0</v>
      </c>
      <c r="U49" s="1">
        <f t="shared" si="46"/>
        <v>0</v>
      </c>
      <c r="V49" s="1">
        <f t="shared" si="47"/>
        <v>0</v>
      </c>
      <c r="W49" s="1">
        <f t="shared" si="19"/>
        <v>0</v>
      </c>
      <c r="X49">
        <f t="shared" si="20"/>
        <v>0</v>
      </c>
      <c r="Y49">
        <f t="shared" si="48"/>
        <v>0</v>
      </c>
      <c r="Z49">
        <f t="shared" si="49"/>
        <v>0</v>
      </c>
      <c r="AA49">
        <f t="shared" si="50"/>
        <v>0</v>
      </c>
      <c r="AB49">
        <f t="shared" si="51"/>
        <v>0</v>
      </c>
      <c r="AC49">
        <f t="shared" si="52"/>
        <v>0</v>
      </c>
      <c r="AD49">
        <f t="shared" si="53"/>
        <v>0</v>
      </c>
      <c r="AE49">
        <f t="shared" si="54"/>
        <v>0</v>
      </c>
      <c r="AF49">
        <f t="shared" si="55"/>
        <v>0</v>
      </c>
      <c r="AG49">
        <f t="shared" si="29"/>
        <v>0</v>
      </c>
      <c r="AH49">
        <f t="shared" si="30"/>
        <v>0</v>
      </c>
      <c r="AI49">
        <f t="shared" si="56"/>
        <v>0</v>
      </c>
      <c r="AJ49">
        <f t="shared" si="57"/>
        <v>0</v>
      </c>
      <c r="AK49">
        <f t="shared" si="58"/>
        <v>0</v>
      </c>
      <c r="AL49">
        <f t="shared" si="59"/>
        <v>0</v>
      </c>
      <c r="AM49">
        <f t="shared" si="60"/>
        <v>0</v>
      </c>
      <c r="AN49">
        <f t="shared" si="61"/>
        <v>0</v>
      </c>
      <c r="AO49">
        <f t="shared" si="62"/>
        <v>0</v>
      </c>
      <c r="AP49">
        <f t="shared" si="63"/>
        <v>0</v>
      </c>
      <c r="AQ49">
        <f t="shared" si="39"/>
        <v>0</v>
      </c>
      <c r="AT49" s="5"/>
      <c r="AU49" s="5"/>
      <c r="AY49" s="1"/>
      <c r="AZ49" s="1"/>
      <c r="BA49" s="1"/>
      <c r="BB49" s="1"/>
      <c r="BC49" s="1"/>
      <c r="BD49" s="1"/>
      <c r="BE49" s="1"/>
      <c r="BF49" s="1"/>
      <c r="BG49" s="1"/>
      <c r="BH49" s="1"/>
      <c r="BI49" s="1"/>
      <c r="BJ49" s="1"/>
      <c r="BK49" s="1"/>
      <c r="BL49" s="1"/>
      <c r="BM49" s="1"/>
      <c r="CJ49" s="2"/>
      <c r="CK49" s="2"/>
      <c r="CL49" s="2"/>
      <c r="CM49" s="2"/>
      <c r="CN49" s="2"/>
      <c r="CO49" s="2"/>
      <c r="CP49" s="2"/>
      <c r="CQ49" s="2"/>
      <c r="CR49" s="2"/>
      <c r="CS49" s="2"/>
      <c r="CT49" s="2"/>
      <c r="CU49" s="2"/>
      <c r="CV49" s="2"/>
      <c r="CW49" s="2"/>
      <c r="CX49" s="2"/>
    </row>
    <row r="50" spans="1:102" x14ac:dyDescent="0.2">
      <c r="A50" s="79">
        <v>30026</v>
      </c>
      <c r="B50" s="1" t="str">
        <f>VLOOKUP(A50,Suministros!$A:$B,2,0)</f>
        <v>Caja para medidor de macromedición embutida</v>
      </c>
      <c r="C50" s="5" t="str">
        <f>""&amp;VLOOKUP(A50,Suministros!$A:$C,3,0)</f>
        <v>und</v>
      </c>
      <c r="D50" s="5"/>
      <c r="E50" s="5"/>
      <c r="F50" s="5"/>
      <c r="G50" s="5"/>
      <c r="H50" s="5"/>
      <c r="I50" s="5"/>
      <c r="J50" s="5"/>
      <c r="K50" s="5"/>
      <c r="L50" s="5"/>
      <c r="M50" s="5"/>
      <c r="N50" s="1">
        <f t="shared" si="10"/>
        <v>0</v>
      </c>
      <c r="O50" s="1">
        <f t="shared" si="40"/>
        <v>0</v>
      </c>
      <c r="P50" s="1">
        <f t="shared" si="41"/>
        <v>0</v>
      </c>
      <c r="Q50" s="1">
        <f t="shared" si="42"/>
        <v>0</v>
      </c>
      <c r="R50" s="1">
        <f t="shared" si="43"/>
        <v>0</v>
      </c>
      <c r="S50" s="1">
        <f t="shared" si="44"/>
        <v>0</v>
      </c>
      <c r="T50" s="1">
        <f t="shared" si="45"/>
        <v>0</v>
      </c>
      <c r="U50" s="1">
        <f t="shared" si="46"/>
        <v>0</v>
      </c>
      <c r="V50" s="1">
        <f t="shared" si="47"/>
        <v>0</v>
      </c>
      <c r="W50" s="1">
        <f t="shared" si="19"/>
        <v>0</v>
      </c>
      <c r="X50">
        <f t="shared" si="20"/>
        <v>0</v>
      </c>
      <c r="Y50">
        <f t="shared" si="48"/>
        <v>0</v>
      </c>
      <c r="Z50">
        <f t="shared" si="49"/>
        <v>0</v>
      </c>
      <c r="AA50">
        <f t="shared" si="50"/>
        <v>0</v>
      </c>
      <c r="AB50">
        <f t="shared" si="51"/>
        <v>0</v>
      </c>
      <c r="AC50">
        <f t="shared" si="52"/>
        <v>0</v>
      </c>
      <c r="AD50">
        <f t="shared" si="53"/>
        <v>0</v>
      </c>
      <c r="AE50">
        <f t="shared" si="54"/>
        <v>0</v>
      </c>
      <c r="AF50">
        <f t="shared" si="55"/>
        <v>0</v>
      </c>
      <c r="AG50">
        <f t="shared" si="29"/>
        <v>0</v>
      </c>
      <c r="AH50">
        <f t="shared" si="30"/>
        <v>0</v>
      </c>
      <c r="AI50">
        <f t="shared" si="56"/>
        <v>0</v>
      </c>
      <c r="AJ50">
        <f t="shared" si="57"/>
        <v>0</v>
      </c>
      <c r="AK50">
        <f t="shared" si="58"/>
        <v>0</v>
      </c>
      <c r="AL50">
        <f t="shared" si="59"/>
        <v>0</v>
      </c>
      <c r="AM50">
        <f t="shared" si="60"/>
        <v>0</v>
      </c>
      <c r="AN50">
        <f t="shared" si="61"/>
        <v>0</v>
      </c>
      <c r="AO50">
        <f t="shared" si="62"/>
        <v>0</v>
      </c>
      <c r="AP50">
        <f t="shared" si="63"/>
        <v>0</v>
      </c>
      <c r="AQ50">
        <f t="shared" si="39"/>
        <v>0</v>
      </c>
      <c r="AT50" s="5"/>
      <c r="AU50" s="5"/>
      <c r="AY50" s="1"/>
      <c r="AZ50" s="1"/>
      <c r="BA50" s="1"/>
      <c r="BB50" s="1"/>
      <c r="BC50" s="1"/>
      <c r="BD50" s="1"/>
      <c r="BE50" s="1"/>
      <c r="BF50" s="1"/>
      <c r="BG50" s="1"/>
      <c r="BH50" s="1"/>
      <c r="BI50" s="1"/>
      <c r="BJ50" s="1"/>
      <c r="BK50" s="1"/>
      <c r="BL50" s="1"/>
      <c r="BM50" s="1"/>
      <c r="CJ50" s="2"/>
      <c r="CK50" s="2"/>
      <c r="CL50" s="2"/>
      <c r="CM50" s="2"/>
      <c r="CN50" s="2"/>
      <c r="CO50" s="2"/>
      <c r="CP50" s="2"/>
      <c r="CQ50" s="2"/>
      <c r="CR50" s="2"/>
      <c r="CS50" s="2"/>
      <c r="CT50" s="2"/>
      <c r="CU50" s="2"/>
      <c r="CV50" s="2"/>
      <c r="CW50" s="2"/>
      <c r="CX50" s="2"/>
    </row>
    <row r="51" spans="1:102" x14ac:dyDescent="0.2">
      <c r="A51" s="79">
        <v>30027</v>
      </c>
      <c r="B51" s="1" t="str">
        <f>VLOOKUP(A51,Suministros!$A:$B,2,0)</f>
        <v>Equipo compacto / combinado (CT´s + PT´s)</v>
      </c>
      <c r="C51" s="5" t="str">
        <f>""&amp;VLOOKUP(A51,Suministros!$A:$C,3,0)</f>
        <v>und</v>
      </c>
      <c r="D51" s="5"/>
      <c r="E51" s="5"/>
      <c r="F51" s="5"/>
      <c r="G51" s="5"/>
      <c r="H51" s="5"/>
      <c r="I51" s="5"/>
      <c r="J51" s="5"/>
      <c r="K51" s="5"/>
      <c r="L51" s="5"/>
      <c r="M51" s="5"/>
      <c r="N51" s="1">
        <f t="shared" si="10"/>
        <v>0</v>
      </c>
      <c r="O51" s="1">
        <f t="shared" si="40"/>
        <v>0</v>
      </c>
      <c r="P51" s="1">
        <f t="shared" si="41"/>
        <v>0</v>
      </c>
      <c r="Q51" s="1">
        <f t="shared" si="42"/>
        <v>0</v>
      </c>
      <c r="R51" s="1">
        <f t="shared" si="43"/>
        <v>0</v>
      </c>
      <c r="S51" s="1">
        <f t="shared" si="44"/>
        <v>0</v>
      </c>
      <c r="T51" s="1">
        <f t="shared" si="45"/>
        <v>0</v>
      </c>
      <c r="U51" s="1">
        <f t="shared" si="46"/>
        <v>0</v>
      </c>
      <c r="V51" s="1">
        <f t="shared" si="47"/>
        <v>0</v>
      </c>
      <c r="W51" s="1">
        <f t="shared" si="19"/>
        <v>0</v>
      </c>
      <c r="X51">
        <f t="shared" si="20"/>
        <v>0</v>
      </c>
      <c r="Y51">
        <f t="shared" si="48"/>
        <v>0</v>
      </c>
      <c r="Z51">
        <f t="shared" si="49"/>
        <v>0</v>
      </c>
      <c r="AA51">
        <f t="shared" si="50"/>
        <v>0</v>
      </c>
      <c r="AB51">
        <f t="shared" si="51"/>
        <v>0</v>
      </c>
      <c r="AC51">
        <f t="shared" si="52"/>
        <v>0</v>
      </c>
      <c r="AD51">
        <f t="shared" si="53"/>
        <v>0</v>
      </c>
      <c r="AE51">
        <f t="shared" si="54"/>
        <v>0</v>
      </c>
      <c r="AF51">
        <f t="shared" si="55"/>
        <v>0</v>
      </c>
      <c r="AG51">
        <f t="shared" si="29"/>
        <v>0</v>
      </c>
      <c r="AH51">
        <f t="shared" si="30"/>
        <v>0</v>
      </c>
      <c r="AI51">
        <f t="shared" si="56"/>
        <v>0</v>
      </c>
      <c r="AJ51">
        <f t="shared" si="57"/>
        <v>0</v>
      </c>
      <c r="AK51">
        <f t="shared" si="58"/>
        <v>0</v>
      </c>
      <c r="AL51">
        <f t="shared" si="59"/>
        <v>0</v>
      </c>
      <c r="AM51">
        <f t="shared" si="60"/>
        <v>0</v>
      </c>
      <c r="AN51">
        <f t="shared" si="61"/>
        <v>0</v>
      </c>
      <c r="AO51">
        <f t="shared" si="62"/>
        <v>0</v>
      </c>
      <c r="AP51">
        <f t="shared" si="63"/>
        <v>0</v>
      </c>
      <c r="AQ51">
        <f t="shared" si="39"/>
        <v>0</v>
      </c>
      <c r="AT51" s="5"/>
      <c r="AU51" s="5"/>
      <c r="AY51" s="1"/>
      <c r="AZ51" s="1"/>
      <c r="BA51" s="1"/>
      <c r="BB51" s="1"/>
      <c r="BC51" s="1"/>
      <c r="BD51" s="1"/>
      <c r="BE51" s="1"/>
      <c r="BF51" s="1"/>
      <c r="BG51" s="1"/>
      <c r="BH51" s="1"/>
      <c r="BI51" s="1"/>
      <c r="BJ51" s="1"/>
      <c r="BK51" s="1"/>
      <c r="BL51" s="1"/>
      <c r="BM51" s="1"/>
      <c r="CJ51" s="2"/>
      <c r="CK51" s="2"/>
      <c r="CL51" s="2"/>
      <c r="CM51" s="2"/>
      <c r="CN51" s="2"/>
      <c r="CO51" s="2"/>
      <c r="CP51" s="2"/>
      <c r="CQ51" s="2"/>
      <c r="CR51" s="2"/>
      <c r="CS51" s="2"/>
      <c r="CT51" s="2"/>
      <c r="CU51" s="2"/>
      <c r="CV51" s="2"/>
      <c r="CW51" s="2"/>
      <c r="CX51" s="2"/>
    </row>
    <row r="52" spans="1:102" x14ac:dyDescent="0.2">
      <c r="A52" s="64" t="s">
        <v>166</v>
      </c>
      <c r="B52" s="17" t="str">
        <f>VLOOKUP(A52,Suministros!$A:$B,2,0)</f>
        <v>LUMINARIAS, LAMPARAS Y ACCESORIOS</v>
      </c>
      <c r="C52" s="5" t="str">
        <f>""&amp;VLOOKUP(A52,Suministros!$A:$C,3,0)</f>
        <v/>
      </c>
      <c r="D52" s="5"/>
      <c r="E52" s="5"/>
      <c r="F52" s="5"/>
      <c r="G52" s="5"/>
      <c r="H52" s="5"/>
      <c r="I52" s="5"/>
      <c r="J52" s="5"/>
      <c r="K52" s="5"/>
      <c r="L52" s="5"/>
      <c r="M52" s="5"/>
      <c r="N52" s="1">
        <f t="shared" si="10"/>
        <v>0</v>
      </c>
      <c r="O52" s="1">
        <f t="shared" si="40"/>
        <v>0</v>
      </c>
      <c r="P52" s="1">
        <f t="shared" si="41"/>
        <v>0</v>
      </c>
      <c r="Q52" s="1">
        <f t="shared" si="42"/>
        <v>0</v>
      </c>
      <c r="R52" s="1">
        <f t="shared" si="43"/>
        <v>0</v>
      </c>
      <c r="S52" s="1">
        <f t="shared" si="44"/>
        <v>0</v>
      </c>
      <c r="T52" s="1">
        <f t="shared" si="45"/>
        <v>0</v>
      </c>
      <c r="U52" s="1">
        <f t="shared" si="46"/>
        <v>0</v>
      </c>
      <c r="V52" s="1">
        <f t="shared" si="47"/>
        <v>0</v>
      </c>
      <c r="W52" s="1">
        <f t="shared" si="19"/>
        <v>0</v>
      </c>
      <c r="X52">
        <f t="shared" si="20"/>
        <v>0</v>
      </c>
      <c r="Y52">
        <f t="shared" si="48"/>
        <v>0</v>
      </c>
      <c r="Z52">
        <f t="shared" si="49"/>
        <v>0</v>
      </c>
      <c r="AA52">
        <f t="shared" si="50"/>
        <v>0</v>
      </c>
      <c r="AB52">
        <f t="shared" si="51"/>
        <v>0</v>
      </c>
      <c r="AC52">
        <f t="shared" si="52"/>
        <v>0</v>
      </c>
      <c r="AD52">
        <f t="shared" si="53"/>
        <v>0</v>
      </c>
      <c r="AE52">
        <f t="shared" si="54"/>
        <v>0</v>
      </c>
      <c r="AF52">
        <f t="shared" si="55"/>
        <v>0</v>
      </c>
      <c r="AG52">
        <f t="shared" si="29"/>
        <v>0</v>
      </c>
      <c r="AH52">
        <f t="shared" si="30"/>
        <v>0</v>
      </c>
      <c r="AI52">
        <f t="shared" si="56"/>
        <v>0</v>
      </c>
      <c r="AJ52">
        <f t="shared" si="57"/>
        <v>0</v>
      </c>
      <c r="AK52">
        <f t="shared" si="58"/>
        <v>0</v>
      </c>
      <c r="AL52">
        <f t="shared" si="59"/>
        <v>0</v>
      </c>
      <c r="AM52">
        <f t="shared" si="60"/>
        <v>0</v>
      </c>
      <c r="AN52">
        <f t="shared" si="61"/>
        <v>0</v>
      </c>
      <c r="AO52">
        <f t="shared" si="62"/>
        <v>0</v>
      </c>
      <c r="AP52">
        <f t="shared" si="63"/>
        <v>0</v>
      </c>
      <c r="AQ52">
        <f t="shared" si="39"/>
        <v>0</v>
      </c>
      <c r="AT52" s="5"/>
      <c r="AU52" s="5"/>
      <c r="AY52" s="1"/>
      <c r="AZ52" s="1"/>
      <c r="BA52" s="1"/>
      <c r="BB52" s="1"/>
      <c r="BC52" s="1"/>
      <c r="BD52" s="1"/>
      <c r="BE52" s="1"/>
      <c r="BF52" s="1"/>
      <c r="BG52" s="1"/>
      <c r="BH52" s="1"/>
      <c r="BI52" s="1"/>
      <c r="BJ52" s="1"/>
      <c r="BK52" s="1"/>
      <c r="BL52" s="1"/>
      <c r="BM52" s="1"/>
      <c r="CJ52" s="2"/>
      <c r="CK52" s="2"/>
      <c r="CL52" s="2"/>
      <c r="CM52" s="2"/>
      <c r="CN52" s="2"/>
      <c r="CO52" s="2"/>
      <c r="CP52" s="2"/>
      <c r="CQ52" s="2"/>
      <c r="CR52" s="2"/>
      <c r="CS52" s="2"/>
      <c r="CT52" s="2"/>
      <c r="CU52" s="2"/>
      <c r="CV52" s="2"/>
      <c r="CW52" s="2"/>
      <c r="CX52" s="2"/>
    </row>
    <row r="53" spans="1:102" x14ac:dyDescent="0.2">
      <c r="A53" s="65">
        <v>26004</v>
      </c>
      <c r="B53" s="1" t="str">
        <f>VLOOKUP(A53,Suministros!$A:$B,2,0)</f>
        <v>Luminaria completa con equipo para Lámpara de Vapor de Sodio de 70 W</v>
      </c>
      <c r="C53" s="5" t="str">
        <f>""&amp;VLOOKUP(A53,Suministros!$A:$C,3,0)</f>
        <v>und</v>
      </c>
      <c r="D53" s="5"/>
      <c r="E53" s="5"/>
      <c r="F53" s="5"/>
      <c r="G53" s="5"/>
      <c r="H53" s="5"/>
      <c r="I53" s="5"/>
      <c r="J53" s="5"/>
      <c r="K53" s="5"/>
      <c r="L53" s="5"/>
      <c r="M53" s="5"/>
      <c r="N53" s="1">
        <f t="shared" si="10"/>
        <v>0</v>
      </c>
      <c r="O53" s="1">
        <f t="shared" si="40"/>
        <v>0</v>
      </c>
      <c r="P53" s="1">
        <f t="shared" si="41"/>
        <v>0</v>
      </c>
      <c r="Q53" s="1">
        <f t="shared" si="42"/>
        <v>0</v>
      </c>
      <c r="R53" s="1">
        <f t="shared" si="43"/>
        <v>0</v>
      </c>
      <c r="S53" s="1">
        <f t="shared" si="44"/>
        <v>0</v>
      </c>
      <c r="T53" s="1">
        <f t="shared" si="45"/>
        <v>0</v>
      </c>
      <c r="U53" s="1">
        <f t="shared" si="46"/>
        <v>0</v>
      </c>
      <c r="V53" s="1">
        <f t="shared" si="47"/>
        <v>0</v>
      </c>
      <c r="W53" s="1">
        <f t="shared" si="19"/>
        <v>0</v>
      </c>
      <c r="X53">
        <f t="shared" si="20"/>
        <v>0</v>
      </c>
      <c r="Y53">
        <f t="shared" si="48"/>
        <v>0</v>
      </c>
      <c r="Z53">
        <f t="shared" si="49"/>
        <v>0</v>
      </c>
      <c r="AA53">
        <f t="shared" si="50"/>
        <v>0</v>
      </c>
      <c r="AB53">
        <f t="shared" si="51"/>
        <v>0</v>
      </c>
      <c r="AC53">
        <f t="shared" si="52"/>
        <v>0</v>
      </c>
      <c r="AD53">
        <f t="shared" si="53"/>
        <v>0</v>
      </c>
      <c r="AE53">
        <f t="shared" si="54"/>
        <v>0</v>
      </c>
      <c r="AF53">
        <f t="shared" si="55"/>
        <v>0</v>
      </c>
      <c r="AG53">
        <f t="shared" si="29"/>
        <v>0</v>
      </c>
      <c r="AH53">
        <f t="shared" si="30"/>
        <v>0</v>
      </c>
      <c r="AI53">
        <f t="shared" si="56"/>
        <v>0</v>
      </c>
      <c r="AJ53">
        <f t="shared" si="57"/>
        <v>0</v>
      </c>
      <c r="AK53">
        <f t="shared" si="58"/>
        <v>0</v>
      </c>
      <c r="AL53">
        <f t="shared" si="59"/>
        <v>0</v>
      </c>
      <c r="AM53">
        <f t="shared" si="60"/>
        <v>0</v>
      </c>
      <c r="AN53">
        <f t="shared" si="61"/>
        <v>0</v>
      </c>
      <c r="AO53">
        <f t="shared" si="62"/>
        <v>0</v>
      </c>
      <c r="AP53">
        <f t="shared" si="63"/>
        <v>0</v>
      </c>
      <c r="AQ53">
        <f t="shared" si="39"/>
        <v>0</v>
      </c>
      <c r="AR53" s="1">
        <v>1</v>
      </c>
      <c r="AT53" s="5"/>
      <c r="AU53" s="5"/>
      <c r="AY53" s="1"/>
      <c r="AZ53" s="1"/>
      <c r="BA53" s="1"/>
      <c r="BB53" s="1"/>
      <c r="BC53" s="1"/>
      <c r="BD53" s="1"/>
      <c r="BE53" s="1"/>
      <c r="BF53" s="1"/>
      <c r="BG53" s="1"/>
      <c r="BH53" s="1"/>
      <c r="BI53" s="1"/>
      <c r="BJ53" s="1"/>
      <c r="BK53" s="1"/>
      <c r="BL53" s="1"/>
      <c r="BM53" s="1"/>
      <c r="CJ53" s="2"/>
      <c r="CK53" s="2"/>
      <c r="CL53" s="2"/>
      <c r="CM53" s="2"/>
      <c r="CN53" s="2"/>
      <c r="CO53" s="2"/>
      <c r="CP53" s="2"/>
      <c r="CQ53" s="2"/>
      <c r="CR53" s="2"/>
      <c r="CS53" s="2"/>
      <c r="CT53" s="2"/>
      <c r="CU53" s="2"/>
      <c r="CV53" s="2"/>
      <c r="CW53" s="2"/>
      <c r="CX53" s="2"/>
    </row>
    <row r="54" spans="1:102" x14ac:dyDescent="0.2">
      <c r="A54" s="65">
        <v>26014</v>
      </c>
      <c r="B54" s="1" t="str">
        <f>VLOOKUP(A54,Suministros!$A:$B,2,0)</f>
        <v>Luminaria completa con equipo para Lámpara de Vapor de Sodio de 200 W</v>
      </c>
      <c r="C54" s="5" t="str">
        <f>""&amp;VLOOKUP(A54,Suministros!$A:$C,3,0)</f>
        <v>und</v>
      </c>
      <c r="D54" s="5"/>
      <c r="E54" s="5"/>
      <c r="F54" s="5"/>
      <c r="G54" s="5"/>
      <c r="H54" s="5"/>
      <c r="I54" s="5"/>
      <c r="J54" s="5"/>
      <c r="K54" s="5"/>
      <c r="L54" s="5"/>
      <c r="M54" s="5"/>
      <c r="N54" s="1">
        <f t="shared" si="10"/>
        <v>0</v>
      </c>
      <c r="O54" s="1">
        <f t="shared" si="40"/>
        <v>0</v>
      </c>
      <c r="P54" s="1">
        <f t="shared" si="41"/>
        <v>0</v>
      </c>
      <c r="Q54" s="1">
        <f t="shared" si="42"/>
        <v>0</v>
      </c>
      <c r="R54" s="1">
        <f t="shared" si="43"/>
        <v>0</v>
      </c>
      <c r="S54" s="1">
        <f t="shared" si="44"/>
        <v>0</v>
      </c>
      <c r="T54" s="1">
        <f t="shared" si="45"/>
        <v>0</v>
      </c>
      <c r="U54" s="1">
        <f t="shared" si="46"/>
        <v>0</v>
      </c>
      <c r="V54" s="1">
        <f t="shared" si="47"/>
        <v>0</v>
      </c>
      <c r="W54" s="1">
        <f t="shared" si="19"/>
        <v>0</v>
      </c>
      <c r="X54">
        <f t="shared" si="20"/>
        <v>0</v>
      </c>
      <c r="Y54">
        <f t="shared" si="48"/>
        <v>0</v>
      </c>
      <c r="Z54">
        <f t="shared" si="49"/>
        <v>0</v>
      </c>
      <c r="AA54">
        <f t="shared" si="50"/>
        <v>0</v>
      </c>
      <c r="AB54">
        <f t="shared" si="51"/>
        <v>0</v>
      </c>
      <c r="AC54">
        <f t="shared" si="52"/>
        <v>0</v>
      </c>
      <c r="AD54">
        <f t="shared" si="53"/>
        <v>0</v>
      </c>
      <c r="AE54">
        <f t="shared" si="54"/>
        <v>0</v>
      </c>
      <c r="AF54">
        <f t="shared" si="55"/>
        <v>0</v>
      </c>
      <c r="AG54">
        <f t="shared" si="29"/>
        <v>0</v>
      </c>
      <c r="AH54">
        <f t="shared" si="30"/>
        <v>0</v>
      </c>
      <c r="AI54">
        <f t="shared" si="56"/>
        <v>0</v>
      </c>
      <c r="AJ54">
        <f t="shared" si="57"/>
        <v>0</v>
      </c>
      <c r="AK54">
        <f t="shared" si="58"/>
        <v>0</v>
      </c>
      <c r="AL54">
        <f t="shared" si="59"/>
        <v>0</v>
      </c>
      <c r="AM54">
        <f t="shared" si="60"/>
        <v>0</v>
      </c>
      <c r="AN54">
        <f t="shared" si="61"/>
        <v>0</v>
      </c>
      <c r="AO54">
        <f t="shared" si="62"/>
        <v>0</v>
      </c>
      <c r="AP54">
        <f t="shared" si="63"/>
        <v>0</v>
      </c>
      <c r="AQ54">
        <f t="shared" si="39"/>
        <v>0</v>
      </c>
      <c r="AS54" s="1">
        <v>1</v>
      </c>
      <c r="AT54" s="5"/>
      <c r="AU54" s="5"/>
      <c r="AY54" s="1"/>
      <c r="AZ54" s="1"/>
      <c r="BA54" s="1"/>
      <c r="BB54" s="1"/>
      <c r="BC54" s="1"/>
      <c r="BD54" s="1"/>
      <c r="BE54" s="1"/>
      <c r="BF54" s="1"/>
      <c r="BG54" s="1"/>
      <c r="BH54" s="1"/>
      <c r="BI54" s="1"/>
      <c r="BJ54" s="1"/>
      <c r="BK54" s="1"/>
      <c r="BL54" s="1"/>
      <c r="BM54" s="1"/>
      <c r="CJ54" s="2"/>
      <c r="CK54" s="2"/>
      <c r="CL54" s="2"/>
      <c r="CM54" s="2"/>
      <c r="CN54" s="2"/>
      <c r="CO54" s="2"/>
      <c r="CP54" s="2"/>
      <c r="CQ54" s="2"/>
      <c r="CR54" s="2"/>
      <c r="CS54" s="2"/>
      <c r="CT54" s="2"/>
      <c r="CU54" s="2"/>
      <c r="CV54" s="2"/>
      <c r="CW54" s="2"/>
      <c r="CX54" s="2"/>
    </row>
    <row r="55" spans="1:102" x14ac:dyDescent="0.2">
      <c r="A55" s="65">
        <v>26007</v>
      </c>
      <c r="B55" s="1" t="str">
        <f>VLOOKUP(A55,Suministros!$A:$B,2,0)</f>
        <v>Bombilla ó Lámpara de Vapor de Sodio de Alta Presión de 70 W</v>
      </c>
      <c r="C55" s="5" t="str">
        <f>""&amp;VLOOKUP(A55,Suministros!$A:$C,3,0)</f>
        <v>und</v>
      </c>
      <c r="D55" s="5"/>
      <c r="E55" s="5"/>
      <c r="F55" s="5"/>
      <c r="G55" s="5"/>
      <c r="H55" s="5"/>
      <c r="I55" s="5"/>
      <c r="J55" s="5"/>
      <c r="K55" s="5"/>
      <c r="L55" s="5"/>
      <c r="M55" s="5"/>
      <c r="N55" s="1">
        <f t="shared" si="10"/>
        <v>0</v>
      </c>
      <c r="O55" s="1">
        <f t="shared" si="40"/>
        <v>0</v>
      </c>
      <c r="P55" s="1">
        <f t="shared" si="41"/>
        <v>0</v>
      </c>
      <c r="Q55" s="1">
        <f t="shared" si="42"/>
        <v>0</v>
      </c>
      <c r="R55" s="1">
        <f t="shared" si="43"/>
        <v>0</v>
      </c>
      <c r="S55" s="1">
        <f t="shared" si="44"/>
        <v>0</v>
      </c>
      <c r="T55" s="1">
        <f t="shared" si="45"/>
        <v>0</v>
      </c>
      <c r="U55" s="1">
        <f t="shared" si="46"/>
        <v>0</v>
      </c>
      <c r="V55" s="1">
        <f t="shared" si="47"/>
        <v>0</v>
      </c>
      <c r="W55" s="1">
        <f t="shared" si="19"/>
        <v>0</v>
      </c>
      <c r="X55">
        <f t="shared" si="20"/>
        <v>0</v>
      </c>
      <c r="Y55">
        <f t="shared" si="48"/>
        <v>0</v>
      </c>
      <c r="Z55">
        <f t="shared" si="49"/>
        <v>0</v>
      </c>
      <c r="AA55">
        <f t="shared" si="50"/>
        <v>0</v>
      </c>
      <c r="AB55">
        <f t="shared" si="51"/>
        <v>0</v>
      </c>
      <c r="AC55">
        <f t="shared" si="52"/>
        <v>0</v>
      </c>
      <c r="AD55">
        <f t="shared" si="53"/>
        <v>0</v>
      </c>
      <c r="AE55">
        <f t="shared" si="54"/>
        <v>0</v>
      </c>
      <c r="AF55">
        <f t="shared" si="55"/>
        <v>0</v>
      </c>
      <c r="AG55">
        <f t="shared" si="29"/>
        <v>0</v>
      </c>
      <c r="AH55">
        <f t="shared" si="30"/>
        <v>0</v>
      </c>
      <c r="AI55">
        <f t="shared" si="56"/>
        <v>0</v>
      </c>
      <c r="AJ55">
        <f t="shared" si="57"/>
        <v>0</v>
      </c>
      <c r="AK55">
        <f t="shared" si="58"/>
        <v>0</v>
      </c>
      <c r="AL55">
        <f t="shared" si="59"/>
        <v>0</v>
      </c>
      <c r="AM55">
        <f t="shared" si="60"/>
        <v>0</v>
      </c>
      <c r="AN55">
        <f t="shared" si="61"/>
        <v>0</v>
      </c>
      <c r="AO55">
        <f t="shared" si="62"/>
        <v>0</v>
      </c>
      <c r="AP55">
        <f t="shared" si="63"/>
        <v>0</v>
      </c>
      <c r="AQ55">
        <f t="shared" si="39"/>
        <v>0</v>
      </c>
      <c r="AR55" s="1">
        <v>1</v>
      </c>
      <c r="AT55" s="5"/>
      <c r="AU55" s="5"/>
      <c r="AY55" s="1"/>
      <c r="AZ55" s="1"/>
      <c r="BA55" s="1"/>
      <c r="BB55" s="1"/>
      <c r="BC55" s="1"/>
      <c r="BD55" s="1"/>
      <c r="BE55" s="1"/>
      <c r="BF55" s="1"/>
      <c r="BG55" s="1"/>
      <c r="BH55" s="1"/>
      <c r="BI55" s="1"/>
      <c r="BJ55" s="1"/>
      <c r="BK55" s="1"/>
      <c r="BL55" s="1"/>
      <c r="BM55" s="1"/>
      <c r="CJ55" s="2"/>
      <c r="CK55" s="2"/>
      <c r="CL55" s="2"/>
      <c r="CM55" s="2"/>
      <c r="CN55" s="2"/>
      <c r="CO55" s="2"/>
      <c r="CP55" s="2"/>
      <c r="CQ55" s="2"/>
      <c r="CR55" s="2"/>
      <c r="CS55" s="2"/>
      <c r="CT55" s="2"/>
      <c r="CU55" s="2"/>
      <c r="CV55" s="2"/>
      <c r="CW55" s="2"/>
      <c r="CX55" s="2"/>
    </row>
    <row r="56" spans="1:102" x14ac:dyDescent="0.2">
      <c r="A56" s="65">
        <v>26015</v>
      </c>
      <c r="B56" s="1" t="str">
        <f>VLOOKUP(A56,Suministros!$A:$B,2,0)</f>
        <v>Bombilla de Vapor de Sodio de Alta Presión de 200 W</v>
      </c>
      <c r="C56" s="5" t="str">
        <f>""&amp;VLOOKUP(A56,Suministros!$A:$C,3,0)</f>
        <v>und</v>
      </c>
      <c r="D56" s="5"/>
      <c r="E56" s="5"/>
      <c r="F56" s="5"/>
      <c r="G56" s="5"/>
      <c r="H56" s="5"/>
      <c r="I56" s="5"/>
      <c r="J56" s="5"/>
      <c r="K56" s="5"/>
      <c r="L56" s="5"/>
      <c r="M56" s="5"/>
      <c r="N56" s="1">
        <f t="shared" si="10"/>
        <v>0</v>
      </c>
      <c r="O56" s="1">
        <f t="shared" si="40"/>
        <v>0</v>
      </c>
      <c r="P56" s="1">
        <f t="shared" si="41"/>
        <v>0</v>
      </c>
      <c r="Q56" s="1">
        <f t="shared" si="42"/>
        <v>0</v>
      </c>
      <c r="R56" s="1">
        <f t="shared" si="43"/>
        <v>0</v>
      </c>
      <c r="S56" s="1">
        <f t="shared" si="44"/>
        <v>0</v>
      </c>
      <c r="T56" s="1">
        <f t="shared" si="45"/>
        <v>0</v>
      </c>
      <c r="U56" s="1">
        <f t="shared" si="46"/>
        <v>0</v>
      </c>
      <c r="V56" s="1">
        <f t="shared" si="47"/>
        <v>0</v>
      </c>
      <c r="W56" s="1">
        <f t="shared" si="19"/>
        <v>0</v>
      </c>
      <c r="X56">
        <f t="shared" si="20"/>
        <v>0</v>
      </c>
      <c r="Y56">
        <f t="shared" si="48"/>
        <v>0</v>
      </c>
      <c r="Z56">
        <f t="shared" si="49"/>
        <v>0</v>
      </c>
      <c r="AA56">
        <f t="shared" si="50"/>
        <v>0</v>
      </c>
      <c r="AB56">
        <f t="shared" si="51"/>
        <v>0</v>
      </c>
      <c r="AC56">
        <f t="shared" si="52"/>
        <v>0</v>
      </c>
      <c r="AD56">
        <f t="shared" si="53"/>
        <v>0</v>
      </c>
      <c r="AE56">
        <f t="shared" si="54"/>
        <v>0</v>
      </c>
      <c r="AF56">
        <f t="shared" si="55"/>
        <v>0</v>
      </c>
      <c r="AG56">
        <f t="shared" si="29"/>
        <v>0</v>
      </c>
      <c r="AH56">
        <f t="shared" si="30"/>
        <v>0</v>
      </c>
      <c r="AI56">
        <f t="shared" si="56"/>
        <v>0</v>
      </c>
      <c r="AJ56">
        <f t="shared" si="57"/>
        <v>0</v>
      </c>
      <c r="AK56">
        <f t="shared" si="58"/>
        <v>0</v>
      </c>
      <c r="AL56">
        <f t="shared" si="59"/>
        <v>0</v>
      </c>
      <c r="AM56">
        <f t="shared" si="60"/>
        <v>0</v>
      </c>
      <c r="AN56">
        <f t="shared" si="61"/>
        <v>0</v>
      </c>
      <c r="AO56">
        <f t="shared" si="62"/>
        <v>0</v>
      </c>
      <c r="AP56">
        <f t="shared" si="63"/>
        <v>0</v>
      </c>
      <c r="AQ56">
        <f t="shared" si="39"/>
        <v>0</v>
      </c>
      <c r="AS56" s="1">
        <v>1</v>
      </c>
      <c r="AT56" s="5"/>
      <c r="AU56" s="5"/>
      <c r="AY56" s="1"/>
      <c r="AZ56" s="1"/>
      <c r="BA56" s="1"/>
      <c r="BB56" s="1"/>
      <c r="BC56" s="1"/>
      <c r="BD56" s="1"/>
      <c r="BE56" s="1"/>
      <c r="BF56" s="1"/>
      <c r="BG56" s="1"/>
      <c r="BH56" s="1"/>
      <c r="BI56" s="1"/>
      <c r="BJ56" s="1"/>
      <c r="BK56" s="1"/>
      <c r="BL56" s="1"/>
      <c r="BM56" s="1"/>
      <c r="CJ56" s="2"/>
      <c r="CK56" s="2"/>
      <c r="CL56" s="2"/>
      <c r="CM56" s="2"/>
      <c r="CN56" s="2"/>
      <c r="CO56" s="2"/>
      <c r="CP56" s="2"/>
      <c r="CQ56" s="2"/>
      <c r="CR56" s="2"/>
      <c r="CS56" s="2"/>
      <c r="CT56" s="2"/>
      <c r="CU56" s="2"/>
      <c r="CV56" s="2"/>
      <c r="CW56" s="2"/>
      <c r="CX56" s="2"/>
    </row>
    <row r="57" spans="1:102" x14ac:dyDescent="0.2">
      <c r="A57" s="64" t="s">
        <v>51</v>
      </c>
      <c r="B57" s="17" t="str">
        <f>VLOOKUP(A57,Suministros!$A:$B,2,0)</f>
        <v>AISLADORES Y ACCESORIOS</v>
      </c>
      <c r="C57" s="5" t="str">
        <f>""&amp;VLOOKUP(A57,Suministros!$A:$C,3,0)</f>
        <v/>
      </c>
      <c r="D57" s="5"/>
      <c r="E57" s="5"/>
      <c r="F57" s="5"/>
      <c r="G57" s="5"/>
      <c r="H57" s="5"/>
      <c r="I57" s="5"/>
      <c r="J57" s="5"/>
      <c r="K57" s="5"/>
      <c r="L57" s="5"/>
      <c r="M57" s="5"/>
      <c r="N57" s="1">
        <f t="shared" si="10"/>
        <v>0</v>
      </c>
      <c r="O57" s="1">
        <f t="shared" si="40"/>
        <v>0</v>
      </c>
      <c r="P57" s="1">
        <f t="shared" si="41"/>
        <v>0</v>
      </c>
      <c r="Q57" s="1">
        <f t="shared" si="42"/>
        <v>0</v>
      </c>
      <c r="R57" s="1">
        <f t="shared" si="43"/>
        <v>0</v>
      </c>
      <c r="S57" s="1">
        <f t="shared" si="44"/>
        <v>0</v>
      </c>
      <c r="T57" s="1">
        <f t="shared" si="45"/>
        <v>0</v>
      </c>
      <c r="U57" s="1">
        <f t="shared" si="46"/>
        <v>0</v>
      </c>
      <c r="V57" s="1">
        <f t="shared" si="47"/>
        <v>0</v>
      </c>
      <c r="W57" s="1">
        <f t="shared" si="19"/>
        <v>0</v>
      </c>
      <c r="X57">
        <f t="shared" si="20"/>
        <v>0</v>
      </c>
      <c r="Y57">
        <f t="shared" si="48"/>
        <v>0</v>
      </c>
      <c r="Z57">
        <f t="shared" si="49"/>
        <v>0</v>
      </c>
      <c r="AA57">
        <f t="shared" si="50"/>
        <v>0</v>
      </c>
      <c r="AB57">
        <f t="shared" si="51"/>
        <v>0</v>
      </c>
      <c r="AC57">
        <f t="shared" si="52"/>
        <v>0</v>
      </c>
      <c r="AD57">
        <f t="shared" si="53"/>
        <v>0</v>
      </c>
      <c r="AE57">
        <f t="shared" si="54"/>
        <v>0</v>
      </c>
      <c r="AF57">
        <f t="shared" si="55"/>
        <v>0</v>
      </c>
      <c r="AG57">
        <f t="shared" si="29"/>
        <v>0</v>
      </c>
      <c r="AH57">
        <f t="shared" si="30"/>
        <v>0</v>
      </c>
      <c r="AI57">
        <f t="shared" si="56"/>
        <v>0</v>
      </c>
      <c r="AJ57">
        <f t="shared" si="57"/>
        <v>0</v>
      </c>
      <c r="AK57">
        <f t="shared" si="58"/>
        <v>0</v>
      </c>
      <c r="AL57">
        <f t="shared" si="59"/>
        <v>0</v>
      </c>
      <c r="AM57">
        <f t="shared" si="60"/>
        <v>0</v>
      </c>
      <c r="AN57">
        <f t="shared" si="61"/>
        <v>0</v>
      </c>
      <c r="AO57">
        <f t="shared" si="62"/>
        <v>0</v>
      </c>
      <c r="AP57">
        <f t="shared" si="63"/>
        <v>0</v>
      </c>
      <c r="AQ57">
        <f t="shared" si="39"/>
        <v>0</v>
      </c>
      <c r="AT57" s="5"/>
      <c r="AU57" s="5"/>
      <c r="AY57" s="1"/>
      <c r="AZ57" s="1"/>
      <c r="BA57" s="1"/>
      <c r="CJ57" s="2"/>
      <c r="CK57" s="2"/>
      <c r="CL57" s="2"/>
    </row>
    <row r="58" spans="1:102" x14ac:dyDescent="0.2">
      <c r="A58" s="77">
        <v>7012</v>
      </c>
      <c r="B58" s="1" t="str">
        <f>VLOOKUP(A58,Suministros!$A:$B,2,0)</f>
        <v>Aislador de Porcelana Tipo Carrete, Clase ANSI 53-2</v>
      </c>
      <c r="C58" s="5" t="str">
        <f>""&amp;VLOOKUP(A58,Suministros!$A:$C,3,0)</f>
        <v>und</v>
      </c>
      <c r="D58" s="5">
        <v>1</v>
      </c>
      <c r="E58" s="5">
        <v>1</v>
      </c>
      <c r="F58" s="5">
        <v>1</v>
      </c>
      <c r="G58" s="5">
        <v>1</v>
      </c>
      <c r="H58" s="5">
        <v>2</v>
      </c>
      <c r="I58" s="5"/>
      <c r="J58" s="5"/>
      <c r="K58" s="5"/>
      <c r="L58" s="5"/>
      <c r="M58" s="5"/>
      <c r="N58" s="1">
        <f t="shared" si="10"/>
        <v>1</v>
      </c>
      <c r="O58" s="1">
        <f t="shared" si="40"/>
        <v>1</v>
      </c>
      <c r="P58" s="1">
        <f t="shared" si="41"/>
        <v>1</v>
      </c>
      <c r="Q58" s="1">
        <f t="shared" si="42"/>
        <v>1</v>
      </c>
      <c r="R58" s="1">
        <f t="shared" si="43"/>
        <v>2</v>
      </c>
      <c r="S58" s="1">
        <f t="shared" si="44"/>
        <v>0</v>
      </c>
      <c r="T58" s="1">
        <f t="shared" si="45"/>
        <v>0</v>
      </c>
      <c r="U58" s="1">
        <f t="shared" si="46"/>
        <v>0</v>
      </c>
      <c r="V58" s="1">
        <f t="shared" si="47"/>
        <v>0</v>
      </c>
      <c r="W58" s="1">
        <f t="shared" si="19"/>
        <v>0</v>
      </c>
      <c r="X58">
        <f t="shared" si="20"/>
        <v>1</v>
      </c>
      <c r="Y58">
        <f t="shared" si="48"/>
        <v>1</v>
      </c>
      <c r="Z58">
        <f t="shared" si="49"/>
        <v>1</v>
      </c>
      <c r="AA58">
        <f t="shared" si="50"/>
        <v>1</v>
      </c>
      <c r="AB58">
        <f t="shared" si="51"/>
        <v>2</v>
      </c>
      <c r="AC58">
        <f t="shared" si="52"/>
        <v>0</v>
      </c>
      <c r="AD58">
        <f t="shared" si="53"/>
        <v>0</v>
      </c>
      <c r="AE58">
        <f t="shared" si="54"/>
        <v>0</v>
      </c>
      <c r="AF58">
        <f t="shared" si="55"/>
        <v>0</v>
      </c>
      <c r="AG58">
        <f t="shared" si="29"/>
        <v>0</v>
      </c>
      <c r="AH58">
        <f t="shared" si="30"/>
        <v>1</v>
      </c>
      <c r="AI58">
        <f t="shared" si="56"/>
        <v>1</v>
      </c>
      <c r="AJ58">
        <f t="shared" si="57"/>
        <v>1</v>
      </c>
      <c r="AK58">
        <f t="shared" si="58"/>
        <v>1</v>
      </c>
      <c r="AL58">
        <f t="shared" si="59"/>
        <v>2</v>
      </c>
      <c r="AM58">
        <f t="shared" si="60"/>
        <v>0</v>
      </c>
      <c r="AN58">
        <f t="shared" si="61"/>
        <v>0</v>
      </c>
      <c r="AO58">
        <f t="shared" si="62"/>
        <v>0</v>
      </c>
      <c r="AP58">
        <f t="shared" si="63"/>
        <v>0</v>
      </c>
      <c r="AQ58">
        <f t="shared" si="39"/>
        <v>0</v>
      </c>
      <c r="AT58" s="5"/>
      <c r="AU58" s="5"/>
      <c r="AY58" s="1"/>
      <c r="AZ58" s="1"/>
      <c r="BA58" s="1"/>
      <c r="CJ58" s="2"/>
      <c r="CK58" s="2"/>
      <c r="CL58" s="2"/>
    </row>
    <row r="59" spans="1:102" x14ac:dyDescent="0.2">
      <c r="A59" s="77">
        <v>7034</v>
      </c>
      <c r="B59" s="1" t="str">
        <f>VLOOKUP(A59,Suministros!$A:$B,2,0)</f>
        <v>Aislador de Porcelana tipo tensor, Clase ANSI 54-2 15 kV</v>
      </c>
      <c r="C59" s="5" t="str">
        <f>""&amp;VLOOKUP(A59,Suministros!$A:$C,3,0)</f>
        <v>und</v>
      </c>
      <c r="D59" s="5"/>
      <c r="E59" s="5"/>
      <c r="F59" s="5"/>
      <c r="G59" s="5"/>
      <c r="H59" s="5"/>
      <c r="I59" s="5"/>
      <c r="J59" s="5"/>
      <c r="K59" s="5"/>
      <c r="L59" s="5"/>
      <c r="M59" s="5"/>
      <c r="N59" s="1">
        <f t="shared" si="10"/>
        <v>0</v>
      </c>
      <c r="O59" s="1">
        <f t="shared" si="40"/>
        <v>0</v>
      </c>
      <c r="P59" s="1">
        <f t="shared" si="41"/>
        <v>0</v>
      </c>
      <c r="Q59" s="1">
        <f t="shared" si="42"/>
        <v>0</v>
      </c>
      <c r="R59" s="1">
        <f t="shared" si="43"/>
        <v>0</v>
      </c>
      <c r="S59" s="1">
        <f t="shared" si="44"/>
        <v>0</v>
      </c>
      <c r="T59" s="1">
        <f t="shared" si="45"/>
        <v>0</v>
      </c>
      <c r="U59" s="1">
        <f t="shared" si="46"/>
        <v>0</v>
      </c>
      <c r="V59" s="1">
        <f t="shared" si="47"/>
        <v>0</v>
      </c>
      <c r="W59" s="1">
        <f t="shared" si="19"/>
        <v>0</v>
      </c>
      <c r="X59">
        <f t="shared" si="20"/>
        <v>0</v>
      </c>
      <c r="Y59">
        <f t="shared" si="48"/>
        <v>0</v>
      </c>
      <c r="Z59">
        <f t="shared" si="49"/>
        <v>0</v>
      </c>
      <c r="AA59">
        <f t="shared" si="50"/>
        <v>0</v>
      </c>
      <c r="AB59">
        <f t="shared" si="51"/>
        <v>0</v>
      </c>
      <c r="AC59">
        <f t="shared" si="52"/>
        <v>0</v>
      </c>
      <c r="AD59">
        <f t="shared" si="53"/>
        <v>0</v>
      </c>
      <c r="AE59">
        <f t="shared" si="54"/>
        <v>0</v>
      </c>
      <c r="AF59">
        <f t="shared" si="55"/>
        <v>0</v>
      </c>
      <c r="AG59">
        <f t="shared" si="29"/>
        <v>0</v>
      </c>
      <c r="AH59">
        <f t="shared" si="30"/>
        <v>0</v>
      </c>
      <c r="AI59">
        <f t="shared" si="56"/>
        <v>0</v>
      </c>
      <c r="AJ59">
        <f t="shared" si="57"/>
        <v>0</v>
      </c>
      <c r="AK59">
        <f t="shared" si="58"/>
        <v>0</v>
      </c>
      <c r="AL59">
        <f t="shared" si="59"/>
        <v>0</v>
      </c>
      <c r="AM59">
        <f t="shared" si="60"/>
        <v>0</v>
      </c>
      <c r="AN59">
        <f t="shared" si="61"/>
        <v>0</v>
      </c>
      <c r="AO59">
        <f t="shared" si="62"/>
        <v>0</v>
      </c>
      <c r="AP59">
        <f t="shared" si="63"/>
        <v>0</v>
      </c>
      <c r="AQ59">
        <f t="shared" si="39"/>
        <v>0</v>
      </c>
      <c r="AT59" s="5"/>
      <c r="AU59" s="5"/>
      <c r="AY59" s="1"/>
      <c r="AZ59" s="1"/>
      <c r="BA59" s="1"/>
      <c r="CJ59" s="2"/>
      <c r="CK59" s="2"/>
      <c r="CL59" s="2"/>
    </row>
    <row r="60" spans="1:102" x14ac:dyDescent="0.2">
      <c r="A60" s="64" t="s">
        <v>65</v>
      </c>
      <c r="B60" s="17" t="str">
        <f>VLOOKUP(A60,Suministros!$A:$B,2,0)</f>
        <v>EQUIPO DE MEDICION EN MEDIA TENSION</v>
      </c>
      <c r="C60" s="5" t="str">
        <f>""&amp;VLOOKUP(A60,Suministros!$A:$C,3,0)</f>
        <v/>
      </c>
      <c r="N60" s="1">
        <f t="shared" si="10"/>
        <v>0</v>
      </c>
      <c r="O60" s="1">
        <f t="shared" si="40"/>
        <v>0</v>
      </c>
      <c r="P60" s="1">
        <f t="shared" si="41"/>
        <v>0</v>
      </c>
      <c r="Q60" s="1">
        <f t="shared" si="42"/>
        <v>0</v>
      </c>
      <c r="R60" s="1">
        <f t="shared" si="43"/>
        <v>0</v>
      </c>
      <c r="S60" s="1">
        <f t="shared" si="44"/>
        <v>0</v>
      </c>
      <c r="T60" s="1">
        <f t="shared" si="45"/>
        <v>0</v>
      </c>
      <c r="U60" s="1">
        <f t="shared" si="46"/>
        <v>0</v>
      </c>
      <c r="V60" s="1">
        <f t="shared" si="47"/>
        <v>0</v>
      </c>
      <c r="W60" s="1">
        <f t="shared" si="19"/>
        <v>0</v>
      </c>
      <c r="X60">
        <f t="shared" si="20"/>
        <v>0</v>
      </c>
      <c r="Y60">
        <f t="shared" si="48"/>
        <v>0</v>
      </c>
      <c r="Z60">
        <f t="shared" si="49"/>
        <v>0</v>
      </c>
      <c r="AA60">
        <f t="shared" si="50"/>
        <v>0</v>
      </c>
      <c r="AB60">
        <f t="shared" si="51"/>
        <v>0</v>
      </c>
      <c r="AC60">
        <f t="shared" si="52"/>
        <v>0</v>
      </c>
      <c r="AD60">
        <f t="shared" si="53"/>
        <v>0</v>
      </c>
      <c r="AE60">
        <f t="shared" si="54"/>
        <v>0</v>
      </c>
      <c r="AF60">
        <f t="shared" si="55"/>
        <v>0</v>
      </c>
      <c r="AG60">
        <f t="shared" si="29"/>
        <v>0</v>
      </c>
      <c r="AH60">
        <f t="shared" si="30"/>
        <v>0</v>
      </c>
      <c r="AI60">
        <f t="shared" si="56"/>
        <v>0</v>
      </c>
      <c r="AJ60">
        <f t="shared" si="57"/>
        <v>0</v>
      </c>
      <c r="AK60">
        <f t="shared" si="58"/>
        <v>0</v>
      </c>
      <c r="AL60">
        <f t="shared" si="59"/>
        <v>0</v>
      </c>
      <c r="AM60">
        <f t="shared" si="60"/>
        <v>0</v>
      </c>
      <c r="AN60">
        <f t="shared" si="61"/>
        <v>0</v>
      </c>
      <c r="AO60">
        <f t="shared" si="62"/>
        <v>0</v>
      </c>
      <c r="AP60">
        <f t="shared" si="63"/>
        <v>0</v>
      </c>
      <c r="AQ60">
        <f t="shared" si="39"/>
        <v>0</v>
      </c>
    </row>
    <row r="61" spans="1:102" x14ac:dyDescent="0.2">
      <c r="A61" s="77">
        <v>24011</v>
      </c>
      <c r="B61" s="1" t="str">
        <f>VLOOKUP(A61,Suministros!$A:$B,2,0)</f>
        <v>Conector de perforación de aislamiento, de acuerdo al calibre del conductor</v>
      </c>
      <c r="C61" s="5" t="str">
        <f>""&amp;VLOOKUP(A61,Suministros!$A:$C,3,0)</f>
        <v>und</v>
      </c>
      <c r="K61" s="1">
        <v>5</v>
      </c>
      <c r="L61" s="1">
        <v>4</v>
      </c>
      <c r="N61" s="1">
        <f t="shared" si="10"/>
        <v>0</v>
      </c>
      <c r="O61" s="1">
        <f t="shared" si="40"/>
        <v>0</v>
      </c>
      <c r="P61" s="1">
        <f t="shared" si="41"/>
        <v>0</v>
      </c>
      <c r="Q61" s="1">
        <f t="shared" si="42"/>
        <v>0</v>
      </c>
      <c r="R61" s="1">
        <f t="shared" si="43"/>
        <v>0</v>
      </c>
      <c r="S61" s="1">
        <f t="shared" si="44"/>
        <v>0</v>
      </c>
      <c r="T61" s="1">
        <f t="shared" si="45"/>
        <v>0</v>
      </c>
      <c r="U61" s="1">
        <f t="shared" si="46"/>
        <v>5</v>
      </c>
      <c r="V61" s="1">
        <f t="shared" si="47"/>
        <v>4</v>
      </c>
      <c r="W61" s="1">
        <f t="shared" si="19"/>
        <v>0</v>
      </c>
      <c r="X61">
        <f t="shared" si="20"/>
        <v>0</v>
      </c>
      <c r="Y61">
        <f t="shared" si="48"/>
        <v>0</v>
      </c>
      <c r="Z61">
        <f t="shared" si="49"/>
        <v>0</v>
      </c>
      <c r="AA61">
        <f t="shared" si="50"/>
        <v>0</v>
      </c>
      <c r="AB61">
        <f t="shared" si="51"/>
        <v>0</v>
      </c>
      <c r="AC61">
        <f t="shared" si="52"/>
        <v>0</v>
      </c>
      <c r="AD61">
        <f t="shared" si="53"/>
        <v>0</v>
      </c>
      <c r="AE61">
        <f t="shared" si="54"/>
        <v>5</v>
      </c>
      <c r="AF61">
        <f t="shared" si="55"/>
        <v>4</v>
      </c>
      <c r="AG61">
        <f t="shared" si="29"/>
        <v>0</v>
      </c>
      <c r="AH61">
        <f t="shared" si="30"/>
        <v>0</v>
      </c>
      <c r="AI61">
        <f t="shared" si="56"/>
        <v>0</v>
      </c>
      <c r="AJ61">
        <f t="shared" si="57"/>
        <v>0</v>
      </c>
      <c r="AK61">
        <f t="shared" si="58"/>
        <v>0</v>
      </c>
      <c r="AL61">
        <f t="shared" si="59"/>
        <v>0</v>
      </c>
      <c r="AM61">
        <f t="shared" si="60"/>
        <v>0</v>
      </c>
      <c r="AN61">
        <f t="shared" si="61"/>
        <v>0</v>
      </c>
      <c r="AO61">
        <f t="shared" si="62"/>
        <v>5</v>
      </c>
      <c r="AP61">
        <f t="shared" si="63"/>
        <v>4</v>
      </c>
      <c r="AQ61">
        <f t="shared" si="39"/>
        <v>0</v>
      </c>
    </row>
    <row r="62" spans="1:102" x14ac:dyDescent="0.2">
      <c r="A62" s="77">
        <v>17013</v>
      </c>
      <c r="B62" s="1" t="str">
        <f>VLOOKUP(A62,Suministros!$A:$B,2,0)</f>
        <v>Cinta de acero inox. (Bandit) de 19 mm (3/4")</v>
      </c>
      <c r="C62" s="5" t="str">
        <f>""&amp;VLOOKUP(A62,Suministros!$A:$C,3,0)</f>
        <v>und</v>
      </c>
      <c r="N62" s="1">
        <f t="shared" si="10"/>
        <v>0</v>
      </c>
      <c r="O62" s="1">
        <f t="shared" si="40"/>
        <v>0</v>
      </c>
      <c r="P62" s="1">
        <f t="shared" si="41"/>
        <v>0</v>
      </c>
      <c r="Q62" s="1">
        <f t="shared" si="42"/>
        <v>0</v>
      </c>
      <c r="R62" s="1">
        <f t="shared" si="43"/>
        <v>0</v>
      </c>
      <c r="S62" s="1">
        <f t="shared" si="44"/>
        <v>0</v>
      </c>
      <c r="T62" s="1">
        <f t="shared" si="45"/>
        <v>0</v>
      </c>
      <c r="U62" s="1">
        <f t="shared" si="46"/>
        <v>0</v>
      </c>
      <c r="V62" s="1">
        <f t="shared" si="47"/>
        <v>0</v>
      </c>
      <c r="W62" s="1">
        <f t="shared" si="19"/>
        <v>0</v>
      </c>
      <c r="X62">
        <f t="shared" si="20"/>
        <v>0</v>
      </c>
      <c r="Y62">
        <f t="shared" si="48"/>
        <v>0</v>
      </c>
      <c r="Z62">
        <f t="shared" si="49"/>
        <v>0</v>
      </c>
      <c r="AA62">
        <f t="shared" si="50"/>
        <v>0</v>
      </c>
      <c r="AB62">
        <f t="shared" si="51"/>
        <v>0</v>
      </c>
      <c r="AC62">
        <f t="shared" si="52"/>
        <v>0</v>
      </c>
      <c r="AD62">
        <f t="shared" si="53"/>
        <v>0</v>
      </c>
      <c r="AE62">
        <f t="shared" si="54"/>
        <v>0</v>
      </c>
      <c r="AF62">
        <f t="shared" si="55"/>
        <v>0</v>
      </c>
      <c r="AG62">
        <f t="shared" si="29"/>
        <v>0</v>
      </c>
      <c r="AH62">
        <f t="shared" si="30"/>
        <v>0</v>
      </c>
      <c r="AI62">
        <f t="shared" si="56"/>
        <v>0</v>
      </c>
      <c r="AJ62">
        <f t="shared" si="57"/>
        <v>0</v>
      </c>
      <c r="AK62">
        <f t="shared" si="58"/>
        <v>0</v>
      </c>
      <c r="AL62">
        <f t="shared" si="59"/>
        <v>0</v>
      </c>
      <c r="AM62">
        <f t="shared" si="60"/>
        <v>0</v>
      </c>
      <c r="AN62">
        <f t="shared" si="61"/>
        <v>0</v>
      </c>
      <c r="AO62">
        <f t="shared" si="62"/>
        <v>0</v>
      </c>
      <c r="AP62">
        <f t="shared" si="63"/>
        <v>0</v>
      </c>
      <c r="AQ62">
        <f t="shared" si="39"/>
        <v>0</v>
      </c>
      <c r="AT62" s="1">
        <v>3</v>
      </c>
      <c r="AU62" s="1">
        <v>3</v>
      </c>
    </row>
    <row r="63" spans="1:102" x14ac:dyDescent="0.2">
      <c r="A63" s="77">
        <v>17014</v>
      </c>
      <c r="B63" s="1" t="str">
        <f>VLOOKUP(A63,Suministros!$A:$B,2,0)</f>
        <v>Hebilla para cinta de acero inox. (Bandit) 19mm (3/4")</v>
      </c>
      <c r="C63" s="5" t="str">
        <f>""&amp;VLOOKUP(A63,Suministros!$A:$C,3,0)</f>
        <v>und</v>
      </c>
      <c r="N63" s="1">
        <f t="shared" si="10"/>
        <v>0</v>
      </c>
      <c r="O63" s="1">
        <f t="shared" si="40"/>
        <v>0</v>
      </c>
      <c r="P63" s="1">
        <f t="shared" si="41"/>
        <v>0</v>
      </c>
      <c r="Q63" s="1">
        <f t="shared" si="42"/>
        <v>0</v>
      </c>
      <c r="R63" s="1">
        <f t="shared" si="43"/>
        <v>0</v>
      </c>
      <c r="S63" s="1">
        <f t="shared" si="44"/>
        <v>0</v>
      </c>
      <c r="T63" s="1">
        <f t="shared" si="45"/>
        <v>0</v>
      </c>
      <c r="U63" s="1">
        <f t="shared" si="46"/>
        <v>0</v>
      </c>
      <c r="V63" s="1">
        <f t="shared" si="47"/>
        <v>0</v>
      </c>
      <c r="W63" s="1">
        <f t="shared" si="19"/>
        <v>0</v>
      </c>
      <c r="X63">
        <f t="shared" si="20"/>
        <v>0</v>
      </c>
      <c r="Y63">
        <f t="shared" si="48"/>
        <v>0</v>
      </c>
      <c r="Z63">
        <f t="shared" si="49"/>
        <v>0</v>
      </c>
      <c r="AA63">
        <f t="shared" si="50"/>
        <v>0</v>
      </c>
      <c r="AB63">
        <f t="shared" si="51"/>
        <v>0</v>
      </c>
      <c r="AC63">
        <f t="shared" si="52"/>
        <v>0</v>
      </c>
      <c r="AD63">
        <f t="shared" si="53"/>
        <v>0</v>
      </c>
      <c r="AE63">
        <f t="shared" si="54"/>
        <v>0</v>
      </c>
      <c r="AF63">
        <f t="shared" si="55"/>
        <v>0</v>
      </c>
      <c r="AG63">
        <f t="shared" si="29"/>
        <v>0</v>
      </c>
      <c r="AH63">
        <f t="shared" si="30"/>
        <v>0</v>
      </c>
      <c r="AI63">
        <f t="shared" si="56"/>
        <v>0</v>
      </c>
      <c r="AJ63">
        <f t="shared" si="57"/>
        <v>0</v>
      </c>
      <c r="AK63">
        <f t="shared" si="58"/>
        <v>0</v>
      </c>
      <c r="AL63">
        <f t="shared" si="59"/>
        <v>0</v>
      </c>
      <c r="AM63">
        <f t="shared" si="60"/>
        <v>0</v>
      </c>
      <c r="AN63">
        <f t="shared" si="61"/>
        <v>0</v>
      </c>
      <c r="AO63">
        <f t="shared" si="62"/>
        <v>0</v>
      </c>
      <c r="AP63">
        <f t="shared" si="63"/>
        <v>0</v>
      </c>
      <c r="AQ63">
        <f t="shared" si="39"/>
        <v>0</v>
      </c>
      <c r="AT63" s="1">
        <v>3</v>
      </c>
      <c r="AU63" s="1">
        <v>3</v>
      </c>
    </row>
    <row r="64" spans="1:102" x14ac:dyDescent="0.2">
      <c r="AY64" s="1"/>
      <c r="AZ64" s="1"/>
      <c r="CJ64" s="2"/>
      <c r="CK64" s="2"/>
    </row>
    <row r="65" spans="49:90" x14ac:dyDescent="0.2">
      <c r="AY65" s="1"/>
      <c r="CJ65" s="2"/>
    </row>
    <row r="66" spans="49:90" x14ac:dyDescent="0.2">
      <c r="AY66" s="1"/>
      <c r="AZ66" s="1"/>
      <c r="BA66" s="1"/>
      <c r="CJ66" s="2"/>
      <c r="CK66" s="2"/>
      <c r="CL66" s="2"/>
    </row>
    <row r="67" spans="49:90" x14ac:dyDescent="0.2">
      <c r="AY67" s="1"/>
      <c r="AZ67" s="1"/>
      <c r="BA67" s="1"/>
      <c r="CJ67" s="2"/>
      <c r="CK67" s="2"/>
      <c r="CL67" s="2"/>
    </row>
    <row r="68" spans="49:90" x14ac:dyDescent="0.2">
      <c r="AY68" s="1"/>
      <c r="AZ68" s="1"/>
      <c r="BA68" s="1"/>
      <c r="CJ68" s="2"/>
      <c r="CK68" s="2"/>
      <c r="CL68" s="2"/>
    </row>
    <row r="69" spans="49:90" x14ac:dyDescent="0.2">
      <c r="AW69" s="2"/>
      <c r="AX69" s="2"/>
      <c r="CH69" s="1"/>
      <c r="CI69" s="1"/>
    </row>
    <row r="70" spans="49:90" x14ac:dyDescent="0.2">
      <c r="AW70" s="2"/>
      <c r="AX70" s="2"/>
      <c r="CH70" s="1"/>
      <c r="CI70" s="1"/>
    </row>
    <row r="71" spans="49:90" x14ac:dyDescent="0.2">
      <c r="AW71" s="2"/>
      <c r="AX71" s="2"/>
      <c r="CH71" s="1"/>
      <c r="CI71" s="1"/>
    </row>
    <row r="72" spans="49:90" x14ac:dyDescent="0.2">
      <c r="AW72" s="2"/>
      <c r="AX72" s="2"/>
      <c r="CH72" s="1"/>
      <c r="CI72" s="1"/>
    </row>
    <row r="73" spans="49:90" x14ac:dyDescent="0.2">
      <c r="AW73" s="2"/>
      <c r="AX73" s="2"/>
      <c r="CH73" s="1"/>
      <c r="CI73" s="1"/>
    </row>
    <row r="74" spans="49:90" x14ac:dyDescent="0.2">
      <c r="AW74" s="2"/>
      <c r="AX74" s="2"/>
      <c r="CH74" s="1"/>
      <c r="CI74" s="1"/>
    </row>
    <row r="75" spans="49:90" x14ac:dyDescent="0.2">
      <c r="AW75" s="2"/>
      <c r="AX75" s="2"/>
      <c r="CH75" s="1"/>
      <c r="CI75" s="1"/>
    </row>
    <row r="76" spans="49:90" x14ac:dyDescent="0.2">
      <c r="AW76" s="2"/>
      <c r="AX76" s="2"/>
      <c r="CH76" s="1"/>
      <c r="CI76" s="1"/>
    </row>
  </sheetData>
  <pageMargins left="0.7" right="0.7" top="0.75" bottom="0.75" header="0.3" footer="0.3"/>
  <pageSetup paperSize="9" orientation="portrait" horizontalDpi="300" verticalDpi="300"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64A1E-A54E-47A6-8DDE-5B1334E42257}">
  <sheetPr>
    <tabColor rgb="FFFFC000"/>
  </sheetPr>
  <dimension ref="A1:DZ138"/>
  <sheetViews>
    <sheetView zoomScale="85" zoomScaleNormal="85" workbookViewId="0">
      <pane xSplit="3" ySplit="3" topLeftCell="AH77" activePane="bottomRight" state="frozen"/>
      <selection pane="topRight" activeCell="D1" sqref="D1"/>
      <selection pane="bottomLeft" activeCell="A4" sqref="A4"/>
      <selection pane="bottomRight" activeCell="AJ84" sqref="AJ84"/>
    </sheetView>
  </sheetViews>
  <sheetFormatPr baseColWidth="10" defaultRowHeight="12.75" x14ac:dyDescent="0.2"/>
  <cols>
    <col min="1" max="1" width="11.5703125" style="1" customWidth="1"/>
    <col min="2" max="2" width="66.5703125" style="1" customWidth="1"/>
    <col min="3" max="3" width="9.85546875" style="1" customWidth="1"/>
    <col min="4" max="42" width="10.7109375" style="1" customWidth="1"/>
    <col min="43" max="43" width="10.140625" style="2" customWidth="1"/>
    <col min="44" max="44" width="12.42578125" style="2" customWidth="1"/>
    <col min="45" max="45" width="13.7109375" style="2" customWidth="1"/>
    <col min="46" max="47" width="10.140625" style="2" customWidth="1"/>
    <col min="48" max="48" width="10.7109375" style="2" customWidth="1"/>
    <col min="49" max="49" width="11.42578125" style="2" customWidth="1"/>
    <col min="50" max="51" width="10.140625" style="2" customWidth="1"/>
    <col min="52" max="52" width="11.28515625" style="2" customWidth="1"/>
    <col min="53" max="53" width="10.140625" style="2" customWidth="1"/>
    <col min="54" max="54" width="11.42578125" style="2" customWidth="1"/>
    <col min="55" max="55" width="10.140625" style="2" customWidth="1"/>
    <col min="56" max="56" width="11.42578125" style="2" customWidth="1"/>
    <col min="57" max="57" width="11.28515625" style="2" customWidth="1"/>
    <col min="58" max="58" width="10.140625" style="2" customWidth="1"/>
    <col min="59" max="59" width="12.42578125" style="2" customWidth="1"/>
    <col min="60" max="60" width="13.7109375" style="2" customWidth="1"/>
    <col min="61" max="64" width="10.140625" style="2" customWidth="1"/>
    <col min="65" max="65" width="15.28515625" style="2" bestFit="1" customWidth="1"/>
    <col min="66" max="66" width="15.85546875" style="2" bestFit="1" customWidth="1"/>
    <col min="67" max="67" width="11.42578125" style="2" customWidth="1"/>
    <col min="68" max="68" width="18.85546875" style="2" customWidth="1"/>
    <col min="69" max="69" width="15.5703125" style="2" bestFit="1" customWidth="1"/>
    <col min="70" max="70" width="7.5703125" style="2" bestFit="1" customWidth="1"/>
    <col min="71" max="71" width="15.85546875" style="2" bestFit="1" customWidth="1"/>
    <col min="72" max="73" width="11.85546875" style="2" customWidth="1"/>
    <col min="74" max="74" width="7.7109375" style="2" bestFit="1" customWidth="1"/>
    <col min="75" max="75" width="9.140625" style="2" customWidth="1"/>
    <col min="76" max="76" width="10.140625" style="2" bestFit="1" customWidth="1"/>
    <col min="77" max="77" width="8.7109375" style="2" bestFit="1" customWidth="1"/>
    <col min="78" max="78" width="9.5703125" style="2" customWidth="1"/>
    <col min="79" max="79" width="10.28515625" style="2" customWidth="1"/>
    <col min="80" max="80" width="8.85546875" style="1" customWidth="1"/>
    <col min="81" max="81" width="9.7109375" style="1" customWidth="1"/>
    <col min="82" max="82" width="10.140625" style="1" customWidth="1"/>
    <col min="83" max="83" width="10.5703125" style="1" customWidth="1"/>
    <col min="84" max="84" width="12.140625" style="1" customWidth="1"/>
    <col min="85" max="85" width="9.85546875" style="1" customWidth="1"/>
    <col min="86" max="86" width="8.7109375" style="1" customWidth="1"/>
    <col min="87" max="88" width="6.140625" style="1" bestFit="1" customWidth="1"/>
    <col min="89" max="89" width="8.42578125" style="1" bestFit="1" customWidth="1"/>
    <col min="90" max="90" width="8.85546875" style="1" bestFit="1" customWidth="1"/>
    <col min="91" max="91" width="8.42578125" style="1" bestFit="1" customWidth="1"/>
    <col min="92" max="92" width="8.85546875" style="1" bestFit="1" customWidth="1"/>
    <col min="93" max="93" width="8.42578125" style="1" bestFit="1" customWidth="1"/>
    <col min="94" max="97" width="9.28515625" style="1" bestFit="1" customWidth="1"/>
    <col min="98" max="98" width="11" style="1" bestFit="1" customWidth="1"/>
    <col min="99" max="99" width="11.42578125" style="1"/>
    <col min="100" max="100" width="11" style="1" bestFit="1" customWidth="1"/>
    <col min="101" max="106" width="7.85546875" style="1" bestFit="1" customWidth="1"/>
    <col min="107" max="114" width="12" style="1" bestFit="1" customWidth="1"/>
    <col min="115" max="116" width="12.85546875" style="1" bestFit="1" customWidth="1"/>
    <col min="117" max="118" width="19.140625" style="1" bestFit="1" customWidth="1"/>
    <col min="119" max="121" width="20.140625" style="1" bestFit="1" customWidth="1"/>
    <col min="122" max="123" width="16.85546875" style="1" bestFit="1" customWidth="1"/>
    <col min="124" max="125" width="14.7109375" style="1" bestFit="1" customWidth="1"/>
    <col min="126" max="128" width="15.7109375" style="1" bestFit="1" customWidth="1"/>
    <col min="129" max="133" width="22.7109375" style="1" bestFit="1" customWidth="1"/>
    <col min="134" max="138" width="15.5703125" style="1" bestFit="1" customWidth="1"/>
    <col min="139" max="16384" width="11.42578125" style="1"/>
  </cols>
  <sheetData>
    <row r="1" spans="1:97" x14ac:dyDescent="0.2">
      <c r="A1" s="1" t="s">
        <v>569</v>
      </c>
      <c r="B1" s="1">
        <v>1</v>
      </c>
      <c r="C1" s="212" t="s">
        <v>3023</v>
      </c>
      <c r="D1" s="213"/>
      <c r="E1" s="213"/>
      <c r="F1" s="213"/>
      <c r="G1" s="214"/>
      <c r="BW1" s="1"/>
      <c r="BX1" s="1"/>
      <c r="BY1" s="1"/>
      <c r="BZ1" s="1"/>
      <c r="CA1" s="1"/>
    </row>
    <row r="2" spans="1:97" x14ac:dyDescent="0.2">
      <c r="A2" s="1" t="s">
        <v>43</v>
      </c>
      <c r="B2" s="1" t="s">
        <v>44</v>
      </c>
      <c r="D2" s="129" t="s">
        <v>1445</v>
      </c>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8" t="s">
        <v>1444</v>
      </c>
      <c r="AR2" s="128"/>
      <c r="AS2" s="128"/>
      <c r="AT2" s="1"/>
      <c r="AU2" s="1"/>
      <c r="AV2" s="1"/>
      <c r="AW2" s="1"/>
      <c r="AX2" s="1"/>
      <c r="AY2" s="1"/>
      <c r="AZ2" s="1"/>
      <c r="CB2" s="2"/>
      <c r="CC2" s="2"/>
      <c r="CD2" s="2"/>
      <c r="CE2" s="2"/>
      <c r="CF2" s="2"/>
      <c r="CG2" s="2"/>
      <c r="CH2" s="2"/>
      <c r="CI2" s="2"/>
      <c r="CJ2" s="2"/>
      <c r="CK2" s="2"/>
    </row>
    <row r="3" spans="1:97" ht="39" customHeight="1" x14ac:dyDescent="0.2">
      <c r="A3" s="28" t="s">
        <v>1</v>
      </c>
      <c r="B3" s="28" t="s">
        <v>146</v>
      </c>
      <c r="C3" s="28" t="s">
        <v>550</v>
      </c>
      <c r="D3" s="30" t="s">
        <v>1627</v>
      </c>
      <c r="E3" s="30" t="s">
        <v>1628</v>
      </c>
      <c r="F3" s="30" t="s">
        <v>1629</v>
      </c>
      <c r="G3" s="30" t="s">
        <v>2236</v>
      </c>
      <c r="H3" s="30" t="s">
        <v>1630</v>
      </c>
      <c r="I3" s="30" t="s">
        <v>1631</v>
      </c>
      <c r="J3" s="30" t="s">
        <v>1632</v>
      </c>
      <c r="K3" s="30" t="s">
        <v>2238</v>
      </c>
      <c r="L3" s="30" t="s">
        <v>1858</v>
      </c>
      <c r="M3" s="30" t="s">
        <v>1634</v>
      </c>
      <c r="N3" s="30" t="s">
        <v>2239</v>
      </c>
      <c r="O3" s="30" t="s">
        <v>1635</v>
      </c>
      <c r="P3" s="30" t="s">
        <v>2240</v>
      </c>
      <c r="Q3" s="30" t="s">
        <v>1636</v>
      </c>
      <c r="R3" s="30" t="s">
        <v>1637</v>
      </c>
      <c r="S3" s="30" t="s">
        <v>1638</v>
      </c>
      <c r="T3" s="30" t="s">
        <v>1639</v>
      </c>
      <c r="U3" s="30" t="s">
        <v>1640</v>
      </c>
      <c r="V3" s="30" t="s">
        <v>1641</v>
      </c>
      <c r="W3" s="30" t="s">
        <v>1642</v>
      </c>
      <c r="X3" s="30" t="s">
        <v>1643</v>
      </c>
      <c r="Y3" s="30" t="s">
        <v>1644</v>
      </c>
      <c r="Z3" s="30" t="s">
        <v>1645</v>
      </c>
      <c r="AA3" s="30" t="s">
        <v>1646</v>
      </c>
      <c r="AB3" s="30" t="s">
        <v>1859</v>
      </c>
      <c r="AC3" s="30" t="s">
        <v>1647</v>
      </c>
      <c r="AD3" s="30" t="s">
        <v>1648</v>
      </c>
      <c r="AE3" s="30" t="s">
        <v>1649</v>
      </c>
      <c r="AF3" s="30" t="s">
        <v>1650</v>
      </c>
      <c r="AG3" s="30" t="s">
        <v>1651</v>
      </c>
      <c r="AH3" s="30" t="s">
        <v>1652</v>
      </c>
      <c r="AI3" s="30" t="s">
        <v>1653</v>
      </c>
      <c r="AJ3" s="30" t="s">
        <v>1654</v>
      </c>
      <c r="AK3" s="30" t="s">
        <v>1655</v>
      </c>
      <c r="AL3" s="30" t="s">
        <v>1656</v>
      </c>
      <c r="AM3" s="30" t="s">
        <v>1657</v>
      </c>
      <c r="AN3" s="30" t="s">
        <v>1658</v>
      </c>
      <c r="AO3" s="30" t="s">
        <v>1659</v>
      </c>
      <c r="AP3" s="30" t="s">
        <v>1660</v>
      </c>
      <c r="AQ3" s="151" t="s">
        <v>1441</v>
      </c>
      <c r="AR3" s="151" t="s">
        <v>1442</v>
      </c>
      <c r="AS3" s="151" t="s">
        <v>1443</v>
      </c>
      <c r="AT3" s="1"/>
      <c r="AU3" s="1"/>
      <c r="AV3" s="1"/>
      <c r="AW3" s="1"/>
      <c r="AX3" s="1"/>
      <c r="AY3" s="1"/>
      <c r="AZ3" s="1"/>
      <c r="BA3" s="1"/>
      <c r="BB3" s="1"/>
      <c r="BC3" s="1"/>
      <c r="BD3" s="1"/>
      <c r="BE3" s="1"/>
      <c r="BF3" s="1"/>
      <c r="BG3" s="1"/>
      <c r="CB3" s="2"/>
      <c r="CC3" s="2"/>
      <c r="CD3" s="2"/>
      <c r="CE3" s="2"/>
      <c r="CF3" s="2"/>
      <c r="CG3" s="2"/>
      <c r="CH3" s="2"/>
      <c r="CI3" s="2"/>
      <c r="CJ3" s="2"/>
      <c r="CK3" s="2"/>
      <c r="CL3" s="2"/>
      <c r="CM3" s="2"/>
      <c r="CN3" s="2"/>
      <c r="CO3" s="2"/>
      <c r="CP3" s="2"/>
      <c r="CQ3" s="2"/>
      <c r="CR3" s="2"/>
    </row>
    <row r="4" spans="1:97" ht="12.75" customHeight="1" x14ac:dyDescent="0.2">
      <c r="A4" s="64" t="s">
        <v>48</v>
      </c>
      <c r="B4" s="17" t="str">
        <f>VLOOKUP(A4,Suministros!$A:$B,2,0)</f>
        <v>CRUCETAS DE MADERA</v>
      </c>
      <c r="C4" s="85" t="str">
        <f>""&amp;VLOOKUP(A4,Suministros!$A:$C,3,0)</f>
        <v/>
      </c>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1"/>
      <c r="AR4" s="1"/>
      <c r="AS4" s="1"/>
      <c r="AT4" s="1"/>
      <c r="AU4" s="1"/>
      <c r="AV4" s="1"/>
      <c r="AW4" s="1"/>
      <c r="AX4" s="1"/>
      <c r="AY4" s="1"/>
      <c r="AZ4" s="1"/>
      <c r="BA4" s="1"/>
      <c r="BB4" s="1"/>
      <c r="BC4" s="1"/>
      <c r="BD4" s="1"/>
      <c r="BE4" s="1"/>
      <c r="BF4" s="1"/>
      <c r="BG4" s="1"/>
      <c r="CB4" s="2"/>
      <c r="CC4" s="2"/>
      <c r="CD4" s="2"/>
      <c r="CE4" s="2"/>
      <c r="CF4" s="2"/>
      <c r="CG4" s="2"/>
      <c r="CH4" s="2"/>
      <c r="CI4" s="2"/>
      <c r="CJ4" s="2"/>
      <c r="CK4" s="2"/>
      <c r="CL4" s="2"/>
      <c r="CM4" s="2"/>
      <c r="CN4" s="2"/>
      <c r="CO4" s="2"/>
      <c r="CP4" s="2"/>
      <c r="CQ4" s="2"/>
      <c r="CR4" s="2"/>
    </row>
    <row r="5" spans="1:97" ht="12.75" customHeight="1" x14ac:dyDescent="0.2">
      <c r="A5" s="79">
        <v>1001</v>
      </c>
      <c r="B5" s="1" t="str">
        <f>VLOOKUP(A5,Suministros!$A:$B,2,0)</f>
        <v>Cruceta de madera tratada de 90 mm x 115 mm x 1,20 m</v>
      </c>
      <c r="C5" s="5" t="str">
        <f>""&amp;VLOOKUP(A5,Suministros!$A:$C,3,0)</f>
        <v>und</v>
      </c>
      <c r="D5" s="85"/>
      <c r="E5" s="85"/>
      <c r="F5" s="85"/>
      <c r="G5" s="85"/>
      <c r="H5" s="85"/>
      <c r="I5" s="85"/>
      <c r="J5" s="85"/>
      <c r="K5" s="85"/>
      <c r="L5" s="85"/>
      <c r="M5" s="85"/>
      <c r="N5" s="85"/>
      <c r="O5" s="85"/>
      <c r="P5" s="85"/>
      <c r="Q5" s="85"/>
      <c r="R5" s="85"/>
      <c r="S5" s="85"/>
      <c r="T5" s="85"/>
      <c r="U5" s="85"/>
      <c r="V5" s="85"/>
      <c r="W5" s="85"/>
      <c r="X5" s="85">
        <v>1</v>
      </c>
      <c r="Y5" s="85"/>
      <c r="Z5" s="85"/>
      <c r="AA5" s="85"/>
      <c r="AB5" s="85"/>
      <c r="AC5" s="85"/>
      <c r="AD5" s="85"/>
      <c r="AE5" s="85"/>
      <c r="AF5" s="85"/>
      <c r="AG5" s="85"/>
      <c r="AH5" s="85"/>
      <c r="AI5" s="85"/>
      <c r="AJ5" s="85"/>
      <c r="AK5" s="85"/>
      <c r="AL5" s="85"/>
      <c r="AM5" s="85"/>
      <c r="AN5" s="85"/>
      <c r="AO5" s="85"/>
      <c r="AP5" s="85"/>
      <c r="AQ5" s="1"/>
      <c r="AR5" s="1"/>
      <c r="AS5" s="1"/>
      <c r="AT5" s="1"/>
      <c r="AU5" s="1"/>
      <c r="AV5" s="1"/>
      <c r="AW5" s="1"/>
      <c r="AX5" s="1"/>
      <c r="AY5" s="1"/>
      <c r="AZ5" s="1"/>
      <c r="BA5" s="1"/>
      <c r="BB5" s="1"/>
      <c r="BC5" s="1"/>
      <c r="BD5" s="1"/>
      <c r="BE5" s="1"/>
      <c r="BF5" s="1"/>
      <c r="BG5" s="1"/>
      <c r="CB5" s="2"/>
      <c r="CC5" s="2"/>
      <c r="CD5" s="2"/>
      <c r="CE5" s="2"/>
      <c r="CF5" s="2"/>
      <c r="CG5" s="2"/>
      <c r="CH5" s="2"/>
      <c r="CI5" s="2"/>
      <c r="CJ5" s="2"/>
      <c r="CK5" s="2"/>
      <c r="CL5" s="2"/>
      <c r="CM5" s="2"/>
      <c r="CN5" s="2"/>
      <c r="CO5" s="2"/>
      <c r="CP5" s="2"/>
      <c r="CQ5" s="2"/>
      <c r="CR5" s="2"/>
    </row>
    <row r="6" spans="1:97" ht="12.75" customHeight="1" x14ac:dyDescent="0.2">
      <c r="A6" s="79">
        <v>1003</v>
      </c>
      <c r="B6" s="1" t="str">
        <f>VLOOKUP(A6,Suministros!$A:$B,2,0)</f>
        <v>Cruceta de madera tratada de 90 mm x 115 mm x 2,00 m</v>
      </c>
      <c r="C6" s="5" t="str">
        <f>""&amp;VLOOKUP(A6,Suministros!$A:$C,3,0)</f>
        <v>und</v>
      </c>
      <c r="D6" s="85"/>
      <c r="E6" s="85"/>
      <c r="F6" s="85"/>
      <c r="G6" s="85"/>
      <c r="H6" s="85"/>
      <c r="I6" s="85"/>
      <c r="J6" s="85"/>
      <c r="K6" s="85"/>
      <c r="L6" s="85"/>
      <c r="M6" s="85"/>
      <c r="N6" s="85"/>
      <c r="O6" s="85"/>
      <c r="P6" s="85"/>
      <c r="Q6" s="85"/>
      <c r="R6" s="85"/>
      <c r="S6" s="85"/>
      <c r="T6" s="85"/>
      <c r="U6" s="85"/>
      <c r="V6" s="85">
        <v>1</v>
      </c>
      <c r="W6" s="85"/>
      <c r="X6" s="85"/>
      <c r="Y6" s="85"/>
      <c r="Z6" s="85"/>
      <c r="AA6" s="85"/>
      <c r="AB6" s="85"/>
      <c r="AC6" s="85"/>
      <c r="AD6" s="85"/>
      <c r="AE6" s="85"/>
      <c r="AF6" s="85"/>
      <c r="AG6" s="85"/>
      <c r="AH6" s="85"/>
      <c r="AI6" s="85"/>
      <c r="AJ6" s="85"/>
      <c r="AK6" s="85"/>
      <c r="AL6" s="85"/>
      <c r="AM6" s="85"/>
      <c r="AN6" s="85"/>
      <c r="AO6" s="85"/>
      <c r="AP6" s="85"/>
      <c r="AQ6" s="1"/>
      <c r="AR6" s="1"/>
      <c r="AS6" s="1"/>
      <c r="AT6" s="1"/>
      <c r="AU6" s="1"/>
      <c r="AV6" s="1"/>
      <c r="AW6" s="1"/>
      <c r="AX6" s="1"/>
      <c r="AY6" s="1"/>
      <c r="AZ6" s="1"/>
      <c r="BA6" s="1"/>
      <c r="BB6" s="1"/>
      <c r="BC6" s="1"/>
      <c r="BD6" s="1"/>
      <c r="BE6" s="1"/>
      <c r="BF6" s="1"/>
      <c r="BG6" s="1"/>
      <c r="CB6" s="2"/>
      <c r="CC6" s="2"/>
      <c r="CD6" s="2"/>
      <c r="CE6" s="2"/>
      <c r="CF6" s="2"/>
      <c r="CG6" s="2"/>
      <c r="CH6" s="2"/>
      <c r="CI6" s="2"/>
      <c r="CJ6" s="2"/>
      <c r="CK6" s="2"/>
      <c r="CL6" s="2"/>
      <c r="CM6" s="2"/>
      <c r="CN6" s="2"/>
      <c r="CO6" s="2"/>
      <c r="CP6" s="2"/>
      <c r="CQ6" s="2"/>
      <c r="CR6" s="2"/>
    </row>
    <row r="7" spans="1:97" ht="12.75" customHeight="1" x14ac:dyDescent="0.2">
      <c r="A7" s="79">
        <v>1024</v>
      </c>
      <c r="B7" s="1" t="str">
        <f>VLOOKUP(A7,Suministros!$A:$B,2,0)</f>
        <v>Cruceta de madera inmunizada de 1200 mm</v>
      </c>
      <c r="C7" s="5" t="str">
        <f>""&amp;VLOOKUP(A7,Suministros!$A:$C,3,0)</f>
        <v>und</v>
      </c>
      <c r="D7" s="85"/>
      <c r="E7" s="85"/>
      <c r="F7" s="85"/>
      <c r="G7" s="85"/>
      <c r="H7" s="85"/>
      <c r="I7" s="85"/>
      <c r="J7" s="85"/>
      <c r="K7" s="85"/>
      <c r="L7" s="85"/>
      <c r="M7" s="85"/>
      <c r="N7" s="85"/>
      <c r="O7" s="85"/>
      <c r="P7" s="85"/>
      <c r="Q7" s="85"/>
      <c r="R7" s="85"/>
      <c r="S7" s="85"/>
      <c r="T7" s="85"/>
      <c r="U7" s="85"/>
      <c r="V7" s="85"/>
      <c r="W7" s="85"/>
      <c r="X7" s="85">
        <v>1</v>
      </c>
      <c r="Y7" s="85"/>
      <c r="Z7" s="85"/>
      <c r="AA7" s="85"/>
      <c r="AB7" s="85"/>
      <c r="AC7" s="85"/>
      <c r="AD7" s="85"/>
      <c r="AE7" s="85"/>
      <c r="AF7" s="85"/>
      <c r="AG7" s="85"/>
      <c r="AH7" s="85"/>
      <c r="AI7" s="85"/>
      <c r="AJ7" s="85"/>
      <c r="AK7" s="85"/>
      <c r="AL7" s="85"/>
      <c r="AM7" s="85"/>
      <c r="AN7" s="85"/>
      <c r="AO7" s="85"/>
      <c r="AP7" s="85"/>
      <c r="AQ7" s="1"/>
      <c r="AR7" s="1"/>
      <c r="AS7" s="1"/>
      <c r="AT7" s="1"/>
      <c r="AU7" s="1"/>
      <c r="AV7" s="1"/>
      <c r="AW7" s="1"/>
      <c r="AX7" s="1"/>
      <c r="AY7" s="1"/>
      <c r="AZ7" s="1"/>
      <c r="BA7" s="1"/>
      <c r="BB7" s="1"/>
      <c r="BC7" s="1"/>
      <c r="BD7" s="1"/>
      <c r="BE7" s="1"/>
      <c r="BF7" s="1"/>
      <c r="BG7" s="1"/>
      <c r="CB7" s="2"/>
      <c r="CC7" s="2"/>
      <c r="CD7" s="2"/>
      <c r="CE7" s="2"/>
      <c r="CF7" s="2"/>
      <c r="CG7" s="2"/>
      <c r="CH7" s="2"/>
      <c r="CI7" s="2"/>
      <c r="CJ7" s="2"/>
      <c r="CK7" s="2"/>
      <c r="CL7" s="2"/>
      <c r="CM7" s="2"/>
      <c r="CN7" s="2"/>
      <c r="CO7" s="2"/>
      <c r="CP7" s="2"/>
      <c r="CQ7" s="2"/>
      <c r="CR7" s="2"/>
    </row>
    <row r="8" spans="1:97" x14ac:dyDescent="0.2">
      <c r="A8" s="64" t="s">
        <v>51</v>
      </c>
      <c r="B8" s="17" t="str">
        <f>VLOOKUP(A8,Suministros!$A:$B,2,0)</f>
        <v>AISLADORES Y ACCESORIOS</v>
      </c>
      <c r="C8" s="5" t="str">
        <f>""&amp;VLOOKUP(A8,Suministros!$A:$C,3,0)</f>
        <v/>
      </c>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1"/>
      <c r="AR8" s="1"/>
      <c r="AS8" s="1"/>
      <c r="AT8" s="1"/>
      <c r="AU8" s="1"/>
      <c r="AV8" s="1"/>
      <c r="CB8" s="2"/>
      <c r="CC8" s="2"/>
      <c r="CD8" s="2"/>
      <c r="CE8" s="2"/>
      <c r="CF8" s="2"/>
      <c r="CG8" s="2"/>
    </row>
    <row r="9" spans="1:97" x14ac:dyDescent="0.2">
      <c r="A9" s="77">
        <v>7055</v>
      </c>
      <c r="B9" s="1" t="str">
        <f>VLOOKUP(A9,Suministros!$A:$B,2,0)</f>
        <v>Diagonal metálica en varilla tipo 1 (5/8" x 770 mm)</v>
      </c>
      <c r="C9" s="5" t="str">
        <f>""&amp;VLOOKUP(A9,Suministros!$A:$C,3,0)</f>
        <v>und</v>
      </c>
      <c r="D9" s="5"/>
      <c r="E9" s="5"/>
      <c r="F9" s="5"/>
      <c r="G9" s="5"/>
      <c r="H9" s="5"/>
      <c r="I9" s="5"/>
      <c r="J9" s="5"/>
      <c r="K9" s="5"/>
      <c r="L9" s="5"/>
      <c r="M9" s="5"/>
      <c r="N9" s="5"/>
      <c r="O9" s="5"/>
      <c r="P9" s="5"/>
      <c r="Q9" s="5"/>
      <c r="R9" s="5"/>
      <c r="S9" s="5"/>
      <c r="T9" s="5"/>
      <c r="U9" s="5"/>
      <c r="V9" s="5">
        <v>2</v>
      </c>
      <c r="W9" s="5"/>
      <c r="X9" s="5">
        <v>1</v>
      </c>
      <c r="Y9" s="5"/>
      <c r="Z9" s="5"/>
      <c r="AA9" s="5"/>
      <c r="AB9" s="5"/>
      <c r="AC9" s="5"/>
      <c r="AD9" s="5"/>
      <c r="AE9" s="5"/>
      <c r="AF9" s="5"/>
      <c r="AG9" s="5"/>
      <c r="AH9" s="5"/>
      <c r="AI9" s="5"/>
      <c r="AJ9" s="5"/>
      <c r="AK9" s="5"/>
      <c r="AL9" s="5"/>
      <c r="AM9" s="5"/>
      <c r="AN9" s="5"/>
      <c r="AO9" s="5"/>
      <c r="AP9" s="5"/>
      <c r="AQ9" s="1"/>
      <c r="AR9" s="1"/>
      <c r="AS9" s="1"/>
      <c r="AT9" s="1"/>
      <c r="AU9" s="1"/>
      <c r="AV9" s="1"/>
      <c r="CB9" s="2"/>
      <c r="CC9" s="2"/>
      <c r="CD9" s="2"/>
      <c r="CE9" s="2"/>
      <c r="CF9" s="2"/>
      <c r="CG9" s="2"/>
    </row>
    <row r="10" spans="1:97" x14ac:dyDescent="0.2">
      <c r="A10" s="79">
        <v>7056</v>
      </c>
      <c r="B10" s="1" t="str">
        <f>VLOOKUP(A10,Suministros!$A:$B,2,0)</f>
        <v>Aislador de Porcelana Tipo Carrete, Clase ANSI 53-3</v>
      </c>
      <c r="C10" s="5" t="str">
        <f>""&amp;VLOOKUP(A10,Suministros!$A:$C,3,0)</f>
        <v>und</v>
      </c>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1">
        <v>2</v>
      </c>
      <c r="AR10" s="1"/>
      <c r="AS10" s="1"/>
      <c r="AT10" s="1"/>
      <c r="AU10" s="1"/>
      <c r="AV10" s="1"/>
      <c r="CB10" s="2"/>
      <c r="CC10" s="2"/>
      <c r="CD10" s="2"/>
      <c r="CE10" s="2"/>
      <c r="CF10" s="2"/>
      <c r="CG10" s="2"/>
    </row>
    <row r="11" spans="1:97" x14ac:dyDescent="0.2">
      <c r="A11" s="77">
        <v>7057</v>
      </c>
      <c r="B11" s="1" t="str">
        <f>VLOOKUP(A11,Suministros!$A:$B,2,0)</f>
        <v>Percha porta aislador de un puesto</v>
      </c>
      <c r="C11" s="5" t="str">
        <f>""&amp;VLOOKUP(A11,Suministros!$A:$C,3,0)</f>
        <v>und</v>
      </c>
      <c r="D11" s="5">
        <v>2</v>
      </c>
      <c r="E11" s="5">
        <v>2</v>
      </c>
      <c r="F11" s="5">
        <v>2</v>
      </c>
      <c r="G11" s="5">
        <v>2</v>
      </c>
      <c r="H11" s="5">
        <v>2</v>
      </c>
      <c r="I11" s="5">
        <v>2</v>
      </c>
      <c r="J11" s="5">
        <v>2</v>
      </c>
      <c r="K11" s="5">
        <v>2</v>
      </c>
      <c r="L11" s="5">
        <v>2</v>
      </c>
      <c r="M11" s="5">
        <v>2</v>
      </c>
      <c r="N11" s="5">
        <v>2</v>
      </c>
      <c r="O11" s="5">
        <v>2</v>
      </c>
      <c r="P11" s="5">
        <v>2</v>
      </c>
      <c r="Q11" s="5">
        <v>2</v>
      </c>
      <c r="R11" s="5"/>
      <c r="S11" s="5">
        <v>2</v>
      </c>
      <c r="T11" s="5"/>
      <c r="U11" s="5"/>
      <c r="V11" s="5"/>
      <c r="W11" s="5"/>
      <c r="X11" s="5"/>
      <c r="Y11" s="5"/>
      <c r="Z11" s="5"/>
      <c r="AA11" s="5"/>
      <c r="AB11" s="5"/>
      <c r="AC11" s="5"/>
      <c r="AD11" s="5"/>
      <c r="AE11" s="5"/>
      <c r="AF11" s="5"/>
      <c r="AG11" s="5"/>
      <c r="AH11" s="5"/>
      <c r="AI11" s="5">
        <v>1</v>
      </c>
      <c r="AJ11" s="5">
        <v>1</v>
      </c>
      <c r="AK11" s="5"/>
      <c r="AL11" s="5"/>
      <c r="AM11" s="5"/>
      <c r="AN11" s="5"/>
      <c r="AO11" s="5"/>
      <c r="AP11" s="5"/>
      <c r="AQ11" s="1">
        <v>2</v>
      </c>
      <c r="AR11" s="1"/>
      <c r="AS11" s="1"/>
      <c r="AT11" s="1"/>
      <c r="AU11" s="1"/>
      <c r="AV11" s="1"/>
      <c r="CB11" s="2"/>
      <c r="CC11" s="2"/>
      <c r="CD11" s="2"/>
      <c r="CE11" s="2"/>
      <c r="CF11" s="2"/>
      <c r="CG11" s="2"/>
    </row>
    <row r="12" spans="1:97" x14ac:dyDescent="0.2">
      <c r="A12" s="79">
        <v>7094</v>
      </c>
      <c r="B12" s="1" t="str">
        <f>VLOOKUP(A12,Suministros!$A:$B,2,0)</f>
        <v>Estribo para baja tensión</v>
      </c>
      <c r="C12" s="5" t="str">
        <f>""&amp;VLOOKUP(A12,Suministros!$A:$C,3,0)</f>
        <v>und</v>
      </c>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1">
        <v>2</v>
      </c>
      <c r="AR12" s="1">
        <v>2</v>
      </c>
      <c r="AS12" s="1">
        <v>2</v>
      </c>
      <c r="AT12" s="1"/>
      <c r="AU12" s="1"/>
      <c r="AV12" s="1"/>
      <c r="CB12" s="2"/>
      <c r="CC12" s="2"/>
      <c r="CD12" s="2"/>
      <c r="CE12" s="2"/>
      <c r="CF12" s="2"/>
      <c r="CG12" s="2"/>
    </row>
    <row r="13" spans="1:97" x14ac:dyDescent="0.2">
      <c r="A13" s="64" t="s">
        <v>169</v>
      </c>
      <c r="B13" s="17" t="str">
        <f>VLOOKUP(A13,Suministros!$A:$B,2,0)</f>
        <v>CABLES AUTOPORTANTES</v>
      </c>
      <c r="C13" s="1" t="str">
        <f>""&amp;VLOOKUP(A13,Suministros!$A:$C,3,0)</f>
        <v/>
      </c>
      <c r="AQ13" s="1"/>
      <c r="AR13" s="1"/>
      <c r="AS13" s="1"/>
      <c r="AT13" s="1"/>
      <c r="AU13" s="1"/>
      <c r="AV13" s="1"/>
      <c r="AW13" s="1"/>
      <c r="AX13" s="1"/>
      <c r="AY13" s="1"/>
      <c r="AZ13" s="1"/>
      <c r="BA13" s="1"/>
      <c r="BB13" s="1"/>
      <c r="BC13" s="1"/>
      <c r="BD13" s="1"/>
      <c r="BE13" s="1"/>
      <c r="BF13" s="1"/>
      <c r="BG13" s="1"/>
      <c r="BH13" s="1"/>
      <c r="CB13" s="2"/>
      <c r="CC13" s="2"/>
      <c r="CD13" s="2"/>
      <c r="CE13" s="2"/>
      <c r="CF13" s="2"/>
      <c r="CG13" s="2"/>
      <c r="CH13" s="2"/>
      <c r="CI13" s="2"/>
      <c r="CJ13" s="2"/>
      <c r="CK13" s="2"/>
      <c r="CL13" s="2"/>
      <c r="CM13" s="2"/>
      <c r="CN13" s="2"/>
      <c r="CO13" s="2"/>
      <c r="CP13" s="2"/>
      <c r="CQ13" s="2"/>
      <c r="CR13" s="2"/>
      <c r="CS13" s="2"/>
    </row>
    <row r="14" spans="1:97" x14ac:dyDescent="0.2">
      <c r="A14" s="79">
        <v>22007</v>
      </c>
      <c r="B14" s="1" t="str">
        <f>VLOOKUP(A14,Suministros!$A:$B,2,0)</f>
        <v>Cable BT Aéreo Al 2x25+54,6 mm^2, neutro auto soportado. GSCC009/006</v>
      </c>
      <c r="C14" s="5" t="str">
        <f>""&amp;VLOOKUP(A14,Suministros!$A:$C,3,0)</f>
        <v>m</v>
      </c>
      <c r="D14" s="5"/>
      <c r="E14" s="5"/>
      <c r="F14" s="5"/>
      <c r="G14" s="5">
        <v>4</v>
      </c>
      <c r="H14" s="5"/>
      <c r="I14" s="5"/>
      <c r="J14" s="5"/>
      <c r="K14" s="5"/>
      <c r="L14" s="5"/>
      <c r="M14" s="5"/>
      <c r="N14" s="5">
        <v>3</v>
      </c>
      <c r="O14" s="5"/>
      <c r="P14" s="5">
        <v>3</v>
      </c>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1"/>
      <c r="AR14" s="1"/>
      <c r="AS14" s="1"/>
      <c r="AT14" s="1"/>
      <c r="AU14" s="1"/>
      <c r="AV14" s="1"/>
      <c r="AW14" s="1"/>
      <c r="AX14" s="1"/>
      <c r="AY14" s="1"/>
      <c r="AZ14" s="1"/>
      <c r="BA14" s="1"/>
      <c r="BB14" s="1"/>
      <c r="BC14" s="1"/>
      <c r="BD14" s="1"/>
      <c r="BE14" s="1"/>
      <c r="BF14" s="1"/>
      <c r="BG14" s="1"/>
      <c r="BH14" s="1"/>
      <c r="CB14" s="2"/>
      <c r="CC14" s="2"/>
      <c r="CD14" s="2"/>
      <c r="CE14" s="2"/>
      <c r="CF14" s="2"/>
      <c r="CG14" s="2"/>
      <c r="CH14" s="2"/>
      <c r="CI14" s="2"/>
      <c r="CJ14" s="2"/>
      <c r="CK14" s="2"/>
      <c r="CL14" s="2"/>
      <c r="CM14" s="2"/>
      <c r="CN14" s="2"/>
      <c r="CO14" s="2"/>
      <c r="CP14" s="2"/>
      <c r="CQ14" s="2"/>
      <c r="CR14" s="2"/>
      <c r="CS14" s="2"/>
    </row>
    <row r="15" spans="1:97" x14ac:dyDescent="0.2">
      <c r="A15" s="79">
        <v>22008</v>
      </c>
      <c r="B15" s="1" t="str">
        <f>VLOOKUP(A15,Suministros!$A:$B,2,0)</f>
        <v>Cable BT Aéreo Al 3x25+54,6 mm^2, neutro auto soportado. GSCC009/006</v>
      </c>
      <c r="C15" s="5" t="str">
        <f>""&amp;VLOOKUP(A15,Suministros!$A:$C,3,0)</f>
        <v>m</v>
      </c>
      <c r="D15" s="5"/>
      <c r="E15" s="5"/>
      <c r="F15" s="5"/>
      <c r="G15" s="5">
        <v>2</v>
      </c>
      <c r="H15" s="5"/>
      <c r="I15" s="5"/>
      <c r="J15" s="5"/>
      <c r="K15" s="5"/>
      <c r="L15" s="5"/>
      <c r="M15" s="5"/>
      <c r="N15" s="5">
        <v>2</v>
      </c>
      <c r="O15" s="5"/>
      <c r="P15" s="5">
        <v>2</v>
      </c>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1"/>
      <c r="AR15" s="1"/>
      <c r="AS15" s="1"/>
      <c r="AT15" s="1"/>
      <c r="AU15" s="1"/>
      <c r="AV15" s="1"/>
      <c r="AW15" s="1"/>
      <c r="AX15" s="1"/>
      <c r="AY15" s="1"/>
      <c r="AZ15" s="1"/>
      <c r="BA15" s="1"/>
      <c r="BB15" s="1"/>
      <c r="BC15" s="1"/>
      <c r="BD15" s="1"/>
      <c r="BE15" s="1"/>
      <c r="BF15" s="1"/>
      <c r="BG15" s="1"/>
      <c r="BH15" s="1"/>
      <c r="CB15" s="2"/>
      <c r="CC15" s="2"/>
      <c r="CD15" s="2"/>
      <c r="CE15" s="2"/>
      <c r="CF15" s="2"/>
      <c r="CG15" s="2"/>
      <c r="CH15" s="2"/>
      <c r="CI15" s="2"/>
      <c r="CJ15" s="2"/>
      <c r="CK15" s="2"/>
      <c r="CL15" s="2"/>
      <c r="CM15" s="2"/>
      <c r="CN15" s="2"/>
      <c r="CO15" s="2"/>
      <c r="CP15" s="2"/>
      <c r="CQ15" s="2"/>
      <c r="CR15" s="2"/>
      <c r="CS15" s="2"/>
    </row>
    <row r="16" spans="1:97" x14ac:dyDescent="0.2">
      <c r="A16" s="64" t="s">
        <v>154</v>
      </c>
      <c r="B16" s="17" t="str">
        <f>VLOOKUP(A16,Suministros!$A:$B,2,0)</f>
        <v>ACCESORIOS DE CABLES AUTOPORTANTES</v>
      </c>
      <c r="C16" s="1" t="str">
        <f>""&amp;VLOOKUP(A16,Suministros!$A:$C,3,0)</f>
        <v/>
      </c>
      <c r="AQ16" s="1"/>
      <c r="AR16" s="1"/>
      <c r="AS16" s="1"/>
      <c r="AT16" s="1"/>
      <c r="AU16" s="1"/>
      <c r="AV16" s="1"/>
      <c r="AW16" s="1"/>
      <c r="AX16" s="1"/>
      <c r="AY16" s="1"/>
      <c r="AZ16" s="1"/>
      <c r="BA16" s="1"/>
      <c r="BB16" s="1"/>
      <c r="BC16" s="1"/>
      <c r="BD16" s="1"/>
      <c r="BE16" s="1"/>
      <c r="BF16" s="1"/>
      <c r="BG16" s="1"/>
      <c r="BH16" s="1"/>
      <c r="CB16" s="2"/>
      <c r="CC16" s="2"/>
      <c r="CD16" s="2"/>
      <c r="CE16" s="2"/>
      <c r="CF16" s="2"/>
      <c r="CG16" s="2"/>
      <c r="CH16" s="2"/>
      <c r="CI16" s="2"/>
      <c r="CJ16" s="2"/>
      <c r="CK16" s="2"/>
      <c r="CL16" s="2"/>
      <c r="CM16" s="2"/>
      <c r="CN16" s="2"/>
      <c r="CO16" s="2"/>
      <c r="CP16" s="2"/>
      <c r="CQ16" s="2"/>
      <c r="CR16" s="2"/>
      <c r="CS16" s="2"/>
    </row>
    <row r="17" spans="1:97" x14ac:dyDescent="0.2">
      <c r="A17" s="79">
        <v>24001</v>
      </c>
      <c r="B17" s="1" t="str">
        <f>VLOOKUP(A17,Suministros!$A:$B,2,0)</f>
        <v>Grapa de Suspensión Angular para Conductor de Aleacion de Aluminio de 25 mm2</v>
      </c>
      <c r="C17" s="5" t="str">
        <f>""&amp;VLOOKUP(A17,Suministros!$A:$C,3,0)</f>
        <v>und</v>
      </c>
      <c r="D17" s="5"/>
      <c r="E17" s="5"/>
      <c r="F17" s="5"/>
      <c r="G17" s="5"/>
      <c r="H17" s="5"/>
      <c r="I17" s="5"/>
      <c r="J17" s="5"/>
      <c r="K17" s="5">
        <v>1</v>
      </c>
      <c r="L17" s="5"/>
      <c r="M17" s="5"/>
      <c r="N17" s="5"/>
      <c r="O17" s="5"/>
      <c r="P17" s="5">
        <v>1</v>
      </c>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1"/>
      <c r="AR17" s="1"/>
      <c r="AS17" s="1"/>
      <c r="AT17" s="1"/>
      <c r="AU17" s="1"/>
      <c r="AV17" s="1"/>
      <c r="AW17" s="1"/>
      <c r="AX17" s="1"/>
      <c r="AY17" s="1"/>
      <c r="AZ17" s="1"/>
      <c r="BA17" s="1"/>
      <c r="BB17" s="1"/>
      <c r="BC17" s="1"/>
      <c r="BD17" s="1"/>
      <c r="BE17" s="1"/>
      <c r="BF17" s="1"/>
      <c r="BG17" s="1"/>
      <c r="BH17" s="1"/>
      <c r="CB17" s="2"/>
      <c r="CC17" s="2"/>
      <c r="CD17" s="2"/>
      <c r="CE17" s="2"/>
      <c r="CF17" s="2"/>
      <c r="CG17" s="2"/>
      <c r="CH17" s="2"/>
      <c r="CI17" s="2"/>
      <c r="CJ17" s="2"/>
      <c r="CK17" s="2"/>
      <c r="CL17" s="2"/>
      <c r="CM17" s="2"/>
      <c r="CN17" s="2"/>
      <c r="CO17" s="2"/>
      <c r="CP17" s="2"/>
      <c r="CQ17" s="2"/>
      <c r="CR17" s="2"/>
      <c r="CS17" s="2"/>
    </row>
    <row r="18" spans="1:97" x14ac:dyDescent="0.2">
      <c r="A18" s="77">
        <v>24007</v>
      </c>
      <c r="B18" s="1" t="str">
        <f>VLOOKUP(A18,Suministros!$A:$B,2,0)</f>
        <v>Correa Plástica de Amarre, color negro</v>
      </c>
      <c r="C18" s="5" t="str">
        <f>""&amp;VLOOKUP(A18,Suministros!$A:$C,3,0)</f>
        <v>und</v>
      </c>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1"/>
      <c r="AR18" s="1"/>
      <c r="AS18" s="1"/>
      <c r="AT18" s="1"/>
      <c r="AU18" s="1"/>
      <c r="AV18" s="1"/>
      <c r="AW18" s="1"/>
      <c r="AX18" s="1"/>
      <c r="AY18" s="1"/>
      <c r="AZ18" s="1"/>
      <c r="BA18" s="1"/>
      <c r="BB18" s="1"/>
      <c r="BC18" s="1"/>
      <c r="BD18" s="1"/>
      <c r="BE18" s="1"/>
      <c r="BF18" s="1"/>
      <c r="BG18" s="1"/>
      <c r="BH18" s="1"/>
      <c r="CB18" s="2"/>
      <c r="CC18" s="2"/>
      <c r="CD18" s="2"/>
      <c r="CE18" s="2"/>
      <c r="CF18" s="2"/>
      <c r="CG18" s="2"/>
      <c r="CH18" s="2"/>
      <c r="CI18" s="2"/>
      <c r="CJ18" s="2"/>
      <c r="CK18" s="2"/>
      <c r="CL18" s="2"/>
      <c r="CM18" s="2"/>
      <c r="CN18" s="2"/>
      <c r="CO18" s="2"/>
      <c r="CP18" s="2"/>
      <c r="CQ18" s="2"/>
      <c r="CR18" s="2"/>
      <c r="CS18" s="2"/>
    </row>
    <row r="19" spans="1:97" x14ac:dyDescent="0.2">
      <c r="A19" s="77">
        <v>24010</v>
      </c>
      <c r="B19" s="1" t="str">
        <f>VLOOKUP(A19,Suministros!$A:$B,2,0)</f>
        <v>Tapón sellador para punta de cable red trenzada XLPE-90 600 V</v>
      </c>
      <c r="C19" s="5" t="str">
        <f>""&amp;VLOOKUP(A19,Suministros!$A:$C,3,0)</f>
        <v>und</v>
      </c>
      <c r="D19" s="5"/>
      <c r="E19" s="5"/>
      <c r="F19" s="5">
        <v>4</v>
      </c>
      <c r="G19" s="5">
        <v>4</v>
      </c>
      <c r="H19" s="5"/>
      <c r="I19" s="5"/>
      <c r="J19" s="5"/>
      <c r="K19" s="5"/>
      <c r="L19" s="5"/>
      <c r="M19" s="5">
        <v>1</v>
      </c>
      <c r="N19" s="5">
        <v>1</v>
      </c>
      <c r="O19" s="5">
        <v>6</v>
      </c>
      <c r="P19" s="5">
        <v>5</v>
      </c>
      <c r="Q19" s="5"/>
      <c r="R19" s="5"/>
      <c r="S19" s="5"/>
      <c r="T19" s="5"/>
      <c r="U19" s="5"/>
      <c r="V19" s="5"/>
      <c r="W19" s="5"/>
      <c r="X19" s="5"/>
      <c r="Y19" s="5"/>
      <c r="Z19" s="5">
        <v>4</v>
      </c>
      <c r="AA19" s="5">
        <v>4</v>
      </c>
      <c r="AB19" s="5"/>
      <c r="AC19" s="5"/>
      <c r="AD19" s="5"/>
      <c r="AE19" s="5"/>
      <c r="AF19" s="5"/>
      <c r="AG19" s="5"/>
      <c r="AH19" s="5"/>
      <c r="AI19" s="5"/>
      <c r="AJ19" s="5"/>
      <c r="AK19" s="5"/>
      <c r="AL19" s="5"/>
      <c r="AM19" s="5"/>
      <c r="AN19" s="5"/>
      <c r="AO19" s="5"/>
      <c r="AP19" s="5"/>
      <c r="AQ19" s="1"/>
      <c r="AR19" s="1"/>
      <c r="AS19" s="1"/>
      <c r="AT19" s="1"/>
      <c r="AU19" s="1"/>
      <c r="AV19" s="1"/>
      <c r="AW19" s="1"/>
      <c r="AX19" s="1"/>
      <c r="AY19" s="1"/>
      <c r="AZ19" s="1"/>
      <c r="BA19" s="1"/>
      <c r="BB19" s="1"/>
      <c r="BC19" s="1"/>
      <c r="BD19" s="1"/>
      <c r="BE19" s="1"/>
      <c r="BF19" s="1"/>
      <c r="BG19" s="1"/>
      <c r="BH19" s="1"/>
      <c r="CB19" s="2"/>
      <c r="CC19" s="2"/>
      <c r="CD19" s="2"/>
      <c r="CE19" s="2"/>
      <c r="CF19" s="2"/>
      <c r="CG19" s="2"/>
      <c r="CH19" s="2"/>
      <c r="CI19" s="2"/>
      <c r="CJ19" s="2"/>
      <c r="CK19" s="2"/>
      <c r="CL19" s="2"/>
      <c r="CM19" s="2"/>
      <c r="CN19" s="2"/>
      <c r="CO19" s="2"/>
      <c r="CP19" s="2"/>
      <c r="CQ19" s="2"/>
      <c r="CR19" s="2"/>
      <c r="CS19" s="2"/>
    </row>
    <row r="20" spans="1:97" x14ac:dyDescent="0.2">
      <c r="A20" s="77">
        <v>24011</v>
      </c>
      <c r="B20" s="1" t="str">
        <f>VLOOKUP(A20,Suministros!$A:$B,2,0)</f>
        <v>Conector de perforación de aislamiento, de acuerdo al calibre del conductor</v>
      </c>
      <c r="C20" s="5" t="str">
        <f>""&amp;VLOOKUP(A20,Suministros!$A:$C,3,0)</f>
        <v>und</v>
      </c>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1"/>
      <c r="AR20" s="1"/>
      <c r="AS20" s="1"/>
      <c r="AT20" s="1"/>
      <c r="AU20" s="1"/>
      <c r="AV20" s="1"/>
      <c r="AW20" s="1"/>
      <c r="AX20" s="1"/>
      <c r="AY20" s="1"/>
      <c r="AZ20" s="1"/>
      <c r="BA20" s="1"/>
      <c r="BB20" s="1"/>
      <c r="BC20" s="1"/>
      <c r="BD20" s="1"/>
      <c r="BE20" s="1"/>
      <c r="BF20" s="1"/>
      <c r="BG20" s="1"/>
      <c r="BH20" s="1"/>
      <c r="CB20" s="2"/>
      <c r="CC20" s="2"/>
      <c r="CD20" s="2"/>
      <c r="CE20" s="2"/>
      <c r="CF20" s="2"/>
      <c r="CG20" s="2"/>
      <c r="CH20" s="2"/>
      <c r="CI20" s="2"/>
      <c r="CJ20" s="2"/>
      <c r="CK20" s="2"/>
      <c r="CL20" s="2"/>
      <c r="CM20" s="2"/>
      <c r="CN20" s="2"/>
      <c r="CO20" s="2"/>
      <c r="CP20" s="2"/>
      <c r="CQ20" s="2"/>
      <c r="CR20" s="2"/>
      <c r="CS20" s="2"/>
    </row>
    <row r="21" spans="1:97" x14ac:dyDescent="0.2">
      <c r="A21" s="77">
        <v>24012</v>
      </c>
      <c r="B21" s="1" t="str">
        <f>VLOOKUP(A21,Suministros!$A:$B,2,0)</f>
        <v>Pinza de anclaje para acometida</v>
      </c>
      <c r="C21" s="5" t="str">
        <f>""&amp;VLOOKUP(A21,Suministros!$A:$C,3,0)</f>
        <v>und</v>
      </c>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1"/>
      <c r="AR21" s="1"/>
      <c r="AS21" s="1"/>
      <c r="AT21" s="1"/>
      <c r="AU21" s="1"/>
      <c r="AV21" s="1"/>
      <c r="AW21" s="1"/>
      <c r="AX21" s="1"/>
      <c r="AY21" s="1"/>
      <c r="AZ21" s="1"/>
      <c r="BA21" s="1"/>
      <c r="BB21" s="1"/>
      <c r="BC21" s="1"/>
      <c r="BD21" s="1"/>
      <c r="BE21" s="1"/>
      <c r="BF21" s="1"/>
      <c r="BG21" s="1"/>
      <c r="BH21" s="1"/>
      <c r="CB21" s="2"/>
      <c r="CC21" s="2"/>
      <c r="CD21" s="2"/>
      <c r="CE21" s="2"/>
      <c r="CF21" s="2"/>
      <c r="CG21" s="2"/>
      <c r="CH21" s="2"/>
      <c r="CI21" s="2"/>
      <c r="CJ21" s="2"/>
      <c r="CK21" s="2"/>
      <c r="CL21" s="2"/>
      <c r="CM21" s="2"/>
      <c r="CN21" s="2"/>
      <c r="CO21" s="2"/>
      <c r="CP21" s="2"/>
      <c r="CQ21" s="2"/>
      <c r="CR21" s="2"/>
      <c r="CS21" s="2"/>
    </row>
    <row r="22" spans="1:97" x14ac:dyDescent="0.2">
      <c r="A22" s="79">
        <v>24013</v>
      </c>
      <c r="B22" s="1" t="str">
        <f>VLOOKUP(A22,Suministros!$A:$B,2,0)</f>
        <v>Amarre plástico para cable trenzado</v>
      </c>
      <c r="C22" s="5" t="str">
        <f>""&amp;VLOOKUP(A22,Suministros!$A:$C,3,0)</f>
        <v>und</v>
      </c>
      <c r="D22" s="5">
        <v>2</v>
      </c>
      <c r="E22" s="5">
        <v>2</v>
      </c>
      <c r="F22" s="5">
        <v>3</v>
      </c>
      <c r="G22" s="5">
        <v>3</v>
      </c>
      <c r="H22" s="5"/>
      <c r="I22" s="5">
        <v>2</v>
      </c>
      <c r="J22" s="5">
        <v>2</v>
      </c>
      <c r="K22" s="5">
        <v>2</v>
      </c>
      <c r="L22" s="5">
        <v>2</v>
      </c>
      <c r="M22" s="5">
        <v>4</v>
      </c>
      <c r="N22" s="5">
        <v>4</v>
      </c>
      <c r="O22" s="5">
        <v>2</v>
      </c>
      <c r="P22" s="5">
        <v>3</v>
      </c>
      <c r="Q22" s="5">
        <v>2</v>
      </c>
      <c r="R22" s="5"/>
      <c r="S22" s="5">
        <v>2</v>
      </c>
      <c r="T22" s="5">
        <v>2</v>
      </c>
      <c r="U22" s="5"/>
      <c r="V22" s="5"/>
      <c r="W22" s="5"/>
      <c r="X22" s="5"/>
      <c r="Y22" s="5"/>
      <c r="Z22" s="5">
        <v>2</v>
      </c>
      <c r="AA22" s="5">
        <v>2</v>
      </c>
      <c r="AB22" s="5"/>
      <c r="AC22" s="5"/>
      <c r="AD22" s="5"/>
      <c r="AE22" s="5"/>
      <c r="AF22" s="5">
        <v>2</v>
      </c>
      <c r="AG22" s="5"/>
      <c r="AH22" s="5"/>
      <c r="AI22" s="5"/>
      <c r="AJ22" s="5">
        <v>4</v>
      </c>
      <c r="AK22" s="5">
        <v>2</v>
      </c>
      <c r="AL22" s="5"/>
      <c r="AM22" s="5"/>
      <c r="AN22" s="5">
        <v>2</v>
      </c>
      <c r="AO22" s="5">
        <v>2</v>
      </c>
      <c r="AP22" s="5"/>
      <c r="AQ22" s="1"/>
      <c r="AR22" s="1"/>
      <c r="AS22" s="1"/>
      <c r="AT22" s="1"/>
      <c r="AU22" s="1"/>
      <c r="AV22" s="1"/>
      <c r="AW22" s="1"/>
      <c r="AX22" s="1"/>
      <c r="AY22" s="1"/>
      <c r="AZ22" s="1"/>
      <c r="BA22" s="1"/>
      <c r="BB22" s="1"/>
      <c r="BC22" s="1"/>
      <c r="BD22" s="1"/>
      <c r="BE22" s="1"/>
      <c r="BF22" s="1"/>
      <c r="BG22" s="1"/>
      <c r="BH22" s="1"/>
      <c r="CB22" s="2"/>
      <c r="CC22" s="2"/>
      <c r="CD22" s="2"/>
      <c r="CE22" s="2"/>
      <c r="CF22" s="2"/>
      <c r="CG22" s="2"/>
      <c r="CH22" s="2"/>
      <c r="CI22" s="2"/>
      <c r="CJ22" s="2"/>
      <c r="CK22" s="2"/>
      <c r="CL22" s="2"/>
      <c r="CM22" s="2"/>
      <c r="CN22" s="2"/>
      <c r="CO22" s="2"/>
      <c r="CP22" s="2"/>
      <c r="CQ22" s="2"/>
      <c r="CR22" s="2"/>
      <c r="CS22" s="2"/>
    </row>
    <row r="23" spans="1:97" x14ac:dyDescent="0.2">
      <c r="A23" s="79">
        <v>24014</v>
      </c>
      <c r="B23" s="1" t="str">
        <f>VLOOKUP(A23,Suministros!$A:$B,2,0)</f>
        <v>Grapa de suspensión aislada para cable trenzado de B.T.</v>
      </c>
      <c r="C23" s="5" t="str">
        <f>""&amp;VLOOKUP(A23,Suministros!$A:$C,3,0)</f>
        <v>und</v>
      </c>
      <c r="D23" s="5">
        <v>1</v>
      </c>
      <c r="E23" s="5">
        <v>1</v>
      </c>
      <c r="F23" s="5">
        <v>1</v>
      </c>
      <c r="G23" s="5"/>
      <c r="H23" s="5">
        <v>1</v>
      </c>
      <c r="I23" s="5">
        <v>2</v>
      </c>
      <c r="J23" s="5"/>
      <c r="K23" s="5"/>
      <c r="L23" s="5">
        <v>1</v>
      </c>
      <c r="M23" s="5"/>
      <c r="N23" s="5"/>
      <c r="O23" s="5">
        <v>1</v>
      </c>
      <c r="P23" s="5"/>
      <c r="Q23" s="5"/>
      <c r="R23" s="5"/>
      <c r="S23" s="5">
        <v>1</v>
      </c>
      <c r="T23" s="5">
        <v>1</v>
      </c>
      <c r="U23" s="5"/>
      <c r="V23" s="5"/>
      <c r="W23" s="5"/>
      <c r="X23" s="5"/>
      <c r="Y23" s="5">
        <v>1</v>
      </c>
      <c r="Z23" s="5"/>
      <c r="AA23" s="5"/>
      <c r="AB23" s="5">
        <v>1</v>
      </c>
      <c r="AC23" s="5"/>
      <c r="AD23" s="5"/>
      <c r="AE23" s="5">
        <v>1</v>
      </c>
      <c r="AF23" s="5">
        <v>1</v>
      </c>
      <c r="AG23" s="5">
        <v>1</v>
      </c>
      <c r="AH23" s="5"/>
      <c r="AI23" s="5"/>
      <c r="AJ23" s="5"/>
      <c r="AK23" s="5"/>
      <c r="AL23" s="5"/>
      <c r="AM23" s="5"/>
      <c r="AN23" s="5"/>
      <c r="AO23" s="5"/>
      <c r="AP23" s="5"/>
      <c r="AQ23" s="1"/>
      <c r="AR23" s="1"/>
      <c r="AS23" s="1"/>
      <c r="AT23" s="1"/>
      <c r="AU23" s="1"/>
      <c r="AV23" s="1"/>
      <c r="AW23" s="1"/>
      <c r="AX23" s="1"/>
      <c r="AY23" s="1"/>
      <c r="AZ23" s="1"/>
      <c r="BA23" s="1"/>
      <c r="BB23" s="1"/>
      <c r="BC23" s="1"/>
      <c r="BD23" s="1"/>
      <c r="BE23" s="1"/>
      <c r="BF23" s="1"/>
      <c r="BG23" s="1"/>
      <c r="BH23" s="1"/>
      <c r="CB23" s="2"/>
      <c r="CC23" s="2"/>
      <c r="CD23" s="2"/>
      <c r="CE23" s="2"/>
      <c r="CF23" s="2"/>
      <c r="CG23" s="2"/>
      <c r="CH23" s="2"/>
      <c r="CI23" s="2"/>
      <c r="CJ23" s="2"/>
      <c r="CK23" s="2"/>
      <c r="CL23" s="2"/>
      <c r="CM23" s="2"/>
      <c r="CN23" s="2"/>
      <c r="CO23" s="2"/>
      <c r="CP23" s="2"/>
      <c r="CQ23" s="2"/>
      <c r="CR23" s="2"/>
      <c r="CS23" s="2"/>
    </row>
    <row r="24" spans="1:97" x14ac:dyDescent="0.2">
      <c r="A24" s="79">
        <v>24019</v>
      </c>
      <c r="B24" s="1" t="str">
        <f>VLOOKUP(A24,Suministros!$A:$B,2,0)</f>
        <v>Conector de tornillo con chaqueta aislante, tipo 1</v>
      </c>
      <c r="C24" s="5" t="str">
        <f>""&amp;VLOOKUP(A24,Suministros!$A:$C,3,0)</f>
        <v>und</v>
      </c>
      <c r="D24" s="5"/>
      <c r="E24" s="5"/>
      <c r="F24" s="5"/>
      <c r="G24" s="5"/>
      <c r="H24" s="5"/>
      <c r="I24" s="5"/>
      <c r="J24" s="5"/>
      <c r="K24" s="5"/>
      <c r="L24" s="5">
        <v>4</v>
      </c>
      <c r="M24" s="5">
        <v>4</v>
      </c>
      <c r="N24" s="5">
        <v>4</v>
      </c>
      <c r="O24" s="5">
        <v>8</v>
      </c>
      <c r="P24" s="5">
        <v>4</v>
      </c>
      <c r="Q24" s="5"/>
      <c r="R24" s="5"/>
      <c r="S24" s="5"/>
      <c r="T24" s="5"/>
      <c r="U24" s="5"/>
      <c r="V24" s="5"/>
      <c r="W24" s="5"/>
      <c r="X24" s="5"/>
      <c r="Y24" s="5"/>
      <c r="Z24" s="5"/>
      <c r="AA24" s="5"/>
      <c r="AB24" s="5"/>
      <c r="AC24" s="5"/>
      <c r="AD24" s="5"/>
      <c r="AE24" s="5"/>
      <c r="AF24" s="5"/>
      <c r="AG24" s="5">
        <v>4</v>
      </c>
      <c r="AH24" s="5">
        <v>1</v>
      </c>
      <c r="AI24" s="5"/>
      <c r="AJ24" s="5"/>
      <c r="AK24" s="5"/>
      <c r="AL24" s="5"/>
      <c r="AM24" s="5"/>
      <c r="AN24" s="5"/>
      <c r="AO24" s="5"/>
      <c r="AP24" s="5"/>
      <c r="AQ24" s="1"/>
      <c r="AR24" s="1"/>
      <c r="AS24" s="1"/>
      <c r="AT24" s="1"/>
      <c r="AU24" s="1"/>
      <c r="AV24" s="1"/>
      <c r="AW24" s="1"/>
      <c r="AX24" s="1"/>
      <c r="AY24" s="1"/>
      <c r="AZ24" s="1"/>
      <c r="BA24" s="1"/>
      <c r="BB24" s="1"/>
      <c r="BC24" s="1"/>
      <c r="BD24" s="1"/>
      <c r="BE24" s="1"/>
      <c r="BF24" s="1"/>
      <c r="BG24" s="1"/>
      <c r="BH24" s="1"/>
      <c r="CB24" s="2"/>
      <c r="CC24" s="2"/>
      <c r="CD24" s="2"/>
      <c r="CE24" s="2"/>
      <c r="CF24" s="2"/>
      <c r="CG24" s="2"/>
      <c r="CH24" s="2"/>
      <c r="CI24" s="2"/>
      <c r="CJ24" s="2"/>
      <c r="CK24" s="2"/>
      <c r="CL24" s="2"/>
      <c r="CM24" s="2"/>
      <c r="CN24" s="2"/>
      <c r="CO24" s="2"/>
      <c r="CP24" s="2"/>
      <c r="CQ24" s="2"/>
      <c r="CR24" s="2"/>
      <c r="CS24" s="2"/>
    </row>
    <row r="25" spans="1:97" x14ac:dyDescent="0.2">
      <c r="A25" s="79">
        <v>24015</v>
      </c>
      <c r="B25" s="1" t="str">
        <f>VLOOKUP(A25,Suministros!$A:$B,2,0)</f>
        <v>Conector de tornillo con chaqueta aislante, tipo 2</v>
      </c>
      <c r="C25" s="5" t="str">
        <f>""&amp;VLOOKUP(A25,Suministros!$A:$C,3,0)</f>
        <v>und</v>
      </c>
      <c r="D25" s="5">
        <v>4</v>
      </c>
      <c r="E25" s="5">
        <v>4</v>
      </c>
      <c r="F25" s="5">
        <v>4</v>
      </c>
      <c r="G25" s="5">
        <v>4</v>
      </c>
      <c r="H25" s="5">
        <v>4</v>
      </c>
      <c r="I25" s="5">
        <v>4</v>
      </c>
      <c r="J25" s="5">
        <v>4</v>
      </c>
      <c r="K25" s="5">
        <v>4</v>
      </c>
      <c r="L25" s="5">
        <v>4</v>
      </c>
      <c r="M25" s="5">
        <v>4</v>
      </c>
      <c r="N25" s="5">
        <v>4</v>
      </c>
      <c r="O25" s="5">
        <v>4</v>
      </c>
      <c r="P25" s="5">
        <v>4</v>
      </c>
      <c r="Q25" s="5">
        <v>4</v>
      </c>
      <c r="R25" s="5"/>
      <c r="S25" s="5">
        <v>4</v>
      </c>
      <c r="T25" s="5"/>
      <c r="U25" s="5"/>
      <c r="V25" s="5"/>
      <c r="W25" s="5"/>
      <c r="X25" s="5"/>
      <c r="Y25" s="5"/>
      <c r="Z25" s="5"/>
      <c r="AA25" s="5"/>
      <c r="AB25" s="5">
        <v>4</v>
      </c>
      <c r="AC25" s="5"/>
      <c r="AD25" s="5"/>
      <c r="AE25" s="5"/>
      <c r="AF25" s="5">
        <v>4</v>
      </c>
      <c r="AG25" s="5"/>
      <c r="AH25" s="5"/>
      <c r="AI25" s="5"/>
      <c r="AJ25" s="5"/>
      <c r="AK25" s="5"/>
      <c r="AL25" s="5"/>
      <c r="AM25" s="5"/>
      <c r="AN25" s="5"/>
      <c r="AO25" s="5"/>
      <c r="AP25" s="5"/>
      <c r="AQ25" s="1"/>
      <c r="AR25" s="1"/>
      <c r="AS25" s="1"/>
      <c r="AT25" s="1"/>
      <c r="AU25" s="1"/>
      <c r="AV25" s="1"/>
      <c r="AW25" s="1"/>
      <c r="AX25" s="1"/>
      <c r="AY25" s="1"/>
      <c r="AZ25" s="1"/>
      <c r="BA25" s="1"/>
      <c r="BB25" s="1"/>
      <c r="BC25" s="1"/>
      <c r="BD25" s="1"/>
      <c r="BE25" s="1"/>
      <c r="BF25" s="1"/>
      <c r="BG25" s="1"/>
      <c r="BH25" s="1"/>
      <c r="CB25" s="2"/>
      <c r="CC25" s="2"/>
      <c r="CD25" s="2"/>
      <c r="CE25" s="2"/>
      <c r="CF25" s="2"/>
      <c r="CG25" s="2"/>
      <c r="CH25" s="2"/>
      <c r="CI25" s="2"/>
      <c r="CJ25" s="2"/>
      <c r="CK25" s="2"/>
      <c r="CL25" s="2"/>
      <c r="CM25" s="2"/>
      <c r="CN25" s="2"/>
      <c r="CO25" s="2"/>
      <c r="CP25" s="2"/>
      <c r="CQ25" s="2"/>
      <c r="CR25" s="2"/>
      <c r="CS25" s="2"/>
    </row>
    <row r="26" spans="1:97" x14ac:dyDescent="0.2">
      <c r="A26" s="79">
        <v>24016</v>
      </c>
      <c r="B26" s="1" t="str">
        <f>VLOOKUP(A26,Suministros!$A:$B,2,0)</f>
        <v>Conector de tornillo con chaqueta aislante, tipo 4</v>
      </c>
      <c r="C26" s="5" t="str">
        <f>""&amp;VLOOKUP(A26,Suministros!$A:$C,3,0)</f>
        <v>und</v>
      </c>
      <c r="D26" s="5"/>
      <c r="E26" s="5"/>
      <c r="F26" s="5">
        <v>1</v>
      </c>
      <c r="G26" s="5">
        <v>1</v>
      </c>
      <c r="H26" s="5">
        <v>4</v>
      </c>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1"/>
      <c r="AR26" s="1"/>
      <c r="AS26" s="1"/>
      <c r="AT26" s="1"/>
      <c r="AU26" s="1"/>
      <c r="AV26" s="1"/>
      <c r="AW26" s="1"/>
      <c r="AX26" s="1"/>
      <c r="AY26" s="1"/>
      <c r="AZ26" s="1"/>
      <c r="BA26" s="1"/>
      <c r="BB26" s="1"/>
      <c r="BC26" s="1"/>
      <c r="BD26" s="1"/>
      <c r="BE26" s="1"/>
      <c r="BF26" s="1"/>
      <c r="BG26" s="1"/>
      <c r="BH26" s="1"/>
      <c r="CB26" s="2"/>
      <c r="CC26" s="2"/>
      <c r="CD26" s="2"/>
      <c r="CE26" s="2"/>
      <c r="CF26" s="2"/>
      <c r="CG26" s="2"/>
      <c r="CH26" s="2"/>
      <c r="CI26" s="2"/>
      <c r="CJ26" s="2"/>
      <c r="CK26" s="2"/>
      <c r="CL26" s="2"/>
      <c r="CM26" s="2"/>
      <c r="CN26" s="2"/>
      <c r="CO26" s="2"/>
      <c r="CP26" s="2"/>
      <c r="CQ26" s="2"/>
      <c r="CR26" s="2"/>
      <c r="CS26" s="2"/>
    </row>
    <row r="27" spans="1:97" x14ac:dyDescent="0.2">
      <c r="A27" s="79">
        <v>24017</v>
      </c>
      <c r="B27" s="1" t="str">
        <f>VLOOKUP(A27,Suministros!$A:$B,2,0)</f>
        <v>Grapa retención aislada para red trenzada de B.T.</v>
      </c>
      <c r="C27" s="5" t="str">
        <f>""&amp;VLOOKUP(A27,Suministros!$A:$C,3,0)</f>
        <v>und</v>
      </c>
      <c r="D27" s="5"/>
      <c r="E27" s="5"/>
      <c r="F27" s="5">
        <v>1</v>
      </c>
      <c r="G27" s="5"/>
      <c r="H27" s="5">
        <v>1</v>
      </c>
      <c r="I27" s="5"/>
      <c r="J27" s="5"/>
      <c r="K27" s="5"/>
      <c r="L27" s="5">
        <v>3</v>
      </c>
      <c r="M27" s="5">
        <v>1</v>
      </c>
      <c r="N27" s="5"/>
      <c r="O27" s="5">
        <v>2</v>
      </c>
      <c r="P27" s="5"/>
      <c r="Q27" s="5"/>
      <c r="R27" s="5"/>
      <c r="S27" s="5">
        <v>1</v>
      </c>
      <c r="T27" s="5"/>
      <c r="U27" s="5"/>
      <c r="V27" s="5"/>
      <c r="W27" s="5"/>
      <c r="X27" s="5"/>
      <c r="Y27" s="5"/>
      <c r="Z27" s="5">
        <v>1</v>
      </c>
      <c r="AA27" s="5">
        <v>1</v>
      </c>
      <c r="AB27" s="5">
        <v>1</v>
      </c>
      <c r="AC27" s="5">
        <v>2</v>
      </c>
      <c r="AD27" s="5">
        <v>2</v>
      </c>
      <c r="AE27" s="5"/>
      <c r="AF27" s="5"/>
      <c r="AG27" s="5"/>
      <c r="AH27" s="5">
        <v>1</v>
      </c>
      <c r="AI27" s="5"/>
      <c r="AJ27" s="5"/>
      <c r="AK27" s="5"/>
      <c r="AL27" s="5"/>
      <c r="AM27" s="5"/>
      <c r="AN27" s="5"/>
      <c r="AO27" s="5"/>
      <c r="AP27" s="5"/>
      <c r="AQ27" s="1"/>
      <c r="AR27" s="1"/>
      <c r="AS27" s="1"/>
      <c r="AT27" s="1"/>
      <c r="AU27" s="1"/>
      <c r="AV27" s="1"/>
      <c r="AW27" s="1"/>
      <c r="AX27" s="1"/>
      <c r="AY27" s="1"/>
      <c r="AZ27" s="1"/>
      <c r="BA27" s="1"/>
      <c r="BB27" s="1"/>
      <c r="BC27" s="1"/>
      <c r="BD27" s="1"/>
      <c r="BE27" s="1"/>
      <c r="BF27" s="1"/>
      <c r="BG27" s="1"/>
      <c r="BH27" s="1"/>
      <c r="CB27" s="2"/>
      <c r="CC27" s="2"/>
      <c r="CD27" s="2"/>
      <c r="CE27" s="2"/>
      <c r="CF27" s="2"/>
      <c r="CG27" s="2"/>
      <c r="CH27" s="2"/>
      <c r="CI27" s="2"/>
      <c r="CJ27" s="2"/>
      <c r="CK27" s="2"/>
      <c r="CL27" s="2"/>
      <c r="CM27" s="2"/>
      <c r="CN27" s="2"/>
      <c r="CO27" s="2"/>
      <c r="CP27" s="2"/>
      <c r="CQ27" s="2"/>
      <c r="CR27" s="2"/>
      <c r="CS27" s="2"/>
    </row>
    <row r="28" spans="1:97" x14ac:dyDescent="0.2">
      <c r="A28" s="79">
        <v>24018</v>
      </c>
      <c r="B28" s="1" t="str">
        <f>VLOOKUP(A28,Suministros!$A:$B,2,0)</f>
        <v>Gancho de suspensión de 5/8”</v>
      </c>
      <c r="C28" s="5" t="str">
        <f>""&amp;VLOOKUP(A28,Suministros!$A:$C,3,0)</f>
        <v>und</v>
      </c>
      <c r="D28" s="5"/>
      <c r="E28" s="5"/>
      <c r="F28" s="5"/>
      <c r="G28" s="5"/>
      <c r="H28" s="5"/>
      <c r="I28" s="5">
        <v>1</v>
      </c>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1"/>
      <c r="AR28" s="1"/>
      <c r="AS28" s="1"/>
      <c r="AT28" s="1"/>
      <c r="AU28" s="1"/>
      <c r="AV28" s="1"/>
      <c r="AW28" s="1"/>
      <c r="AX28" s="1"/>
      <c r="AY28" s="1"/>
      <c r="AZ28" s="1"/>
      <c r="BA28" s="1"/>
      <c r="BB28" s="1"/>
      <c r="BC28" s="1"/>
      <c r="BD28" s="1"/>
      <c r="BE28" s="1"/>
      <c r="BF28" s="1"/>
      <c r="BG28" s="1"/>
      <c r="BH28" s="1"/>
      <c r="CB28" s="2"/>
      <c r="CC28" s="2"/>
      <c r="CD28" s="2"/>
      <c r="CE28" s="2"/>
      <c r="CF28" s="2"/>
      <c r="CG28" s="2"/>
      <c r="CH28" s="2"/>
      <c r="CI28" s="2"/>
      <c r="CJ28" s="2"/>
      <c r="CK28" s="2"/>
      <c r="CL28" s="2"/>
      <c r="CM28" s="2"/>
      <c r="CN28" s="2"/>
      <c r="CO28" s="2"/>
      <c r="CP28" s="2"/>
      <c r="CQ28" s="2"/>
      <c r="CR28" s="2"/>
      <c r="CS28" s="2"/>
    </row>
    <row r="29" spans="1:97" x14ac:dyDescent="0.2">
      <c r="A29" s="79">
        <v>24020</v>
      </c>
      <c r="B29" s="1" t="str">
        <f>VLOOKUP(A29,Suministros!$A:$B,2,0)</f>
        <v>Boquilla galvanizada de 3"</v>
      </c>
      <c r="C29" s="5" t="str">
        <f>""&amp;VLOOKUP(A29,Suministros!$A:$C,3,0)</f>
        <v>und</v>
      </c>
      <c r="D29" s="5"/>
      <c r="E29" s="5"/>
      <c r="F29" s="5"/>
      <c r="G29" s="5"/>
      <c r="H29" s="5"/>
      <c r="I29" s="5"/>
      <c r="J29" s="5"/>
      <c r="K29" s="5"/>
      <c r="L29" s="5"/>
      <c r="M29" s="5">
        <v>1</v>
      </c>
      <c r="N29" s="5">
        <v>1</v>
      </c>
      <c r="O29" s="5">
        <v>2</v>
      </c>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1"/>
      <c r="AR29" s="1"/>
      <c r="AS29" s="1"/>
      <c r="AT29" s="1"/>
      <c r="AU29" s="1"/>
      <c r="AV29" s="1"/>
      <c r="AW29" s="1"/>
      <c r="AX29" s="1"/>
      <c r="AY29" s="1"/>
      <c r="AZ29" s="1"/>
      <c r="BA29" s="1"/>
      <c r="BB29" s="1"/>
      <c r="BC29" s="1"/>
      <c r="BD29" s="1"/>
      <c r="BE29" s="1"/>
      <c r="BF29" s="1"/>
      <c r="BG29" s="1"/>
      <c r="BH29" s="1"/>
      <c r="CB29" s="2"/>
      <c r="CC29" s="2"/>
      <c r="CD29" s="2"/>
      <c r="CE29" s="2"/>
      <c r="CF29" s="2"/>
      <c r="CG29" s="2"/>
      <c r="CH29" s="2"/>
      <c r="CI29" s="2"/>
      <c r="CJ29" s="2"/>
      <c r="CK29" s="2"/>
      <c r="CL29" s="2"/>
      <c r="CM29" s="2"/>
      <c r="CN29" s="2"/>
      <c r="CO29" s="2"/>
      <c r="CP29" s="2"/>
      <c r="CQ29" s="2"/>
      <c r="CR29" s="2"/>
      <c r="CS29" s="2"/>
    </row>
    <row r="30" spans="1:97" x14ac:dyDescent="0.2">
      <c r="A30" s="79">
        <v>24021</v>
      </c>
      <c r="B30" s="1" t="str">
        <f>VLOOKUP(A30,Suministros!$A:$B,2,0)</f>
        <v>Capacete galvanizada de 3"</v>
      </c>
      <c r="C30" s="5" t="str">
        <f>""&amp;VLOOKUP(A30,Suministros!$A:$C,3,0)</f>
        <v>und</v>
      </c>
      <c r="D30" s="5"/>
      <c r="E30" s="5"/>
      <c r="F30" s="5"/>
      <c r="G30" s="5"/>
      <c r="H30" s="5"/>
      <c r="I30" s="5"/>
      <c r="J30" s="5"/>
      <c r="K30" s="5"/>
      <c r="L30" s="5"/>
      <c r="M30" s="5">
        <v>1</v>
      </c>
      <c r="N30" s="5">
        <v>1</v>
      </c>
      <c r="O30" s="5">
        <v>2</v>
      </c>
      <c r="P30" s="5"/>
      <c r="Q30" s="5"/>
      <c r="R30" s="5"/>
      <c r="S30" s="5"/>
      <c r="T30" s="5"/>
      <c r="U30" s="5"/>
      <c r="V30" s="5"/>
      <c r="W30" s="5"/>
      <c r="X30" s="5"/>
      <c r="Y30" s="5"/>
      <c r="Z30" s="5"/>
      <c r="AA30" s="5"/>
      <c r="AB30" s="5"/>
      <c r="AC30" s="5"/>
      <c r="AD30" s="5"/>
      <c r="AE30" s="5"/>
      <c r="AF30" s="5"/>
      <c r="AG30" s="5"/>
      <c r="AH30" s="5">
        <v>1</v>
      </c>
      <c r="AI30" s="5"/>
      <c r="AJ30" s="5"/>
      <c r="AK30" s="5"/>
      <c r="AL30" s="5"/>
      <c r="AM30" s="5"/>
      <c r="AN30" s="5"/>
      <c r="AO30" s="5"/>
      <c r="AP30" s="5"/>
      <c r="AQ30" s="1"/>
      <c r="AR30" s="1"/>
      <c r="AS30" s="1"/>
      <c r="AT30" s="1"/>
      <c r="AU30" s="1"/>
      <c r="AV30" s="1"/>
      <c r="AW30" s="1"/>
      <c r="AX30" s="1"/>
      <c r="AY30" s="1"/>
      <c r="AZ30" s="1"/>
      <c r="BA30" s="1"/>
      <c r="BB30" s="1"/>
      <c r="BC30" s="1"/>
      <c r="BD30" s="1"/>
      <c r="BE30" s="1"/>
      <c r="BF30" s="1"/>
      <c r="BG30" s="1"/>
      <c r="BH30" s="1"/>
      <c r="CB30" s="2"/>
      <c r="CC30" s="2"/>
      <c r="CD30" s="2"/>
      <c r="CE30" s="2"/>
      <c r="CF30" s="2"/>
      <c r="CG30" s="2"/>
      <c r="CH30" s="2"/>
      <c r="CI30" s="2"/>
      <c r="CJ30" s="2"/>
      <c r="CK30" s="2"/>
      <c r="CL30" s="2"/>
      <c r="CM30" s="2"/>
      <c r="CN30" s="2"/>
      <c r="CO30" s="2"/>
      <c r="CP30" s="2"/>
      <c r="CQ30" s="2"/>
      <c r="CR30" s="2"/>
      <c r="CS30" s="2"/>
    </row>
    <row r="31" spans="1:97" x14ac:dyDescent="0.2">
      <c r="A31" s="79">
        <v>24022</v>
      </c>
      <c r="B31" s="1" t="str">
        <f>VLOOKUP(A31,Suministros!$A:$B,2,0)</f>
        <v>Codo galvanizada de 3"</v>
      </c>
      <c r="C31" s="5" t="str">
        <f>""&amp;VLOOKUP(A31,Suministros!$A:$C,3,0)</f>
        <v>und</v>
      </c>
      <c r="D31" s="5"/>
      <c r="E31" s="5"/>
      <c r="F31" s="5"/>
      <c r="G31" s="5"/>
      <c r="H31" s="5"/>
      <c r="I31" s="5"/>
      <c r="J31" s="5"/>
      <c r="K31" s="5"/>
      <c r="L31" s="5"/>
      <c r="M31" s="5"/>
      <c r="N31" s="5">
        <v>1</v>
      </c>
      <c r="O31" s="5">
        <v>2</v>
      </c>
      <c r="P31" s="5"/>
      <c r="Q31" s="5"/>
      <c r="R31" s="5"/>
      <c r="S31" s="5"/>
      <c r="T31" s="5"/>
      <c r="U31" s="5"/>
      <c r="V31" s="5"/>
      <c r="W31" s="5"/>
      <c r="X31" s="5"/>
      <c r="Y31" s="5"/>
      <c r="Z31" s="5"/>
      <c r="AA31" s="5"/>
      <c r="AB31" s="5"/>
      <c r="AC31" s="5"/>
      <c r="AD31" s="5"/>
      <c r="AE31" s="5"/>
      <c r="AF31" s="5"/>
      <c r="AG31" s="5"/>
      <c r="AH31" s="5">
        <v>1</v>
      </c>
      <c r="AI31" s="5"/>
      <c r="AJ31" s="5"/>
      <c r="AK31" s="5"/>
      <c r="AL31" s="5"/>
      <c r="AM31" s="5"/>
      <c r="AN31" s="5"/>
      <c r="AO31" s="5"/>
      <c r="AP31" s="5"/>
      <c r="AQ31" s="1"/>
      <c r="AR31" s="1"/>
      <c r="AS31" s="1"/>
      <c r="AT31" s="1"/>
      <c r="AU31" s="1"/>
      <c r="AV31" s="1"/>
      <c r="AW31" s="1"/>
      <c r="AX31" s="1"/>
      <c r="AY31" s="1"/>
      <c r="AZ31" s="1"/>
      <c r="BA31" s="1"/>
      <c r="BB31" s="1"/>
      <c r="BC31" s="1"/>
      <c r="BD31" s="1"/>
      <c r="BE31" s="1"/>
      <c r="BF31" s="1"/>
      <c r="BG31" s="1"/>
      <c r="BH31" s="1"/>
      <c r="CB31" s="2"/>
      <c r="CC31" s="2"/>
      <c r="CD31" s="2"/>
      <c r="CE31" s="2"/>
      <c r="CF31" s="2"/>
      <c r="CG31" s="2"/>
      <c r="CH31" s="2"/>
      <c r="CI31" s="2"/>
      <c r="CJ31" s="2"/>
      <c r="CK31" s="2"/>
      <c r="CL31" s="2"/>
      <c r="CM31" s="2"/>
      <c r="CN31" s="2"/>
      <c r="CO31" s="2"/>
      <c r="CP31" s="2"/>
      <c r="CQ31" s="2"/>
      <c r="CR31" s="2"/>
      <c r="CS31" s="2"/>
    </row>
    <row r="32" spans="1:97" x14ac:dyDescent="0.2">
      <c r="A32" s="79">
        <v>24023</v>
      </c>
      <c r="B32" s="1" t="str">
        <f>VLOOKUP(A32,Suministros!$A:$B,2,0)</f>
        <v>Unión galvanizada de 3"</v>
      </c>
      <c r="C32" s="5" t="str">
        <f>""&amp;VLOOKUP(A32,Suministros!$A:$C,3,0)</f>
        <v>und</v>
      </c>
      <c r="D32" s="5"/>
      <c r="E32" s="5"/>
      <c r="F32" s="5"/>
      <c r="G32" s="5"/>
      <c r="H32" s="5"/>
      <c r="I32" s="5"/>
      <c r="J32" s="5"/>
      <c r="K32" s="5"/>
      <c r="L32" s="5"/>
      <c r="M32" s="5"/>
      <c r="N32" s="5"/>
      <c r="O32" s="5">
        <v>2</v>
      </c>
      <c r="P32" s="5"/>
      <c r="Q32" s="5"/>
      <c r="R32" s="5"/>
      <c r="S32" s="5"/>
      <c r="T32" s="5"/>
      <c r="U32" s="5"/>
      <c r="V32" s="5"/>
      <c r="W32" s="5"/>
      <c r="X32" s="5"/>
      <c r="Y32" s="5"/>
      <c r="Z32" s="5"/>
      <c r="AA32" s="5"/>
      <c r="AB32" s="5"/>
      <c r="AC32" s="5"/>
      <c r="AD32" s="5"/>
      <c r="AE32" s="5"/>
      <c r="AF32" s="5"/>
      <c r="AG32" s="5"/>
      <c r="AH32" s="5">
        <v>1</v>
      </c>
      <c r="AI32" s="5"/>
      <c r="AJ32" s="5"/>
      <c r="AK32" s="5"/>
      <c r="AL32" s="5"/>
      <c r="AM32" s="5"/>
      <c r="AN32" s="5"/>
      <c r="AO32" s="5"/>
      <c r="AP32" s="5"/>
      <c r="AQ32" s="1"/>
      <c r="AR32" s="1"/>
      <c r="AS32" s="1"/>
      <c r="AT32" s="1"/>
      <c r="AU32" s="1"/>
      <c r="AV32" s="1"/>
      <c r="AW32" s="1"/>
      <c r="AX32" s="1"/>
      <c r="AY32" s="1"/>
      <c r="AZ32" s="1"/>
      <c r="BA32" s="1"/>
      <c r="BB32" s="1"/>
      <c r="BC32" s="1"/>
      <c r="BD32" s="1"/>
      <c r="BE32" s="1"/>
      <c r="BF32" s="1"/>
      <c r="BG32" s="1"/>
      <c r="BH32" s="1"/>
      <c r="CB32" s="2"/>
      <c r="CC32" s="2"/>
      <c r="CD32" s="2"/>
      <c r="CE32" s="2"/>
      <c r="CF32" s="2"/>
      <c r="CG32" s="2"/>
      <c r="CH32" s="2"/>
      <c r="CI32" s="2"/>
      <c r="CJ32" s="2"/>
      <c r="CK32" s="2"/>
      <c r="CL32" s="2"/>
      <c r="CM32" s="2"/>
      <c r="CN32" s="2"/>
      <c r="CO32" s="2"/>
      <c r="CP32" s="2"/>
      <c r="CQ32" s="2"/>
      <c r="CR32" s="2"/>
      <c r="CS32" s="2"/>
    </row>
    <row r="33" spans="1:97" x14ac:dyDescent="0.2">
      <c r="A33" s="79">
        <v>24024</v>
      </c>
      <c r="B33" s="1" t="str">
        <f>VLOOKUP(A33,Suministros!$A:$B,2,0)</f>
        <v>Conector de tornillo con chaqueta aislante, tipo 3</v>
      </c>
      <c r="C33" s="5" t="str">
        <f>""&amp;VLOOKUP(A33,Suministros!$A:$C,3,0)</f>
        <v>und</v>
      </c>
      <c r="D33" s="5"/>
      <c r="E33" s="5"/>
      <c r="F33" s="5"/>
      <c r="G33" s="5"/>
      <c r="H33" s="5"/>
      <c r="I33" s="5"/>
      <c r="J33" s="5"/>
      <c r="K33" s="5"/>
      <c r="L33" s="5"/>
      <c r="M33" s="5"/>
      <c r="N33" s="5"/>
      <c r="O33" s="5"/>
      <c r="P33" s="5"/>
      <c r="Q33" s="5"/>
      <c r="R33" s="5">
        <v>2</v>
      </c>
      <c r="S33" s="5"/>
      <c r="T33" s="5"/>
      <c r="U33" s="5"/>
      <c r="V33" s="5"/>
      <c r="W33" s="5"/>
      <c r="X33" s="5"/>
      <c r="Y33" s="5"/>
      <c r="Z33" s="5"/>
      <c r="AA33" s="5"/>
      <c r="AB33" s="5"/>
      <c r="AC33" s="5"/>
      <c r="AD33" s="5"/>
      <c r="AE33" s="5">
        <v>2</v>
      </c>
      <c r="AF33" s="5"/>
      <c r="AG33" s="5"/>
      <c r="AH33" s="5"/>
      <c r="AI33" s="5">
        <v>5</v>
      </c>
      <c r="AJ33" s="5">
        <v>5</v>
      </c>
      <c r="AK33" s="5"/>
      <c r="AL33" s="5"/>
      <c r="AM33" s="5"/>
      <c r="AN33" s="5"/>
      <c r="AO33" s="5"/>
      <c r="AP33" s="5"/>
      <c r="AQ33" s="1"/>
      <c r="AR33" s="1"/>
      <c r="AS33" s="1"/>
      <c r="AT33" s="1"/>
      <c r="AU33" s="1"/>
      <c r="AV33" s="1"/>
      <c r="AW33" s="1"/>
      <c r="AX33" s="1"/>
      <c r="AY33" s="1"/>
      <c r="AZ33" s="1"/>
      <c r="BA33" s="1"/>
      <c r="BB33" s="1"/>
      <c r="BC33" s="1"/>
      <c r="BD33" s="1"/>
      <c r="BE33" s="1"/>
      <c r="BF33" s="1"/>
      <c r="BG33" s="1"/>
      <c r="BH33" s="1"/>
      <c r="CB33" s="2"/>
      <c r="CC33" s="2"/>
      <c r="CD33" s="2"/>
      <c r="CE33" s="2"/>
      <c r="CF33" s="2"/>
      <c r="CG33" s="2"/>
      <c r="CH33" s="2"/>
      <c r="CI33" s="2"/>
      <c r="CJ33" s="2"/>
      <c r="CK33" s="2"/>
      <c r="CL33" s="2"/>
      <c r="CM33" s="2"/>
      <c r="CN33" s="2"/>
      <c r="CO33" s="2"/>
      <c r="CP33" s="2"/>
      <c r="CQ33" s="2"/>
      <c r="CR33" s="2"/>
      <c r="CS33" s="2"/>
    </row>
    <row r="34" spans="1:97" x14ac:dyDescent="0.2">
      <c r="A34" s="79">
        <v>24025</v>
      </c>
      <c r="B34" s="1" t="str">
        <f>VLOOKUP(A34,Suministros!$A:$B,2,0)</f>
        <v>Soporte de retención red trenzada en muro</v>
      </c>
      <c r="C34" s="5" t="str">
        <f>""&amp;VLOOKUP(A34,Suministros!$A:$C,3,0)</f>
        <v>und</v>
      </c>
      <c r="D34" s="5"/>
      <c r="E34" s="5"/>
      <c r="F34" s="5"/>
      <c r="G34" s="5"/>
      <c r="H34" s="5"/>
      <c r="I34" s="5"/>
      <c r="J34" s="5"/>
      <c r="K34" s="5"/>
      <c r="L34" s="5"/>
      <c r="M34" s="5"/>
      <c r="N34" s="5"/>
      <c r="O34" s="5"/>
      <c r="P34" s="5"/>
      <c r="Q34" s="5"/>
      <c r="R34" s="5"/>
      <c r="S34" s="5"/>
      <c r="T34" s="5"/>
      <c r="U34" s="5"/>
      <c r="V34" s="5"/>
      <c r="W34" s="5"/>
      <c r="X34" s="5"/>
      <c r="Y34" s="5"/>
      <c r="Z34" s="5">
        <v>1</v>
      </c>
      <c r="AA34" s="5">
        <v>1</v>
      </c>
      <c r="AB34" s="5">
        <v>2</v>
      </c>
      <c r="AC34" s="5">
        <v>2</v>
      </c>
      <c r="AD34" s="5"/>
      <c r="AE34" s="5">
        <v>1</v>
      </c>
      <c r="AF34" s="5">
        <v>1</v>
      </c>
      <c r="AG34" s="5"/>
      <c r="AH34" s="5"/>
      <c r="AI34" s="5"/>
      <c r="AJ34" s="5"/>
      <c r="AK34" s="5"/>
      <c r="AL34" s="5"/>
      <c r="AM34" s="5"/>
      <c r="AN34" s="5"/>
      <c r="AO34" s="5"/>
      <c r="AP34" s="5"/>
      <c r="AQ34" s="1"/>
      <c r="AR34" s="1"/>
      <c r="AS34" s="1"/>
      <c r="AT34" s="1"/>
      <c r="AU34" s="1"/>
      <c r="AV34" s="1"/>
      <c r="AW34" s="1"/>
      <c r="AX34" s="1"/>
      <c r="AY34" s="1"/>
      <c r="AZ34" s="1"/>
      <c r="BA34" s="1"/>
      <c r="BB34" s="1"/>
      <c r="BC34" s="1"/>
      <c r="BD34" s="1"/>
      <c r="BE34" s="1"/>
      <c r="BF34" s="1"/>
      <c r="BG34" s="1"/>
      <c r="BH34" s="1"/>
      <c r="CB34" s="2"/>
      <c r="CC34" s="2"/>
      <c r="CD34" s="2"/>
      <c r="CE34" s="2"/>
      <c r="CF34" s="2"/>
      <c r="CG34" s="2"/>
      <c r="CH34" s="2"/>
      <c r="CI34" s="2"/>
      <c r="CJ34" s="2"/>
      <c r="CK34" s="2"/>
      <c r="CL34" s="2"/>
      <c r="CM34" s="2"/>
      <c r="CN34" s="2"/>
      <c r="CO34" s="2"/>
      <c r="CP34" s="2"/>
      <c r="CQ34" s="2"/>
      <c r="CR34" s="2"/>
      <c r="CS34" s="2"/>
    </row>
    <row r="35" spans="1:97" x14ac:dyDescent="0.2">
      <c r="A35" s="79">
        <v>24026</v>
      </c>
      <c r="B35" s="1" t="str">
        <f>VLOOKUP(A35,Suministros!$A:$B,2,0)</f>
        <v>Soporte sobre muros para cambio de ángulo 90º</v>
      </c>
      <c r="C35" s="5" t="str">
        <f>""&amp;VLOOKUP(A35,Suministros!$A:$C,3,0)</f>
        <v>und</v>
      </c>
      <c r="D35" s="5"/>
      <c r="E35" s="5"/>
      <c r="F35" s="5"/>
      <c r="G35" s="5"/>
      <c r="H35" s="5"/>
      <c r="I35" s="5"/>
      <c r="J35" s="5"/>
      <c r="K35" s="5"/>
      <c r="L35" s="5"/>
      <c r="M35" s="5"/>
      <c r="N35" s="5"/>
      <c r="O35" s="5"/>
      <c r="P35" s="5"/>
      <c r="Q35" s="5"/>
      <c r="R35" s="5"/>
      <c r="S35" s="5"/>
      <c r="T35" s="5"/>
      <c r="U35" s="5"/>
      <c r="V35" s="5"/>
      <c r="W35" s="5"/>
      <c r="X35" s="5"/>
      <c r="Y35" s="5"/>
      <c r="Z35" s="5"/>
      <c r="AA35" s="5"/>
      <c r="AB35" s="5"/>
      <c r="AC35" s="5"/>
      <c r="AD35" s="5">
        <v>1</v>
      </c>
      <c r="AE35" s="5"/>
      <c r="AF35" s="5"/>
      <c r="AG35" s="5"/>
      <c r="AH35" s="5"/>
      <c r="AI35" s="5"/>
      <c r="AJ35" s="5"/>
      <c r="AK35" s="5"/>
      <c r="AL35" s="5"/>
      <c r="AM35" s="5"/>
      <c r="AN35" s="5"/>
      <c r="AO35" s="5"/>
      <c r="AP35" s="5"/>
      <c r="AQ35" s="1"/>
      <c r="AR35" s="1"/>
      <c r="AS35" s="1"/>
      <c r="AT35" s="1"/>
      <c r="AU35" s="1"/>
      <c r="AV35" s="1"/>
      <c r="AW35" s="1"/>
      <c r="AX35" s="1"/>
      <c r="AY35" s="1"/>
      <c r="AZ35" s="1"/>
      <c r="BA35" s="1"/>
      <c r="BB35" s="1"/>
      <c r="BC35" s="1"/>
      <c r="BD35" s="1"/>
      <c r="BE35" s="1"/>
      <c r="BF35" s="1"/>
      <c r="BG35" s="1"/>
      <c r="BH35" s="1"/>
      <c r="CB35" s="2"/>
      <c r="CC35" s="2"/>
      <c r="CD35" s="2"/>
      <c r="CE35" s="2"/>
      <c r="CF35" s="2"/>
      <c r="CG35" s="2"/>
      <c r="CH35" s="2"/>
      <c r="CI35" s="2"/>
      <c r="CJ35" s="2"/>
      <c r="CK35" s="2"/>
      <c r="CL35" s="2"/>
      <c r="CM35" s="2"/>
      <c r="CN35" s="2"/>
      <c r="CO35" s="2"/>
      <c r="CP35" s="2"/>
      <c r="CQ35" s="2"/>
      <c r="CR35" s="2"/>
      <c r="CS35" s="2"/>
    </row>
    <row r="36" spans="1:97" x14ac:dyDescent="0.2">
      <c r="A36" s="79">
        <v>24027</v>
      </c>
      <c r="B36" s="1" t="str">
        <f>VLOOKUP(A36,Suministros!$A:$B,2,0)</f>
        <v>Soporte de suspensión red trenzada en muro</v>
      </c>
      <c r="C36" s="5" t="str">
        <f>""&amp;VLOOKUP(A36,Suministros!$A:$C,3,0)</f>
        <v>und</v>
      </c>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v>1</v>
      </c>
      <c r="AH36" s="5">
        <v>1</v>
      </c>
      <c r="AI36" s="5"/>
      <c r="AJ36" s="5"/>
      <c r="AK36" s="5"/>
      <c r="AL36" s="5"/>
      <c r="AM36" s="5"/>
      <c r="AN36" s="5"/>
      <c r="AO36" s="5"/>
      <c r="AP36" s="5"/>
      <c r="AQ36" s="1"/>
      <c r="AR36" s="1"/>
      <c r="AS36" s="1"/>
      <c r="AT36" s="1"/>
      <c r="AU36" s="1"/>
      <c r="AV36" s="1"/>
      <c r="AW36" s="1"/>
      <c r="AX36" s="1"/>
      <c r="AY36" s="1"/>
      <c r="AZ36" s="1"/>
      <c r="BA36" s="1"/>
      <c r="BB36" s="1"/>
      <c r="BC36" s="1"/>
      <c r="BD36" s="1"/>
      <c r="BE36" s="1"/>
      <c r="BF36" s="1"/>
      <c r="BG36" s="1"/>
      <c r="BH36" s="1"/>
      <c r="CB36" s="2"/>
      <c r="CC36" s="2"/>
      <c r="CD36" s="2"/>
      <c r="CE36" s="2"/>
      <c r="CF36" s="2"/>
      <c r="CG36" s="2"/>
      <c r="CH36" s="2"/>
      <c r="CI36" s="2"/>
      <c r="CJ36" s="2"/>
      <c r="CK36" s="2"/>
      <c r="CL36" s="2"/>
      <c r="CM36" s="2"/>
      <c r="CN36" s="2"/>
      <c r="CO36" s="2"/>
      <c r="CP36" s="2"/>
      <c r="CQ36" s="2"/>
      <c r="CR36" s="2"/>
      <c r="CS36" s="2"/>
    </row>
    <row r="37" spans="1:97" x14ac:dyDescent="0.2">
      <c r="A37" s="79">
        <v>24028</v>
      </c>
      <c r="B37" s="1" t="str">
        <f>VLOOKUP(A37,Suministros!$A:$B,2,0)</f>
        <v>Capacete galvanizada de 2"</v>
      </c>
      <c r="C37" s="5" t="str">
        <f>""&amp;VLOOKUP(A37,Suministros!$A:$C,3,0)</f>
        <v>und</v>
      </c>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v>1</v>
      </c>
      <c r="AH37" s="5"/>
      <c r="AI37" s="5"/>
      <c r="AJ37" s="5"/>
      <c r="AK37" s="5"/>
      <c r="AL37" s="5"/>
      <c r="AM37" s="5"/>
      <c r="AN37" s="5"/>
      <c r="AO37" s="5"/>
      <c r="AP37" s="5"/>
      <c r="AQ37" s="1"/>
      <c r="AR37" s="1"/>
      <c r="AS37" s="1"/>
      <c r="AT37" s="1"/>
      <c r="AU37" s="1"/>
      <c r="AV37" s="1"/>
      <c r="AW37" s="1"/>
      <c r="AX37" s="1"/>
      <c r="AY37" s="1"/>
      <c r="AZ37" s="1"/>
      <c r="BA37" s="1"/>
      <c r="BB37" s="1"/>
      <c r="BC37" s="1"/>
      <c r="BD37" s="1"/>
      <c r="BE37" s="1"/>
      <c r="BF37" s="1"/>
      <c r="BG37" s="1"/>
      <c r="BH37" s="1"/>
      <c r="CB37" s="2"/>
      <c r="CC37" s="2"/>
      <c r="CD37" s="2"/>
      <c r="CE37" s="2"/>
      <c r="CF37" s="2"/>
      <c r="CG37" s="2"/>
      <c r="CH37" s="2"/>
      <c r="CI37" s="2"/>
      <c r="CJ37" s="2"/>
      <c r="CK37" s="2"/>
      <c r="CL37" s="2"/>
      <c r="CM37" s="2"/>
      <c r="CN37" s="2"/>
      <c r="CO37" s="2"/>
      <c r="CP37" s="2"/>
      <c r="CQ37" s="2"/>
      <c r="CR37" s="2"/>
      <c r="CS37" s="2"/>
    </row>
    <row r="38" spans="1:97" x14ac:dyDescent="0.2">
      <c r="A38" s="79">
        <v>24029</v>
      </c>
      <c r="B38" s="1" t="str">
        <f>VLOOKUP(A38,Suministros!$A:$B,2,0)</f>
        <v>Codo galvanizada de 2"</v>
      </c>
      <c r="C38" s="5" t="str">
        <f>""&amp;VLOOKUP(A38,Suministros!$A:$C,3,0)</f>
        <v>und</v>
      </c>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v>1</v>
      </c>
      <c r="AH38" s="5"/>
      <c r="AI38" s="5"/>
      <c r="AJ38" s="5"/>
      <c r="AK38" s="5"/>
      <c r="AL38" s="5"/>
      <c r="AM38" s="5"/>
      <c r="AN38" s="5"/>
      <c r="AO38" s="5"/>
      <c r="AP38" s="5"/>
      <c r="AQ38" s="1"/>
      <c r="AR38" s="1"/>
      <c r="AS38" s="1"/>
      <c r="AT38" s="1"/>
      <c r="AU38" s="1"/>
      <c r="AV38" s="1"/>
      <c r="AW38" s="1"/>
      <c r="AX38" s="1"/>
      <c r="AY38" s="1"/>
      <c r="AZ38" s="1"/>
      <c r="BA38" s="1"/>
      <c r="BB38" s="1"/>
      <c r="BC38" s="1"/>
      <c r="BD38" s="1"/>
      <c r="BE38" s="1"/>
      <c r="BF38" s="1"/>
      <c r="BG38" s="1"/>
      <c r="BH38" s="1"/>
      <c r="CB38" s="2"/>
      <c r="CC38" s="2"/>
      <c r="CD38" s="2"/>
      <c r="CE38" s="2"/>
      <c r="CF38" s="2"/>
      <c r="CG38" s="2"/>
      <c r="CH38" s="2"/>
      <c r="CI38" s="2"/>
      <c r="CJ38" s="2"/>
      <c r="CK38" s="2"/>
      <c r="CL38" s="2"/>
      <c r="CM38" s="2"/>
      <c r="CN38" s="2"/>
      <c r="CO38" s="2"/>
      <c r="CP38" s="2"/>
      <c r="CQ38" s="2"/>
      <c r="CR38" s="2"/>
      <c r="CS38" s="2"/>
    </row>
    <row r="39" spans="1:97" x14ac:dyDescent="0.2">
      <c r="A39" s="79">
        <v>24030</v>
      </c>
      <c r="B39" s="1" t="str">
        <f>VLOOKUP(A39,Suministros!$A:$B,2,0)</f>
        <v>Unión galvanizada de 2"</v>
      </c>
      <c r="C39" s="5" t="str">
        <f>""&amp;VLOOKUP(A39,Suministros!$A:$C,3,0)</f>
        <v>und</v>
      </c>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v>1</v>
      </c>
      <c r="AH39" s="5"/>
      <c r="AI39" s="5"/>
      <c r="AJ39" s="5"/>
      <c r="AK39" s="5"/>
      <c r="AL39" s="5"/>
      <c r="AM39" s="5"/>
      <c r="AN39" s="5"/>
      <c r="AO39" s="5"/>
      <c r="AP39" s="5"/>
      <c r="AQ39" s="1"/>
      <c r="AR39" s="1"/>
      <c r="AS39" s="1"/>
      <c r="AT39" s="1"/>
      <c r="AU39" s="1"/>
      <c r="AV39" s="1"/>
      <c r="AW39" s="1"/>
      <c r="AX39" s="1"/>
      <c r="AY39" s="1"/>
      <c r="AZ39" s="1"/>
      <c r="BA39" s="1"/>
      <c r="BB39" s="1"/>
      <c r="BC39" s="1"/>
      <c r="BD39" s="1"/>
      <c r="BE39" s="1"/>
      <c r="BF39" s="1"/>
      <c r="BG39" s="1"/>
      <c r="BH39" s="1"/>
      <c r="CB39" s="2"/>
      <c r="CC39" s="2"/>
      <c r="CD39" s="2"/>
      <c r="CE39" s="2"/>
      <c r="CF39" s="2"/>
      <c r="CG39" s="2"/>
      <c r="CH39" s="2"/>
      <c r="CI39" s="2"/>
      <c r="CJ39" s="2"/>
      <c r="CK39" s="2"/>
      <c r="CL39" s="2"/>
      <c r="CM39" s="2"/>
      <c r="CN39" s="2"/>
      <c r="CO39" s="2"/>
      <c r="CP39" s="2"/>
      <c r="CQ39" s="2"/>
      <c r="CR39" s="2"/>
      <c r="CS39" s="2"/>
    </row>
    <row r="40" spans="1:97" x14ac:dyDescent="0.2">
      <c r="A40" s="79">
        <v>24031</v>
      </c>
      <c r="B40" s="1" t="str">
        <f>VLOOKUP(A40,Suministros!$A:$B,2,0)</f>
        <v>Conector dentado con porta fusible</v>
      </c>
      <c r="C40" s="5" t="str">
        <f>""&amp;VLOOKUP(A40,Suministros!$A:$C,3,0)</f>
        <v>und</v>
      </c>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v>1</v>
      </c>
      <c r="AJ40" s="5">
        <v>3</v>
      </c>
      <c r="AK40" s="5"/>
      <c r="AL40" s="5"/>
      <c r="AM40" s="5"/>
      <c r="AN40" s="5"/>
      <c r="AO40" s="5"/>
      <c r="AP40" s="5"/>
      <c r="AQ40" s="1"/>
      <c r="AR40" s="1"/>
      <c r="AS40" s="1"/>
      <c r="AT40" s="1"/>
      <c r="AU40" s="1"/>
      <c r="AV40" s="1"/>
      <c r="AW40" s="1"/>
      <c r="AX40" s="1"/>
      <c r="AY40" s="1"/>
      <c r="AZ40" s="1"/>
      <c r="BA40" s="1"/>
      <c r="BB40" s="1"/>
      <c r="BC40" s="1"/>
      <c r="BD40" s="1"/>
      <c r="BE40" s="1"/>
      <c r="BF40" s="1"/>
      <c r="BG40" s="1"/>
      <c r="BH40" s="1"/>
      <c r="CB40" s="2"/>
      <c r="CC40" s="2"/>
      <c r="CD40" s="2"/>
      <c r="CE40" s="2"/>
      <c r="CF40" s="2"/>
      <c r="CG40" s="2"/>
      <c r="CH40" s="2"/>
      <c r="CI40" s="2"/>
      <c r="CJ40" s="2"/>
      <c r="CK40" s="2"/>
      <c r="CL40" s="2"/>
      <c r="CM40" s="2"/>
      <c r="CN40" s="2"/>
      <c r="CO40" s="2"/>
      <c r="CP40" s="2"/>
      <c r="CQ40" s="2"/>
      <c r="CR40" s="2"/>
      <c r="CS40" s="2"/>
    </row>
    <row r="41" spans="1:97" x14ac:dyDescent="0.2">
      <c r="A41" s="79">
        <v>24032</v>
      </c>
      <c r="B41" s="1" t="str">
        <f>VLOOKUP(A41,Suministros!$A:$B,2,0)</f>
        <v>Boquilla galvanizada de 1"</v>
      </c>
      <c r="C41" s="5" t="str">
        <f>""&amp;VLOOKUP(A41,Suministros!$A:$C,3,0)</f>
        <v>und</v>
      </c>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v>1</v>
      </c>
      <c r="AL41" s="5">
        <v>1</v>
      </c>
      <c r="AM41" s="5">
        <v>1</v>
      </c>
      <c r="AN41" s="5">
        <v>1</v>
      </c>
      <c r="AO41" s="5">
        <v>1</v>
      </c>
      <c r="AP41" s="5"/>
      <c r="AQ41" s="1"/>
      <c r="AR41" s="1"/>
      <c r="AS41" s="1"/>
      <c r="AT41" s="1"/>
      <c r="AU41" s="1"/>
      <c r="AV41" s="1"/>
      <c r="AW41" s="1"/>
      <c r="AX41" s="1"/>
      <c r="AY41" s="1"/>
      <c r="AZ41" s="1"/>
      <c r="BA41" s="1"/>
      <c r="BB41" s="1"/>
      <c r="BC41" s="1"/>
      <c r="BD41" s="1"/>
      <c r="BE41" s="1"/>
      <c r="BF41" s="1"/>
      <c r="BG41" s="1"/>
      <c r="BH41" s="1"/>
      <c r="CB41" s="2"/>
      <c r="CC41" s="2"/>
      <c r="CD41" s="2"/>
      <c r="CE41" s="2"/>
      <c r="CF41" s="2"/>
      <c r="CG41" s="2"/>
      <c r="CH41" s="2"/>
      <c r="CI41" s="2"/>
      <c r="CJ41" s="2"/>
      <c r="CK41" s="2"/>
      <c r="CL41" s="2"/>
      <c r="CM41" s="2"/>
      <c r="CN41" s="2"/>
      <c r="CO41" s="2"/>
      <c r="CP41" s="2"/>
      <c r="CQ41" s="2"/>
      <c r="CR41" s="2"/>
      <c r="CS41" s="2"/>
    </row>
    <row r="42" spans="1:97" x14ac:dyDescent="0.2">
      <c r="A42" s="79">
        <v>24033</v>
      </c>
      <c r="B42" s="1" t="str">
        <f>VLOOKUP(A42,Suministros!$A:$B,2,0)</f>
        <v>Capacete galvanizada de 1"</v>
      </c>
      <c r="C42" s="5" t="str">
        <f>""&amp;VLOOKUP(A42,Suministros!$A:$C,3,0)</f>
        <v>und</v>
      </c>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v>1</v>
      </c>
      <c r="AL42" s="5">
        <v>1</v>
      </c>
      <c r="AM42" s="5">
        <v>1</v>
      </c>
      <c r="AN42" s="5">
        <v>1</v>
      </c>
      <c r="AO42" s="5">
        <v>1</v>
      </c>
      <c r="AP42" s="5"/>
      <c r="AQ42" s="1"/>
      <c r="AR42" s="1"/>
      <c r="AS42" s="1"/>
      <c r="AT42" s="1"/>
      <c r="AU42" s="1"/>
      <c r="AV42" s="1"/>
      <c r="AW42" s="1"/>
      <c r="AX42" s="1"/>
      <c r="AY42" s="1"/>
      <c r="AZ42" s="1"/>
      <c r="BA42" s="1"/>
      <c r="BB42" s="1"/>
      <c r="BC42" s="1"/>
      <c r="BD42" s="1"/>
      <c r="BE42" s="1"/>
      <c r="BF42" s="1"/>
      <c r="BG42" s="1"/>
      <c r="BH42" s="1"/>
      <c r="CB42" s="2"/>
      <c r="CC42" s="2"/>
      <c r="CD42" s="2"/>
      <c r="CE42" s="2"/>
      <c r="CF42" s="2"/>
      <c r="CG42" s="2"/>
      <c r="CH42" s="2"/>
      <c r="CI42" s="2"/>
      <c r="CJ42" s="2"/>
      <c r="CK42" s="2"/>
      <c r="CL42" s="2"/>
      <c r="CM42" s="2"/>
      <c r="CN42" s="2"/>
      <c r="CO42" s="2"/>
      <c r="CP42" s="2"/>
      <c r="CQ42" s="2"/>
      <c r="CR42" s="2"/>
      <c r="CS42" s="2"/>
    </row>
    <row r="43" spans="1:97" x14ac:dyDescent="0.2">
      <c r="A43" s="79">
        <v>24034</v>
      </c>
      <c r="B43" s="1" t="str">
        <f>VLOOKUP(A43,Suministros!$A:$B,2,0)</f>
        <v>Boquilla en PVC de 1/2"</v>
      </c>
      <c r="C43" s="5" t="str">
        <f>""&amp;VLOOKUP(A43,Suministros!$A:$C,3,0)</f>
        <v>und</v>
      </c>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v>1</v>
      </c>
      <c r="AL43" s="5">
        <v>1</v>
      </c>
      <c r="AM43" s="5">
        <v>1</v>
      </c>
      <c r="AN43" s="5"/>
      <c r="AO43" s="5"/>
      <c r="AP43" s="5"/>
      <c r="AQ43" s="1">
        <v>1</v>
      </c>
      <c r="AR43" s="1">
        <v>1</v>
      </c>
      <c r="AS43" s="1"/>
      <c r="AT43" s="1"/>
      <c r="AU43" s="1"/>
      <c r="AV43" s="1"/>
      <c r="AW43" s="1"/>
      <c r="AX43" s="1"/>
      <c r="AY43" s="1"/>
      <c r="AZ43" s="1"/>
      <c r="BA43" s="1"/>
      <c r="BB43" s="1"/>
      <c r="BC43" s="1"/>
      <c r="BD43" s="1"/>
      <c r="BE43" s="1"/>
      <c r="BF43" s="1"/>
      <c r="BG43" s="1"/>
      <c r="BH43" s="1"/>
      <c r="CB43" s="2"/>
      <c r="CC43" s="2"/>
      <c r="CD43" s="2"/>
      <c r="CE43" s="2"/>
      <c r="CF43" s="2"/>
      <c r="CG43" s="2"/>
      <c r="CH43" s="2"/>
      <c r="CI43" s="2"/>
      <c r="CJ43" s="2"/>
      <c r="CK43" s="2"/>
      <c r="CL43" s="2"/>
      <c r="CM43" s="2"/>
      <c r="CN43" s="2"/>
      <c r="CO43" s="2"/>
      <c r="CP43" s="2"/>
      <c r="CQ43" s="2"/>
      <c r="CR43" s="2"/>
      <c r="CS43" s="2"/>
    </row>
    <row r="44" spans="1:97" x14ac:dyDescent="0.2">
      <c r="A44" s="79">
        <v>24035</v>
      </c>
      <c r="B44" s="1" t="str">
        <f>VLOOKUP(A44,Suministros!$A:$B,2,0)</f>
        <v>Codo galvanizada de 1" x 90</v>
      </c>
      <c r="C44" s="5" t="str">
        <f>""&amp;VLOOKUP(A44,Suministros!$A:$C,3,0)</f>
        <v>und</v>
      </c>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v>2</v>
      </c>
      <c r="AN44" s="5"/>
      <c r="AO44" s="5"/>
      <c r="AP44" s="5"/>
      <c r="AQ44" s="1"/>
      <c r="AR44" s="1"/>
      <c r="AS44" s="1"/>
      <c r="AT44" s="1"/>
      <c r="AU44" s="1"/>
      <c r="AV44" s="1"/>
      <c r="AW44" s="1"/>
      <c r="AX44" s="1"/>
      <c r="AY44" s="1"/>
      <c r="AZ44" s="1"/>
      <c r="BA44" s="1"/>
      <c r="BB44" s="1"/>
      <c r="BC44" s="1"/>
      <c r="BD44" s="1"/>
      <c r="BE44" s="1"/>
      <c r="BF44" s="1"/>
      <c r="BG44" s="1"/>
      <c r="BH44" s="1"/>
      <c r="CB44" s="2"/>
      <c r="CC44" s="2"/>
      <c r="CD44" s="2"/>
      <c r="CE44" s="2"/>
      <c r="CF44" s="2"/>
      <c r="CG44" s="2"/>
      <c r="CH44" s="2"/>
      <c r="CI44" s="2"/>
      <c r="CJ44" s="2"/>
      <c r="CK44" s="2"/>
      <c r="CL44" s="2"/>
      <c r="CM44" s="2"/>
      <c r="CN44" s="2"/>
      <c r="CO44" s="2"/>
      <c r="CP44" s="2"/>
      <c r="CQ44" s="2"/>
      <c r="CR44" s="2"/>
      <c r="CS44" s="2"/>
    </row>
    <row r="45" spans="1:97" x14ac:dyDescent="0.2">
      <c r="A45" s="79">
        <v>24036</v>
      </c>
      <c r="B45" s="1" t="str">
        <f>VLOOKUP(A45,Suministros!$A:$B,2,0)</f>
        <v>Boquilla galvanizada de 1/2"</v>
      </c>
      <c r="C45" s="5" t="str">
        <f>""&amp;VLOOKUP(A45,Suministros!$A:$C,3,0)</f>
        <v>und</v>
      </c>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v>1</v>
      </c>
      <c r="AO45" s="5">
        <v>1</v>
      </c>
      <c r="AP45" s="5"/>
      <c r="AQ45" s="1"/>
      <c r="AR45" s="1"/>
      <c r="AS45" s="1">
        <v>1</v>
      </c>
      <c r="AT45" s="1"/>
      <c r="AU45" s="1"/>
      <c r="AV45" s="1"/>
      <c r="AW45" s="1"/>
      <c r="AX45" s="1"/>
      <c r="AY45" s="1"/>
      <c r="AZ45" s="1"/>
      <c r="BA45" s="1"/>
      <c r="BB45" s="1"/>
      <c r="BC45" s="1"/>
      <c r="BD45" s="1"/>
      <c r="BE45" s="1"/>
      <c r="BF45" s="1"/>
      <c r="BG45" s="1"/>
      <c r="BH45" s="1"/>
      <c r="CB45" s="2"/>
      <c r="CC45" s="2"/>
      <c r="CD45" s="2"/>
      <c r="CE45" s="2"/>
      <c r="CF45" s="2"/>
      <c r="CG45" s="2"/>
      <c r="CH45" s="2"/>
      <c r="CI45" s="2"/>
      <c r="CJ45" s="2"/>
      <c r="CK45" s="2"/>
      <c r="CL45" s="2"/>
      <c r="CM45" s="2"/>
      <c r="CN45" s="2"/>
      <c r="CO45" s="2"/>
      <c r="CP45" s="2"/>
      <c r="CQ45" s="2"/>
      <c r="CR45" s="2"/>
      <c r="CS45" s="2"/>
    </row>
    <row r="46" spans="1:97" x14ac:dyDescent="0.2">
      <c r="A46" s="79">
        <v>24042</v>
      </c>
      <c r="B46" s="1" t="str">
        <f>VLOOKUP(A46,Suministros!$A:$B,2,0)</f>
        <v>Capacete galvanizada de 1/2"</v>
      </c>
      <c r="C46" s="5" t="str">
        <f>""&amp;VLOOKUP(A46,Suministros!$A:$C,3,0)</f>
        <v>und</v>
      </c>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1"/>
      <c r="AR46" s="1"/>
      <c r="AS46" s="1">
        <v>1</v>
      </c>
      <c r="AT46" s="1"/>
      <c r="AU46" s="1"/>
      <c r="AV46" s="1"/>
      <c r="AW46" s="1"/>
      <c r="AX46" s="1"/>
      <c r="AY46" s="1"/>
      <c r="AZ46" s="1"/>
      <c r="BA46" s="1"/>
      <c r="BB46" s="1"/>
      <c r="BC46" s="1"/>
      <c r="BD46" s="1"/>
      <c r="BE46" s="1"/>
      <c r="BF46" s="1"/>
      <c r="BG46" s="1"/>
      <c r="BH46" s="1"/>
      <c r="CB46" s="2"/>
      <c r="CC46" s="2"/>
      <c r="CD46" s="2"/>
      <c r="CE46" s="2"/>
      <c r="CF46" s="2"/>
      <c r="CG46" s="2"/>
      <c r="CH46" s="2"/>
      <c r="CI46" s="2"/>
      <c r="CJ46" s="2"/>
      <c r="CK46" s="2"/>
      <c r="CL46" s="2"/>
      <c r="CM46" s="2"/>
      <c r="CN46" s="2"/>
      <c r="CO46" s="2"/>
      <c r="CP46" s="2"/>
      <c r="CQ46" s="2"/>
      <c r="CR46" s="2"/>
      <c r="CS46" s="2"/>
    </row>
    <row r="47" spans="1:97" x14ac:dyDescent="0.2">
      <c r="A47" s="79">
        <v>24040</v>
      </c>
      <c r="B47" s="1" t="str">
        <f>VLOOKUP(A47,Suministros!$A:$B,2,0)</f>
        <v>Boquilla galvanizada de 3/4"</v>
      </c>
      <c r="C47" s="5" t="str">
        <f>""&amp;VLOOKUP(A47,Suministros!$A:$C,3,0)</f>
        <v>und</v>
      </c>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1">
        <v>1</v>
      </c>
      <c r="AR47" s="1">
        <v>1</v>
      </c>
      <c r="AS47" s="1"/>
      <c r="AT47" s="1"/>
      <c r="AU47" s="1"/>
      <c r="AV47" s="1"/>
      <c r="AW47" s="1"/>
      <c r="AX47" s="1"/>
      <c r="AY47" s="1"/>
      <c r="AZ47" s="1"/>
      <c r="BA47" s="1"/>
      <c r="BB47" s="1"/>
      <c r="BC47" s="1"/>
      <c r="BD47" s="1"/>
      <c r="BE47" s="1"/>
      <c r="BF47" s="1"/>
      <c r="BG47" s="1"/>
      <c r="BH47" s="1"/>
      <c r="CB47" s="2"/>
      <c r="CC47" s="2"/>
      <c r="CD47" s="2"/>
      <c r="CE47" s="2"/>
      <c r="CF47" s="2"/>
      <c r="CG47" s="2"/>
      <c r="CH47" s="2"/>
      <c r="CI47" s="2"/>
      <c r="CJ47" s="2"/>
      <c r="CK47" s="2"/>
      <c r="CL47" s="2"/>
      <c r="CM47" s="2"/>
      <c r="CN47" s="2"/>
      <c r="CO47" s="2"/>
      <c r="CP47" s="2"/>
      <c r="CQ47" s="2"/>
      <c r="CR47" s="2"/>
      <c r="CS47" s="2"/>
    </row>
    <row r="48" spans="1:97" x14ac:dyDescent="0.2">
      <c r="A48" s="79">
        <v>24041</v>
      </c>
      <c r="B48" s="1" t="str">
        <f>VLOOKUP(A48,Suministros!$A:$B,2,0)</f>
        <v>Capacete galvanizada de 3/4"</v>
      </c>
      <c r="C48" s="5" t="str">
        <f>""&amp;VLOOKUP(A48,Suministros!$A:$C,3,0)</f>
        <v>und</v>
      </c>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1">
        <v>1</v>
      </c>
      <c r="AR48" s="1">
        <v>1</v>
      </c>
      <c r="AS48" s="1"/>
      <c r="AT48" s="1"/>
      <c r="AU48" s="1"/>
      <c r="AV48" s="1"/>
      <c r="AW48" s="1"/>
      <c r="AX48" s="1"/>
      <c r="AY48" s="1"/>
      <c r="AZ48" s="1"/>
      <c r="BA48" s="1"/>
      <c r="BB48" s="1"/>
      <c r="BC48" s="1"/>
      <c r="BD48" s="1"/>
      <c r="BE48" s="1"/>
      <c r="BF48" s="1"/>
      <c r="BG48" s="1"/>
      <c r="BH48" s="1"/>
      <c r="CB48" s="2"/>
      <c r="CC48" s="2"/>
      <c r="CD48" s="2"/>
      <c r="CE48" s="2"/>
      <c r="CF48" s="2"/>
      <c r="CG48" s="2"/>
      <c r="CH48" s="2"/>
      <c r="CI48" s="2"/>
      <c r="CJ48" s="2"/>
      <c r="CK48" s="2"/>
      <c r="CL48" s="2"/>
      <c r="CM48" s="2"/>
      <c r="CN48" s="2"/>
      <c r="CO48" s="2"/>
      <c r="CP48" s="2"/>
      <c r="CQ48" s="2"/>
      <c r="CR48" s="2"/>
      <c r="CS48" s="2"/>
    </row>
    <row r="49" spans="1:97" x14ac:dyDescent="0.2">
      <c r="A49" s="79">
        <v>24037</v>
      </c>
      <c r="B49" s="1" t="str">
        <f>VLOOKUP(A49,Suministros!$A:$B,2,0)</f>
        <v>Amarre preformado para cable cubierto 15 kV</v>
      </c>
      <c r="C49" s="5" t="str">
        <f>""&amp;VLOOKUP(A49,Suministros!$A:$C,3,0)</f>
        <v>und</v>
      </c>
      <c r="D49" s="5"/>
      <c r="E49" s="5"/>
      <c r="F49" s="5"/>
      <c r="G49" s="5">
        <v>1</v>
      </c>
      <c r="H49" s="5"/>
      <c r="I49" s="5"/>
      <c r="J49" s="5"/>
      <c r="K49" s="5"/>
      <c r="L49" s="5"/>
      <c r="M49" s="5"/>
      <c r="N49" s="5">
        <v>1</v>
      </c>
      <c r="O49" s="5"/>
      <c r="P49" s="5">
        <v>2</v>
      </c>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1"/>
      <c r="AR49" s="1"/>
      <c r="AS49" s="1"/>
      <c r="AT49" s="1"/>
      <c r="AU49" s="1"/>
      <c r="AV49" s="1"/>
      <c r="AW49" s="1"/>
      <c r="AX49" s="1"/>
      <c r="AY49" s="1"/>
      <c r="AZ49" s="1"/>
      <c r="BA49" s="1"/>
      <c r="BB49" s="1"/>
      <c r="BC49" s="1"/>
      <c r="BD49" s="1"/>
      <c r="BE49" s="1"/>
      <c r="BF49" s="1"/>
      <c r="BG49" s="1"/>
      <c r="BH49" s="1"/>
      <c r="CB49" s="2"/>
      <c r="CC49" s="2"/>
      <c r="CD49" s="2"/>
      <c r="CE49" s="2"/>
      <c r="CF49" s="2"/>
      <c r="CG49" s="2"/>
      <c r="CH49" s="2"/>
      <c r="CI49" s="2"/>
      <c r="CJ49" s="2"/>
      <c r="CK49" s="2"/>
      <c r="CL49" s="2"/>
      <c r="CM49" s="2"/>
      <c r="CN49" s="2"/>
      <c r="CO49" s="2"/>
      <c r="CP49" s="2"/>
      <c r="CQ49" s="2"/>
      <c r="CR49" s="2"/>
      <c r="CS49" s="2"/>
    </row>
    <row r="50" spans="1:97" x14ac:dyDescent="0.2">
      <c r="A50" s="64" t="s">
        <v>538</v>
      </c>
      <c r="B50" s="17" t="str">
        <f>VLOOKUP(A50,Suministros!$A:$B,2,0)</f>
        <v>ACCESORIOS DE FERRETERIA PARA ESTRUCTURAS</v>
      </c>
      <c r="C50" s="5" t="str">
        <f>""&amp;VLOOKUP(A50,Suministros!$A:$C,3,0)</f>
        <v/>
      </c>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1"/>
      <c r="AR50" s="1"/>
      <c r="AS50" s="1"/>
      <c r="AT50" s="1"/>
      <c r="AU50" s="1"/>
      <c r="AV50" s="1"/>
      <c r="AW50" s="1"/>
      <c r="AX50" s="1"/>
      <c r="AY50" s="1"/>
      <c r="AZ50" s="1"/>
      <c r="BA50" s="1"/>
      <c r="BB50" s="1"/>
      <c r="BC50" s="1"/>
      <c r="BD50" s="1"/>
      <c r="BE50" s="1"/>
      <c r="BF50" s="1"/>
      <c r="BG50" s="1"/>
      <c r="BH50" s="1"/>
      <c r="CB50" s="2"/>
      <c r="CC50" s="2"/>
      <c r="CD50" s="2"/>
      <c r="CE50" s="2"/>
      <c r="CF50" s="2"/>
      <c r="CG50" s="2"/>
      <c r="CH50" s="2"/>
      <c r="CI50" s="2"/>
      <c r="CJ50" s="2"/>
      <c r="CK50" s="2"/>
      <c r="CL50" s="2"/>
      <c r="CM50" s="2"/>
      <c r="CN50" s="2"/>
      <c r="CO50" s="2"/>
      <c r="CP50" s="2"/>
      <c r="CQ50" s="2"/>
      <c r="CR50" s="2"/>
      <c r="CS50" s="2"/>
    </row>
    <row r="51" spans="1:97" x14ac:dyDescent="0.2">
      <c r="A51" s="79">
        <v>27014</v>
      </c>
      <c r="B51" s="1" t="str">
        <f>VLOOKUP(A51,Suministros!$A:$B,2,0)</f>
        <v>Caja trifásica tipo intemperie para acometidas de B.T.</v>
      </c>
      <c r="C51" s="5" t="str">
        <f>""&amp;VLOOKUP(A51,Suministros!$A:$C,3,0)</f>
        <v>und</v>
      </c>
      <c r="D51" s="5">
        <v>1</v>
      </c>
      <c r="E51" s="5">
        <v>1</v>
      </c>
      <c r="F51" s="5">
        <v>1</v>
      </c>
      <c r="G51" s="5">
        <v>1</v>
      </c>
      <c r="H51" s="5">
        <v>1</v>
      </c>
      <c r="I51" s="5">
        <v>1</v>
      </c>
      <c r="J51" s="5">
        <v>1</v>
      </c>
      <c r="K51" s="5">
        <v>1</v>
      </c>
      <c r="L51" s="5">
        <v>1</v>
      </c>
      <c r="M51" s="5">
        <v>1</v>
      </c>
      <c r="N51" s="5">
        <v>1</v>
      </c>
      <c r="O51" s="5">
        <v>1</v>
      </c>
      <c r="P51" s="5">
        <v>1</v>
      </c>
      <c r="Q51" s="5">
        <v>1</v>
      </c>
      <c r="R51" s="5"/>
      <c r="S51" s="5">
        <v>1</v>
      </c>
      <c r="T51" s="5"/>
      <c r="U51" s="5"/>
      <c r="V51" s="5"/>
      <c r="W51" s="5"/>
      <c r="X51" s="5"/>
      <c r="Y51" s="5"/>
      <c r="Z51" s="5"/>
      <c r="AA51" s="5"/>
      <c r="AB51" s="5"/>
      <c r="AC51" s="5"/>
      <c r="AD51" s="5"/>
      <c r="AE51" s="5"/>
      <c r="AF51" s="5">
        <v>1</v>
      </c>
      <c r="AG51" s="5"/>
      <c r="AH51" s="5"/>
      <c r="AI51" s="5"/>
      <c r="AJ51" s="5"/>
      <c r="AK51" s="5"/>
      <c r="AL51" s="5"/>
      <c r="AM51" s="5"/>
      <c r="AN51" s="5"/>
      <c r="AO51" s="5"/>
      <c r="AP51" s="5"/>
      <c r="AQ51" s="1"/>
      <c r="AR51" s="1"/>
      <c r="AS51" s="1"/>
      <c r="AT51" s="1"/>
      <c r="AU51" s="1"/>
      <c r="AV51" s="1"/>
      <c r="AW51" s="1"/>
      <c r="AX51" s="1"/>
      <c r="AY51" s="1"/>
      <c r="AZ51" s="1"/>
      <c r="BA51" s="1"/>
      <c r="BB51" s="1"/>
      <c r="BC51" s="1"/>
      <c r="BD51" s="1"/>
      <c r="BE51" s="1"/>
      <c r="BF51" s="1"/>
      <c r="BG51" s="1"/>
      <c r="BH51" s="1"/>
      <c r="CB51" s="2"/>
      <c r="CC51" s="2"/>
      <c r="CD51" s="2"/>
      <c r="CE51" s="2"/>
      <c r="CF51" s="2"/>
      <c r="CG51" s="2"/>
      <c r="CH51" s="2"/>
      <c r="CI51" s="2"/>
      <c r="CJ51" s="2"/>
      <c r="CK51" s="2"/>
      <c r="CL51" s="2"/>
      <c r="CM51" s="2"/>
      <c r="CN51" s="2"/>
      <c r="CO51" s="2"/>
      <c r="CP51" s="2"/>
      <c r="CQ51" s="2"/>
      <c r="CR51" s="2"/>
      <c r="CS51" s="2"/>
    </row>
    <row r="52" spans="1:97" x14ac:dyDescent="0.2">
      <c r="A52" s="79">
        <v>27015</v>
      </c>
      <c r="B52" s="1" t="str">
        <f>VLOOKUP(A52,Suministros!$A:$B,2,0)</f>
        <v>Tensor de acometidas</v>
      </c>
      <c r="C52" s="5" t="str">
        <f>""&amp;VLOOKUP(A52,Suministros!$A:$C,3,0)</f>
        <v>und</v>
      </c>
      <c r="D52" s="5">
        <v>1</v>
      </c>
      <c r="E52" s="5">
        <v>4</v>
      </c>
      <c r="F52" s="5">
        <v>4</v>
      </c>
      <c r="G52" s="5">
        <v>4</v>
      </c>
      <c r="H52" s="5">
        <v>4</v>
      </c>
      <c r="I52" s="5">
        <v>4</v>
      </c>
      <c r="J52" s="5">
        <v>4</v>
      </c>
      <c r="K52" s="5">
        <v>4</v>
      </c>
      <c r="L52" s="5">
        <v>4</v>
      </c>
      <c r="M52" s="5">
        <v>2</v>
      </c>
      <c r="N52" s="5">
        <v>2</v>
      </c>
      <c r="O52" s="5">
        <v>4</v>
      </c>
      <c r="P52" s="5">
        <v>4</v>
      </c>
      <c r="Q52" s="5">
        <v>4</v>
      </c>
      <c r="R52" s="5"/>
      <c r="S52" s="5">
        <v>4</v>
      </c>
      <c r="T52" s="5"/>
      <c r="U52" s="5"/>
      <c r="V52" s="5"/>
      <c r="W52" s="5"/>
      <c r="X52" s="5"/>
      <c r="Y52" s="5"/>
      <c r="Z52" s="5"/>
      <c r="AA52" s="5"/>
      <c r="AB52" s="5"/>
      <c r="AC52" s="5"/>
      <c r="AD52" s="5"/>
      <c r="AE52" s="5"/>
      <c r="AF52" s="5">
        <v>1</v>
      </c>
      <c r="AG52" s="5"/>
      <c r="AH52" s="5"/>
      <c r="AI52" s="5">
        <v>2</v>
      </c>
      <c r="AJ52" s="5">
        <v>2</v>
      </c>
      <c r="AK52" s="5">
        <v>2</v>
      </c>
      <c r="AL52" s="5">
        <v>2</v>
      </c>
      <c r="AM52" s="5">
        <v>2</v>
      </c>
      <c r="AN52" s="5">
        <v>2</v>
      </c>
      <c r="AO52" s="5">
        <v>2</v>
      </c>
      <c r="AP52" s="5">
        <v>2</v>
      </c>
      <c r="AQ52" s="36">
        <v>1</v>
      </c>
      <c r="AR52" s="1"/>
      <c r="AS52" s="1"/>
      <c r="AT52" s="1"/>
      <c r="AU52" s="1"/>
      <c r="AV52" s="1"/>
      <c r="AW52" s="1"/>
      <c r="AX52" s="1"/>
      <c r="AY52" s="1"/>
      <c r="AZ52" s="1"/>
      <c r="BA52" s="1"/>
      <c r="BB52" s="1"/>
      <c r="BC52" s="1"/>
      <c r="BD52" s="1"/>
      <c r="BE52" s="1"/>
      <c r="BF52" s="1"/>
      <c r="BG52" s="1"/>
      <c r="BH52" s="1"/>
      <c r="CB52" s="2"/>
      <c r="CC52" s="2"/>
      <c r="CD52" s="2"/>
      <c r="CE52" s="2"/>
      <c r="CF52" s="2"/>
      <c r="CG52" s="2"/>
      <c r="CH52" s="2"/>
      <c r="CI52" s="2"/>
      <c r="CJ52" s="2"/>
      <c r="CK52" s="2"/>
      <c r="CL52" s="2"/>
      <c r="CM52" s="2"/>
      <c r="CN52" s="2"/>
      <c r="CO52" s="2"/>
      <c r="CP52" s="2"/>
      <c r="CQ52" s="2"/>
      <c r="CR52" s="2"/>
      <c r="CS52" s="2"/>
    </row>
    <row r="53" spans="1:97" x14ac:dyDescent="0.2">
      <c r="A53" s="79">
        <v>27017</v>
      </c>
      <c r="B53" s="1" t="str">
        <f>VLOOKUP(A53,Suministros!$A:$B,2,0)</f>
        <v>Cinta de acero inoxidable 5/8"x 0.03"</v>
      </c>
      <c r="C53" s="5" t="str">
        <f>""&amp;VLOOKUP(A53,Suministros!$A:$C,3,0)</f>
        <v>m</v>
      </c>
      <c r="D53" s="5">
        <v>3</v>
      </c>
      <c r="E53" s="5">
        <v>3</v>
      </c>
      <c r="F53" s="5">
        <v>3</v>
      </c>
      <c r="G53" s="5">
        <v>3</v>
      </c>
      <c r="H53" s="5">
        <v>3</v>
      </c>
      <c r="I53" s="5">
        <v>3</v>
      </c>
      <c r="J53" s="5">
        <v>3</v>
      </c>
      <c r="K53" s="5">
        <v>3</v>
      </c>
      <c r="L53" s="5">
        <v>3</v>
      </c>
      <c r="M53" s="5">
        <v>3</v>
      </c>
      <c r="N53" s="5">
        <v>4</v>
      </c>
      <c r="O53" s="5">
        <v>4</v>
      </c>
      <c r="P53" s="5">
        <v>3</v>
      </c>
      <c r="Q53" s="5">
        <v>2</v>
      </c>
      <c r="R53" s="5"/>
      <c r="S53" s="5">
        <v>3</v>
      </c>
      <c r="T53" s="5"/>
      <c r="U53" s="5"/>
      <c r="V53" s="5"/>
      <c r="W53" s="5"/>
      <c r="X53" s="5"/>
      <c r="Y53" s="5"/>
      <c r="Z53" s="5"/>
      <c r="AA53" s="5"/>
      <c r="AB53" s="5"/>
      <c r="AC53" s="5"/>
      <c r="AD53" s="5"/>
      <c r="AE53" s="5"/>
      <c r="AF53" s="5"/>
      <c r="AG53" s="5"/>
      <c r="AH53" s="5"/>
      <c r="AI53" s="5"/>
      <c r="AJ53" s="5"/>
      <c r="AK53" s="5"/>
      <c r="AL53" s="5"/>
      <c r="AM53" s="5"/>
      <c r="AN53" s="5"/>
      <c r="AO53" s="5"/>
      <c r="AP53" s="5"/>
      <c r="AQ53" s="1">
        <v>2</v>
      </c>
      <c r="AR53" s="1">
        <v>2</v>
      </c>
      <c r="AS53" s="1">
        <v>2</v>
      </c>
      <c r="AT53" s="1"/>
      <c r="AU53" s="1"/>
      <c r="AV53" s="1"/>
      <c r="AW53" s="1"/>
      <c r="AX53" s="1"/>
      <c r="AY53" s="1"/>
      <c r="AZ53" s="1"/>
      <c r="BA53" s="1"/>
      <c r="BB53" s="1"/>
      <c r="BC53" s="1"/>
      <c r="BD53" s="1"/>
      <c r="BE53" s="1"/>
      <c r="BF53" s="1"/>
      <c r="BG53" s="1"/>
      <c r="BH53" s="1"/>
      <c r="CB53" s="2"/>
      <c r="CC53" s="2"/>
      <c r="CD53" s="2"/>
      <c r="CE53" s="2"/>
      <c r="CF53" s="2"/>
      <c r="CG53" s="2"/>
      <c r="CH53" s="2"/>
      <c r="CI53" s="2"/>
      <c r="CJ53" s="2"/>
      <c r="CK53" s="2"/>
      <c r="CL53" s="2"/>
      <c r="CM53" s="2"/>
      <c r="CN53" s="2"/>
      <c r="CO53" s="2"/>
      <c r="CP53" s="2"/>
      <c r="CQ53" s="2"/>
      <c r="CR53" s="2"/>
      <c r="CS53" s="2"/>
    </row>
    <row r="54" spans="1:97" x14ac:dyDescent="0.2">
      <c r="A54" s="79">
        <v>27016</v>
      </c>
      <c r="B54" s="1" t="str">
        <f>VLOOKUP(A54,Suministros!$A:$B,2,0)</f>
        <v>Hebilla de acero inoxidable 5/8"</v>
      </c>
      <c r="C54" s="5" t="str">
        <f>""&amp;VLOOKUP(A54,Suministros!$A:$C,3,0)</f>
        <v>und</v>
      </c>
      <c r="D54" s="5">
        <v>3</v>
      </c>
      <c r="E54" s="5">
        <v>3</v>
      </c>
      <c r="F54" s="5">
        <v>3</v>
      </c>
      <c r="G54" s="5">
        <v>3</v>
      </c>
      <c r="H54" s="5"/>
      <c r="I54" s="5">
        <v>3</v>
      </c>
      <c r="J54" s="5">
        <v>3</v>
      </c>
      <c r="K54" s="5">
        <v>3</v>
      </c>
      <c r="L54" s="5">
        <v>3</v>
      </c>
      <c r="M54" s="5">
        <v>3</v>
      </c>
      <c r="N54" s="5">
        <v>4</v>
      </c>
      <c r="O54" s="5">
        <v>3</v>
      </c>
      <c r="P54" s="5">
        <v>3</v>
      </c>
      <c r="Q54" s="5">
        <v>2</v>
      </c>
      <c r="R54" s="5"/>
      <c r="S54" s="5">
        <v>3</v>
      </c>
      <c r="T54" s="5"/>
      <c r="U54" s="5"/>
      <c r="V54" s="5"/>
      <c r="W54" s="5"/>
      <c r="X54" s="5"/>
      <c r="Y54" s="5"/>
      <c r="Z54" s="5"/>
      <c r="AA54" s="5"/>
      <c r="AB54" s="5"/>
      <c r="AC54" s="5"/>
      <c r="AD54" s="5"/>
      <c r="AE54" s="5"/>
      <c r="AF54" s="5"/>
      <c r="AG54" s="5"/>
      <c r="AH54" s="5"/>
      <c r="AI54" s="5"/>
      <c r="AJ54" s="5"/>
      <c r="AK54" s="5"/>
      <c r="AL54" s="5"/>
      <c r="AM54" s="5"/>
      <c r="AN54" s="5"/>
      <c r="AO54" s="5"/>
      <c r="AP54" s="5"/>
      <c r="AQ54" s="1">
        <v>2</v>
      </c>
      <c r="AR54" s="1">
        <v>2</v>
      </c>
      <c r="AS54" s="1">
        <v>2</v>
      </c>
      <c r="AT54" s="1"/>
      <c r="AU54" s="1"/>
      <c r="AV54" s="1"/>
      <c r="AW54" s="1"/>
      <c r="AX54" s="1"/>
      <c r="AY54" s="1"/>
      <c r="AZ54" s="1"/>
      <c r="BA54" s="1"/>
      <c r="BB54" s="1"/>
      <c r="BC54" s="1"/>
      <c r="BD54" s="1"/>
      <c r="BE54" s="1"/>
      <c r="BF54" s="1"/>
      <c r="BG54" s="1"/>
      <c r="BH54" s="1"/>
      <c r="CB54" s="2"/>
      <c r="CC54" s="2"/>
      <c r="CD54" s="2"/>
      <c r="CE54" s="2"/>
      <c r="CF54" s="2"/>
      <c r="CG54" s="2"/>
      <c r="CH54" s="2"/>
      <c r="CI54" s="2"/>
      <c r="CJ54" s="2"/>
      <c r="CK54" s="2"/>
      <c r="CL54" s="2"/>
      <c r="CM54" s="2"/>
      <c r="CN54" s="2"/>
      <c r="CO54" s="2"/>
      <c r="CP54" s="2"/>
      <c r="CQ54" s="2"/>
      <c r="CR54" s="2"/>
      <c r="CS54" s="2"/>
    </row>
    <row r="55" spans="1:97" x14ac:dyDescent="0.2">
      <c r="A55" s="79">
        <v>27018</v>
      </c>
      <c r="B55" s="1" t="str">
        <f>VLOOKUP(A55,Suministros!$A:$B,2,0)</f>
        <v>Extensión para soporte de red trenzada de B.T.</v>
      </c>
      <c r="C55" s="5" t="str">
        <f>""&amp;VLOOKUP(A55,Suministros!$A:$C,3,0)</f>
        <v>und</v>
      </c>
      <c r="D55" s="5"/>
      <c r="E55" s="5">
        <v>1</v>
      </c>
      <c r="F55" s="5"/>
      <c r="G55" s="5"/>
      <c r="H55" s="5"/>
      <c r="I55" s="5"/>
      <c r="J55" s="5"/>
      <c r="K55" s="5"/>
      <c r="L55" s="5"/>
      <c r="M55" s="5"/>
      <c r="N55" s="5"/>
      <c r="O55" s="5"/>
      <c r="P55" s="5"/>
      <c r="Q55" s="5"/>
      <c r="R55" s="5"/>
      <c r="S55" s="5"/>
      <c r="T55" s="5"/>
      <c r="U55" s="5"/>
      <c r="V55" s="5">
        <v>2</v>
      </c>
      <c r="W55" s="5"/>
      <c r="X55" s="5"/>
      <c r="Y55" s="5"/>
      <c r="Z55" s="5"/>
      <c r="AA55" s="5"/>
      <c r="AB55" s="5"/>
      <c r="AC55" s="5"/>
      <c r="AD55" s="5"/>
      <c r="AE55" s="5"/>
      <c r="AF55" s="5"/>
      <c r="AG55" s="5"/>
      <c r="AH55" s="5"/>
      <c r="AI55" s="5"/>
      <c r="AJ55" s="5"/>
      <c r="AK55" s="5"/>
      <c r="AL55" s="5"/>
      <c r="AM55" s="5"/>
      <c r="AN55" s="5"/>
      <c r="AO55" s="5"/>
      <c r="AP55" s="5"/>
      <c r="AQ55" s="1"/>
      <c r="AR55" s="1"/>
      <c r="AS55" s="1"/>
      <c r="AT55" s="1"/>
      <c r="AU55" s="1"/>
      <c r="AV55" s="1"/>
      <c r="AW55" s="1"/>
      <c r="AX55" s="1"/>
      <c r="AY55" s="1"/>
      <c r="AZ55" s="1"/>
      <c r="BA55" s="1"/>
      <c r="BB55" s="1"/>
      <c r="BC55" s="1"/>
      <c r="BD55" s="1"/>
      <c r="BE55" s="1"/>
      <c r="BF55" s="1"/>
      <c r="BG55" s="1"/>
      <c r="BH55" s="1"/>
      <c r="CB55" s="2"/>
      <c r="CC55" s="2"/>
      <c r="CD55" s="2"/>
      <c r="CE55" s="2"/>
      <c r="CF55" s="2"/>
      <c r="CG55" s="2"/>
      <c r="CH55" s="2"/>
      <c r="CI55" s="2"/>
      <c r="CJ55" s="2"/>
      <c r="CK55" s="2"/>
      <c r="CL55" s="2"/>
      <c r="CM55" s="2"/>
      <c r="CN55" s="2"/>
      <c r="CO55" s="2"/>
      <c r="CP55" s="2"/>
      <c r="CQ55" s="2"/>
      <c r="CR55" s="2"/>
      <c r="CS55" s="2"/>
    </row>
    <row r="56" spans="1:97" x14ac:dyDescent="0.2">
      <c r="A56" s="79">
        <v>27019</v>
      </c>
      <c r="B56" s="1" t="str">
        <f>VLOOKUP(A56,Suministros!$A:$B,2,0)</f>
        <v>Perno ojo de AºGº de 1/2" para soporte sobre muros</v>
      </c>
      <c r="C56" s="5" t="str">
        <f>""&amp;VLOOKUP(A56,Suministros!$A:$C,3,0)</f>
        <v>und</v>
      </c>
      <c r="D56" s="5"/>
      <c r="E56" s="5"/>
      <c r="F56" s="5"/>
      <c r="G56" s="5"/>
      <c r="H56" s="5"/>
      <c r="I56" s="5"/>
      <c r="J56" s="5"/>
      <c r="K56" s="5"/>
      <c r="L56" s="5"/>
      <c r="M56" s="5"/>
      <c r="N56" s="5"/>
      <c r="O56" s="5"/>
      <c r="P56" s="5"/>
      <c r="Q56" s="5"/>
      <c r="R56" s="5"/>
      <c r="S56" s="5"/>
      <c r="T56" s="5"/>
      <c r="U56" s="5"/>
      <c r="V56" s="5"/>
      <c r="W56" s="5"/>
      <c r="X56" s="5"/>
      <c r="Y56" s="5"/>
      <c r="Z56" s="5">
        <v>1</v>
      </c>
      <c r="AA56" s="5"/>
      <c r="AB56" s="5"/>
      <c r="AC56" s="5"/>
      <c r="AD56" s="5"/>
      <c r="AE56" s="5"/>
      <c r="AF56" s="5"/>
      <c r="AG56" s="5"/>
      <c r="AH56" s="5"/>
      <c r="AI56" s="5"/>
      <c r="AJ56" s="5"/>
      <c r="AK56" s="5"/>
      <c r="AL56" s="5"/>
      <c r="AM56" s="5"/>
      <c r="AN56" s="5"/>
      <c r="AO56" s="5"/>
      <c r="AP56" s="5"/>
      <c r="AQ56" s="1"/>
      <c r="AR56" s="1"/>
      <c r="AS56" s="1"/>
      <c r="AT56" s="1"/>
      <c r="AU56" s="1"/>
      <c r="AV56" s="1"/>
      <c r="AW56" s="1"/>
      <c r="AX56" s="1"/>
      <c r="AY56" s="1"/>
      <c r="AZ56" s="1"/>
      <c r="BA56" s="1"/>
      <c r="BB56" s="1"/>
      <c r="BC56" s="1"/>
      <c r="BD56" s="1"/>
      <c r="BE56" s="1"/>
      <c r="BF56" s="1"/>
      <c r="BG56" s="1"/>
      <c r="BH56" s="1"/>
      <c r="CB56" s="2"/>
      <c r="CC56" s="2"/>
      <c r="CD56" s="2"/>
      <c r="CE56" s="2"/>
      <c r="CF56" s="2"/>
      <c r="CG56" s="2"/>
      <c r="CH56" s="2"/>
      <c r="CI56" s="2"/>
      <c r="CJ56" s="2"/>
      <c r="CK56" s="2"/>
      <c r="CL56" s="2"/>
      <c r="CM56" s="2"/>
      <c r="CN56" s="2"/>
      <c r="CO56" s="2"/>
      <c r="CP56" s="2"/>
      <c r="CQ56" s="2"/>
      <c r="CR56" s="2"/>
      <c r="CS56" s="2"/>
    </row>
    <row r="57" spans="1:97" x14ac:dyDescent="0.2">
      <c r="A57" s="79">
        <v>27020</v>
      </c>
      <c r="B57" s="1" t="str">
        <f>VLOOKUP(A57,Suministros!$A:$B,2,0)</f>
        <v>Abrazadera para tubo metálico galvanizado ¾"</v>
      </c>
      <c r="C57" s="5" t="str">
        <f>""&amp;VLOOKUP(A57,Suministros!$A:$C,3,0)</f>
        <v>und</v>
      </c>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v>3</v>
      </c>
      <c r="AF57" s="5"/>
      <c r="AG57" s="5"/>
      <c r="AH57" s="5"/>
      <c r="AI57" s="5"/>
      <c r="AJ57" s="5"/>
      <c r="AK57" s="5"/>
      <c r="AL57" s="5"/>
      <c r="AM57" s="5"/>
      <c r="AN57" s="5"/>
      <c r="AO57" s="5"/>
      <c r="AP57" s="5"/>
      <c r="AQ57" s="1"/>
      <c r="AR57" s="1"/>
      <c r="AS57" s="1"/>
      <c r="AT57" s="1"/>
      <c r="AU57" s="1"/>
      <c r="AV57" s="1"/>
      <c r="AW57" s="1"/>
      <c r="AX57" s="1"/>
      <c r="AY57" s="1"/>
      <c r="AZ57" s="1"/>
      <c r="BA57" s="1"/>
      <c r="BB57" s="1"/>
      <c r="BC57" s="1"/>
      <c r="BD57" s="1"/>
      <c r="BE57" s="1"/>
      <c r="BF57" s="1"/>
      <c r="BG57" s="1"/>
      <c r="BH57" s="1"/>
      <c r="CB57" s="2"/>
      <c r="CC57" s="2"/>
      <c r="CD57" s="2"/>
      <c r="CE57" s="2"/>
      <c r="CF57" s="2"/>
      <c r="CG57" s="2"/>
      <c r="CH57" s="2"/>
      <c r="CI57" s="2"/>
      <c r="CJ57" s="2"/>
      <c r="CK57" s="2"/>
      <c r="CL57" s="2"/>
      <c r="CM57" s="2"/>
      <c r="CN57" s="2"/>
      <c r="CO57" s="2"/>
      <c r="CP57" s="2"/>
      <c r="CQ57" s="2"/>
      <c r="CR57" s="2"/>
      <c r="CS57" s="2"/>
    </row>
    <row r="58" spans="1:97" x14ac:dyDescent="0.2">
      <c r="A58" s="79">
        <v>27021</v>
      </c>
      <c r="B58" s="1" t="str">
        <f>VLOOKUP(A58,Suministros!$A:$B,2,0)</f>
        <v>Soporte para anclaje de acometida</v>
      </c>
      <c r="C58" s="5" t="str">
        <f>""&amp;VLOOKUP(A58,Suministros!$A:$C,3,0)</f>
        <v>und</v>
      </c>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v>1</v>
      </c>
      <c r="AG58" s="5"/>
      <c r="AH58" s="5"/>
      <c r="AI58" s="5"/>
      <c r="AJ58" s="5"/>
      <c r="AK58" s="5"/>
      <c r="AL58" s="5"/>
      <c r="AM58" s="5"/>
      <c r="AN58" s="5"/>
      <c r="AO58" s="5"/>
      <c r="AP58" s="5"/>
      <c r="AQ58" s="1">
        <v>1</v>
      </c>
      <c r="AR58" s="1"/>
      <c r="AS58" s="1"/>
      <c r="AT58" s="1"/>
      <c r="AU58" s="1"/>
      <c r="AV58" s="1"/>
      <c r="AW58" s="1"/>
      <c r="AX58" s="1"/>
      <c r="AY58" s="1"/>
      <c r="AZ58" s="1"/>
      <c r="BA58" s="1"/>
      <c r="BB58" s="1"/>
      <c r="BC58" s="1"/>
      <c r="BD58" s="1"/>
      <c r="BE58" s="1"/>
      <c r="BF58" s="1"/>
      <c r="BG58" s="1"/>
      <c r="BH58" s="1"/>
      <c r="CB58" s="2"/>
      <c r="CC58" s="2"/>
      <c r="CD58" s="2"/>
      <c r="CE58" s="2"/>
      <c r="CF58" s="2"/>
      <c r="CG58" s="2"/>
      <c r="CH58" s="2"/>
      <c r="CI58" s="2"/>
      <c r="CJ58" s="2"/>
      <c r="CK58" s="2"/>
      <c r="CL58" s="2"/>
      <c r="CM58" s="2"/>
      <c r="CN58" s="2"/>
      <c r="CO58" s="2"/>
      <c r="CP58" s="2"/>
      <c r="CQ58" s="2"/>
      <c r="CR58" s="2"/>
      <c r="CS58" s="2"/>
    </row>
    <row r="59" spans="1:97" x14ac:dyDescent="0.2">
      <c r="A59" s="79">
        <v>27022</v>
      </c>
      <c r="B59" s="1" t="str">
        <f>VLOOKUP(A59,Suministros!$A:$B,2,0)</f>
        <v>Conector tipo cuña para acometida de BT 4-8 AWG</v>
      </c>
      <c r="C59" s="5" t="str">
        <f>""&amp;VLOOKUP(A59,Suministros!$A:$C,3,0)</f>
        <v>und</v>
      </c>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v>2</v>
      </c>
      <c r="AJ59" s="5"/>
      <c r="AK59" s="5"/>
      <c r="AL59" s="5"/>
      <c r="AM59" s="5"/>
      <c r="AN59" s="5"/>
      <c r="AO59" s="5"/>
      <c r="AP59" s="5"/>
      <c r="AQ59" s="1">
        <v>2</v>
      </c>
      <c r="AR59" s="1">
        <v>2</v>
      </c>
      <c r="AS59" s="1">
        <v>2</v>
      </c>
      <c r="AT59" s="1"/>
      <c r="AU59" s="1"/>
      <c r="AV59" s="1"/>
      <c r="AW59" s="1"/>
      <c r="AX59" s="1"/>
      <c r="AY59" s="1"/>
      <c r="AZ59" s="1"/>
      <c r="BA59" s="1"/>
      <c r="BB59" s="1"/>
      <c r="BC59" s="1"/>
      <c r="BD59" s="1"/>
      <c r="BE59" s="1"/>
      <c r="BF59" s="1"/>
      <c r="BG59" s="1"/>
      <c r="BH59" s="1"/>
      <c r="CB59" s="2"/>
      <c r="CC59" s="2"/>
      <c r="CD59" s="2"/>
      <c r="CE59" s="2"/>
      <c r="CF59" s="2"/>
      <c r="CG59" s="2"/>
      <c r="CH59" s="2"/>
      <c r="CI59" s="2"/>
      <c r="CJ59" s="2"/>
      <c r="CK59" s="2"/>
      <c r="CL59" s="2"/>
      <c r="CM59" s="2"/>
      <c r="CN59" s="2"/>
      <c r="CO59" s="2"/>
      <c r="CP59" s="2"/>
      <c r="CQ59" s="2"/>
      <c r="CR59" s="2"/>
      <c r="CS59" s="2"/>
    </row>
    <row r="60" spans="1:97" x14ac:dyDescent="0.2">
      <c r="A60" s="79">
        <v>27023</v>
      </c>
      <c r="B60" s="1" t="str">
        <f>VLOOKUP(A60,Suministros!$A:$B,2,0)</f>
        <v>Derivador para conductor concéntrico</v>
      </c>
      <c r="C60" s="5" t="str">
        <f>""&amp;VLOOKUP(A60,Suministros!$A:$C,3,0)</f>
        <v>und</v>
      </c>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v>1</v>
      </c>
      <c r="AK60" s="5"/>
      <c r="AL60" s="5"/>
      <c r="AM60" s="5"/>
      <c r="AN60" s="5"/>
      <c r="AO60" s="5"/>
      <c r="AP60" s="5"/>
      <c r="AQ60" s="1"/>
      <c r="AR60" s="1"/>
      <c r="AS60" s="1"/>
      <c r="AT60" s="1"/>
      <c r="AU60" s="1"/>
      <c r="AV60" s="1"/>
      <c r="AW60" s="1"/>
      <c r="AX60" s="1"/>
      <c r="AY60" s="1"/>
      <c r="AZ60" s="1"/>
      <c r="BA60" s="1"/>
      <c r="BB60" s="1"/>
      <c r="BC60" s="1"/>
      <c r="BD60" s="1"/>
      <c r="BE60" s="1"/>
      <c r="BF60" s="1"/>
      <c r="BG60" s="1"/>
      <c r="BH60" s="1"/>
      <c r="CB60" s="2"/>
      <c r="CC60" s="2"/>
      <c r="CD60" s="2"/>
      <c r="CE60" s="2"/>
      <c r="CF60" s="2"/>
      <c r="CG60" s="2"/>
      <c r="CH60" s="2"/>
      <c r="CI60" s="2"/>
      <c r="CJ60" s="2"/>
      <c r="CK60" s="2"/>
      <c r="CL60" s="2"/>
      <c r="CM60" s="2"/>
      <c r="CN60" s="2"/>
      <c r="CO60" s="2"/>
      <c r="CP60" s="2"/>
      <c r="CQ60" s="2"/>
      <c r="CR60" s="2"/>
      <c r="CS60" s="2"/>
    </row>
    <row r="61" spans="1:97" x14ac:dyDescent="0.2">
      <c r="A61" s="79">
        <v>27024</v>
      </c>
      <c r="B61" s="1" t="str">
        <f>VLOOKUP(A61,Suministros!$A:$B,2,0)</f>
        <v>Hebilla de acero inoxidable 1/2"</v>
      </c>
      <c r="C61" s="5" t="str">
        <f>""&amp;VLOOKUP(A61,Suministros!$A:$C,3,0)</f>
        <v>und</v>
      </c>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v>1</v>
      </c>
      <c r="AK61" s="5"/>
      <c r="AL61" s="5"/>
      <c r="AM61" s="5"/>
      <c r="AN61" s="5"/>
      <c r="AO61" s="5"/>
      <c r="AP61" s="5">
        <v>2</v>
      </c>
      <c r="AQ61" s="1"/>
      <c r="AR61" s="1"/>
      <c r="AS61" s="1"/>
      <c r="AT61" s="1"/>
      <c r="AU61" s="1"/>
      <c r="AV61" s="1"/>
      <c r="AW61" s="1"/>
      <c r="AX61" s="1"/>
      <c r="AY61" s="1"/>
      <c r="AZ61" s="1"/>
      <c r="BA61" s="1"/>
      <c r="BB61" s="1"/>
      <c r="BC61" s="1"/>
      <c r="BD61" s="1"/>
      <c r="BE61" s="1"/>
      <c r="BF61" s="1"/>
      <c r="BG61" s="1"/>
      <c r="BH61" s="1"/>
      <c r="CB61" s="2"/>
      <c r="CC61" s="2"/>
      <c r="CD61" s="2"/>
      <c r="CE61" s="2"/>
      <c r="CF61" s="2"/>
      <c r="CG61" s="2"/>
      <c r="CH61" s="2"/>
      <c r="CI61" s="2"/>
      <c r="CJ61" s="2"/>
      <c r="CK61" s="2"/>
      <c r="CL61" s="2"/>
      <c r="CM61" s="2"/>
      <c r="CN61" s="2"/>
      <c r="CO61" s="2"/>
      <c r="CP61" s="2"/>
      <c r="CQ61" s="2"/>
      <c r="CR61" s="2"/>
      <c r="CS61" s="2"/>
    </row>
    <row r="62" spans="1:97" x14ac:dyDescent="0.2">
      <c r="A62" s="79">
        <v>27025</v>
      </c>
      <c r="B62" s="1" t="str">
        <f>VLOOKUP(A62,Suministros!$A:$B,2,0)</f>
        <v>Cinta de acero inoxidable 1/2"x 0.03"</v>
      </c>
      <c r="C62" s="5" t="str">
        <f>""&amp;VLOOKUP(A62,Suministros!$A:$C,3,0)</f>
        <v>m</v>
      </c>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v>1</v>
      </c>
      <c r="AK62" s="5"/>
      <c r="AL62" s="5"/>
      <c r="AM62" s="5"/>
      <c r="AN62" s="5"/>
      <c r="AO62" s="5"/>
      <c r="AP62" s="5">
        <v>2</v>
      </c>
      <c r="AQ62" s="1"/>
      <c r="AR62" s="1"/>
      <c r="AS62" s="1"/>
      <c r="AT62" s="1"/>
      <c r="AU62" s="1"/>
      <c r="AV62" s="1"/>
      <c r="AW62" s="1"/>
      <c r="AX62" s="1"/>
      <c r="AY62" s="1"/>
      <c r="AZ62" s="1"/>
      <c r="BA62" s="1"/>
      <c r="BB62" s="1"/>
      <c r="BC62" s="1"/>
      <c r="BD62" s="1"/>
      <c r="BE62" s="1"/>
      <c r="BF62" s="1"/>
      <c r="BG62" s="1"/>
      <c r="BH62" s="1"/>
      <c r="CB62" s="2"/>
      <c r="CC62" s="2"/>
      <c r="CD62" s="2"/>
      <c r="CE62" s="2"/>
      <c r="CF62" s="2"/>
      <c r="CG62" s="2"/>
      <c r="CH62" s="2"/>
      <c r="CI62" s="2"/>
      <c r="CJ62" s="2"/>
      <c r="CK62" s="2"/>
      <c r="CL62" s="2"/>
      <c r="CM62" s="2"/>
      <c r="CN62" s="2"/>
      <c r="CO62" s="2"/>
      <c r="CP62" s="2"/>
      <c r="CQ62" s="2"/>
      <c r="CR62" s="2"/>
      <c r="CS62" s="2"/>
    </row>
    <row r="63" spans="1:97" x14ac:dyDescent="0.2">
      <c r="A63" s="79">
        <v>27026</v>
      </c>
      <c r="B63" s="1" t="str">
        <f>VLOOKUP(A63,Suministros!$A:$B,2,0)</f>
        <v>Perno de expansión 3/8"</v>
      </c>
      <c r="C63" s="5" t="str">
        <f>""&amp;VLOOKUP(A63,Suministros!$A:$C,3,0)</f>
        <v>und</v>
      </c>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v>2</v>
      </c>
      <c r="AL63" s="5"/>
      <c r="AM63" s="5"/>
      <c r="AN63" s="5">
        <v>2</v>
      </c>
      <c r="AO63" s="5">
        <v>2</v>
      </c>
      <c r="AP63" s="5"/>
      <c r="AQ63" s="1"/>
      <c r="AR63" s="1"/>
      <c r="AS63" s="1"/>
      <c r="AT63" s="1"/>
      <c r="AU63" s="1"/>
      <c r="AV63" s="1"/>
      <c r="AW63" s="1"/>
      <c r="AX63" s="1"/>
      <c r="AY63" s="1"/>
      <c r="AZ63" s="1"/>
      <c r="BA63" s="1"/>
      <c r="BB63" s="1"/>
      <c r="BC63" s="1"/>
      <c r="BD63" s="1"/>
      <c r="BE63" s="1"/>
      <c r="BF63" s="1"/>
      <c r="BG63" s="1"/>
      <c r="BH63" s="1"/>
      <c r="CB63" s="2"/>
      <c r="CC63" s="2"/>
      <c r="CD63" s="2"/>
      <c r="CE63" s="2"/>
      <c r="CF63" s="2"/>
      <c r="CG63" s="2"/>
      <c r="CH63" s="2"/>
      <c r="CI63" s="2"/>
      <c r="CJ63" s="2"/>
      <c r="CK63" s="2"/>
      <c r="CL63" s="2"/>
      <c r="CM63" s="2"/>
      <c r="CN63" s="2"/>
      <c r="CO63" s="2"/>
      <c r="CP63" s="2"/>
      <c r="CQ63" s="2"/>
      <c r="CR63" s="2"/>
      <c r="CS63" s="2"/>
    </row>
    <row r="64" spans="1:97" x14ac:dyDescent="0.2">
      <c r="A64" s="79">
        <v>27027</v>
      </c>
      <c r="B64" s="1" t="str">
        <f>VLOOKUP(A64,Suministros!$A:$B,2,0)</f>
        <v>Ángulo de 3/4" x 1 000 mm</v>
      </c>
      <c r="C64" s="5" t="str">
        <f>""&amp;VLOOKUP(A64,Suministros!$A:$C,3,0)</f>
        <v>und</v>
      </c>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v>1</v>
      </c>
      <c r="AL64" s="5"/>
      <c r="AM64" s="5"/>
      <c r="AN64" s="5">
        <v>1</v>
      </c>
      <c r="AO64" s="5">
        <v>1</v>
      </c>
      <c r="AP64" s="5"/>
      <c r="AQ64" s="1"/>
      <c r="AR64" s="1"/>
      <c r="AS64" s="1"/>
      <c r="AT64" s="1"/>
      <c r="AU64" s="1"/>
      <c r="AV64" s="1"/>
      <c r="AW64" s="1"/>
      <c r="AX64" s="1"/>
      <c r="AY64" s="1"/>
      <c r="AZ64" s="1"/>
      <c r="BA64" s="1"/>
      <c r="BB64" s="1"/>
      <c r="BC64" s="1"/>
      <c r="BD64" s="1"/>
      <c r="BE64" s="1"/>
      <c r="BF64" s="1"/>
      <c r="BG64" s="1"/>
      <c r="BH64" s="1"/>
      <c r="CB64" s="2"/>
      <c r="CC64" s="2"/>
      <c r="CD64" s="2"/>
      <c r="CE64" s="2"/>
      <c r="CF64" s="2"/>
      <c r="CG64" s="2"/>
      <c r="CH64" s="2"/>
      <c r="CI64" s="2"/>
      <c r="CJ64" s="2"/>
      <c r="CK64" s="2"/>
      <c r="CL64" s="2"/>
      <c r="CM64" s="2"/>
      <c r="CN64" s="2"/>
      <c r="CO64" s="2"/>
      <c r="CP64" s="2"/>
      <c r="CQ64" s="2"/>
      <c r="CR64" s="2"/>
      <c r="CS64" s="2"/>
    </row>
    <row r="65" spans="1:97" x14ac:dyDescent="0.2">
      <c r="A65" s="79">
        <v>27028</v>
      </c>
      <c r="B65" s="1" t="str">
        <f>VLOOKUP(A65,Suministros!$A:$B,2,0)</f>
        <v>Grapa para sujetar acometida</v>
      </c>
      <c r="C65" s="5" t="str">
        <f>""&amp;VLOOKUP(A65,Suministros!$A:$C,3,0)</f>
        <v>und</v>
      </c>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v>1</v>
      </c>
      <c r="AM65" s="5"/>
      <c r="AN65" s="5"/>
      <c r="AO65" s="5"/>
      <c r="AP65" s="5"/>
      <c r="AQ65" s="1">
        <v>1</v>
      </c>
      <c r="AR65" s="1"/>
      <c r="AS65" s="1"/>
      <c r="AT65" s="1"/>
      <c r="AU65" s="1"/>
      <c r="AV65" s="1"/>
      <c r="AW65" s="1"/>
      <c r="AX65" s="1"/>
      <c r="AY65" s="1"/>
      <c r="AZ65" s="1"/>
      <c r="BA65" s="1"/>
      <c r="BB65" s="1"/>
      <c r="BC65" s="1"/>
      <c r="BD65" s="1"/>
      <c r="BE65" s="1"/>
      <c r="BF65" s="1"/>
      <c r="BG65" s="1"/>
      <c r="BH65" s="1"/>
      <c r="CB65" s="2"/>
      <c r="CC65" s="2"/>
      <c r="CD65" s="2"/>
      <c r="CE65" s="2"/>
      <c r="CF65" s="2"/>
      <c r="CG65" s="2"/>
      <c r="CH65" s="2"/>
      <c r="CI65" s="2"/>
      <c r="CJ65" s="2"/>
      <c r="CK65" s="2"/>
      <c r="CL65" s="2"/>
      <c r="CM65" s="2"/>
      <c r="CN65" s="2"/>
      <c r="CO65" s="2"/>
      <c r="CP65" s="2"/>
      <c r="CQ65" s="2"/>
      <c r="CR65" s="2"/>
      <c r="CS65" s="2"/>
    </row>
    <row r="66" spans="1:97" x14ac:dyDescent="0.2">
      <c r="A66" s="79">
        <v>27029</v>
      </c>
      <c r="B66" s="1" t="str">
        <f>VLOOKUP(A66,Suministros!$A:$B,2,0)</f>
        <v>Perno de expansión 3/16"</v>
      </c>
      <c r="C66" s="5" t="str">
        <f>""&amp;VLOOKUP(A66,Suministros!$A:$C,3,0)</f>
        <v>und</v>
      </c>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v>8</v>
      </c>
      <c r="AO66" s="5">
        <v>8</v>
      </c>
      <c r="AP66" s="5"/>
      <c r="AQ66" s="1"/>
      <c r="AR66" s="1"/>
      <c r="AS66" s="1"/>
      <c r="AT66" s="1"/>
      <c r="AU66" s="1"/>
      <c r="AV66" s="1"/>
      <c r="AW66" s="1"/>
      <c r="AX66" s="1"/>
      <c r="AY66" s="1"/>
      <c r="AZ66" s="1"/>
      <c r="BA66" s="1"/>
      <c r="BB66" s="1"/>
      <c r="BC66" s="1"/>
      <c r="BD66" s="1"/>
      <c r="BE66" s="1"/>
      <c r="BF66" s="1"/>
      <c r="BG66" s="1"/>
      <c r="BH66" s="1"/>
      <c r="CB66" s="2"/>
      <c r="CC66" s="2"/>
      <c r="CD66" s="2"/>
      <c r="CE66" s="2"/>
      <c r="CF66" s="2"/>
      <c r="CG66" s="2"/>
      <c r="CH66" s="2"/>
      <c r="CI66" s="2"/>
      <c r="CJ66" s="2"/>
      <c r="CK66" s="2"/>
      <c r="CL66" s="2"/>
      <c r="CM66" s="2"/>
      <c r="CN66" s="2"/>
      <c r="CO66" s="2"/>
      <c r="CP66" s="2"/>
      <c r="CQ66" s="2"/>
      <c r="CR66" s="2"/>
      <c r="CS66" s="2"/>
    </row>
    <row r="67" spans="1:97" x14ac:dyDescent="0.2">
      <c r="A67" s="79">
        <v>27030</v>
      </c>
      <c r="B67" s="1" t="str">
        <f>VLOOKUP(A67,Suministros!$A:$B,2,0)</f>
        <v>Abrazadera para tubo metálico galvanizado 1"</v>
      </c>
      <c r="C67" s="5" t="str">
        <f>""&amp;VLOOKUP(A67,Suministros!$A:$C,3,0)</f>
        <v>und</v>
      </c>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v>3</v>
      </c>
      <c r="AN67" s="5">
        <v>2</v>
      </c>
      <c r="AO67" s="5">
        <v>2</v>
      </c>
      <c r="AP67" s="5"/>
      <c r="AQ67" s="1"/>
      <c r="AR67" s="1"/>
      <c r="AS67" s="1"/>
      <c r="AT67" s="1"/>
      <c r="AU67" s="1"/>
      <c r="AV67" s="1"/>
      <c r="AW67" s="1"/>
      <c r="AX67" s="1"/>
      <c r="AY67" s="1"/>
      <c r="AZ67" s="1"/>
      <c r="BA67" s="1"/>
      <c r="BB67" s="1"/>
      <c r="BC67" s="1"/>
      <c r="BD67" s="1"/>
      <c r="BE67" s="1"/>
      <c r="BF67" s="1"/>
      <c r="BG67" s="1"/>
      <c r="BH67" s="1"/>
      <c r="CB67" s="2"/>
      <c r="CC67" s="2"/>
      <c r="CD67" s="2"/>
      <c r="CE67" s="2"/>
      <c r="CF67" s="2"/>
      <c r="CG67" s="2"/>
      <c r="CH67" s="2"/>
      <c r="CI67" s="2"/>
      <c r="CJ67" s="2"/>
      <c r="CK67" s="2"/>
      <c r="CL67" s="2"/>
      <c r="CM67" s="2"/>
      <c r="CN67" s="2"/>
      <c r="CO67" s="2"/>
      <c r="CP67" s="2"/>
      <c r="CQ67" s="2"/>
      <c r="CR67" s="2"/>
      <c r="CS67" s="2"/>
    </row>
    <row r="68" spans="1:97" x14ac:dyDescent="0.2">
      <c r="A68" s="79">
        <v>27031</v>
      </c>
      <c r="B68" s="1" t="str">
        <f>VLOOKUP(A68,Suministros!$A:$B,2,0)</f>
        <v>Abrazadera para tubo metálico galvanizado 1/2"</v>
      </c>
      <c r="C68" s="5" t="str">
        <f>""&amp;VLOOKUP(A68,Suministros!$A:$C,3,0)</f>
        <v>und</v>
      </c>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v>2</v>
      </c>
      <c r="AO68" s="5">
        <v>2</v>
      </c>
      <c r="AP68" s="5"/>
      <c r="AQ68" s="1"/>
      <c r="AR68" s="1"/>
      <c r="AS68" s="1"/>
      <c r="AT68" s="1"/>
      <c r="AU68" s="1"/>
      <c r="AV68" s="1"/>
      <c r="AW68" s="1"/>
      <c r="AX68" s="1"/>
      <c r="AY68" s="1"/>
      <c r="AZ68" s="1"/>
      <c r="BA68" s="1"/>
      <c r="BB68" s="1"/>
      <c r="BC68" s="1"/>
      <c r="BD68" s="1"/>
      <c r="BE68" s="1"/>
      <c r="BF68" s="1"/>
      <c r="BG68" s="1"/>
      <c r="BH68" s="1"/>
      <c r="CB68" s="2"/>
      <c r="CC68" s="2"/>
      <c r="CD68" s="2"/>
      <c r="CE68" s="2"/>
      <c r="CF68" s="2"/>
      <c r="CG68" s="2"/>
      <c r="CH68" s="2"/>
      <c r="CI68" s="2"/>
      <c r="CJ68" s="2"/>
      <c r="CK68" s="2"/>
      <c r="CL68" s="2"/>
      <c r="CM68" s="2"/>
      <c r="CN68" s="2"/>
      <c r="CO68" s="2"/>
      <c r="CP68" s="2"/>
      <c r="CQ68" s="2"/>
      <c r="CR68" s="2"/>
      <c r="CS68" s="2"/>
    </row>
    <row r="69" spans="1:97" x14ac:dyDescent="0.2">
      <c r="A69" s="77">
        <v>17014</v>
      </c>
      <c r="B69" s="1" t="str">
        <f>VLOOKUP(A69,Suministros!$A:$B,2,0)</f>
        <v>Hebilla para cinta de acero inox. (Bandit) 19mm (3/4")</v>
      </c>
      <c r="C69" s="5" t="str">
        <f>""&amp;VLOOKUP(A69,Suministros!$A:$C,3,0)</f>
        <v>und</v>
      </c>
      <c r="D69" s="5"/>
      <c r="E69" s="5"/>
      <c r="F69" s="5"/>
      <c r="G69" s="5"/>
      <c r="H69" s="5">
        <v>3</v>
      </c>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1"/>
      <c r="AR69" s="1"/>
      <c r="AS69" s="1"/>
      <c r="CB69" s="2"/>
      <c r="CC69" s="2"/>
      <c r="CD69" s="2"/>
    </row>
    <row r="70" spans="1:97" x14ac:dyDescent="0.2">
      <c r="A70" s="64" t="s">
        <v>59</v>
      </c>
      <c r="B70" s="17" t="str">
        <f>VLOOKUP(A70,Suministros!$A:$B,2,0)</f>
        <v>MATERIAL DE FERRETERIA PARA POSTES Y CRUCETAS</v>
      </c>
      <c r="C70" s="5" t="str">
        <f>""&amp;VLOOKUP(A70,Suministros!$A:$C,3,0)</f>
        <v/>
      </c>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1"/>
      <c r="AR70" s="1"/>
      <c r="AS70" s="1"/>
      <c r="AT70" s="1"/>
      <c r="AU70" s="1"/>
      <c r="AV70" s="1"/>
      <c r="AW70" s="1"/>
      <c r="AX70" s="1"/>
      <c r="AY70" s="1"/>
      <c r="AZ70" s="1"/>
      <c r="BA70" s="1"/>
      <c r="BB70" s="1"/>
      <c r="BC70" s="1"/>
      <c r="BD70" s="1"/>
      <c r="BE70" s="1"/>
      <c r="BF70" s="1"/>
      <c r="BG70" s="1"/>
      <c r="BH70" s="1"/>
      <c r="CB70" s="2"/>
      <c r="CC70" s="2"/>
      <c r="CD70" s="2"/>
      <c r="CE70" s="2"/>
      <c r="CF70" s="2"/>
      <c r="CG70" s="2"/>
      <c r="CH70" s="2"/>
      <c r="CI70" s="2"/>
      <c r="CJ70" s="2"/>
      <c r="CK70" s="2"/>
      <c r="CL70" s="2"/>
      <c r="CM70" s="2"/>
      <c r="CN70" s="2"/>
      <c r="CO70" s="2"/>
      <c r="CP70" s="2"/>
      <c r="CQ70" s="2"/>
      <c r="CR70" s="2"/>
      <c r="CS70" s="2"/>
    </row>
    <row r="71" spans="1:97" x14ac:dyDescent="0.2">
      <c r="A71" s="79">
        <v>13091</v>
      </c>
      <c r="B71" s="1" t="str">
        <f>VLOOKUP(A71,Suministros!$A:$B,2,0)</f>
        <v>Tornillo máquina galvanizado de Ø 1/2" x 2 1/2" (13 mm Ø x 63.5 mm), provisto de Tuerca y  Contratuerca</v>
      </c>
      <c r="C71" s="5" t="str">
        <f>""&amp;VLOOKUP(A71,Suministros!$A:$C,3,0)</f>
        <v>und</v>
      </c>
      <c r="D71" s="5"/>
      <c r="E71" s="5"/>
      <c r="F71" s="5"/>
      <c r="G71" s="5"/>
      <c r="H71" s="5"/>
      <c r="I71" s="5"/>
      <c r="J71" s="5"/>
      <c r="K71" s="5"/>
      <c r="L71" s="5"/>
      <c r="M71" s="5"/>
      <c r="N71" s="5"/>
      <c r="O71" s="5"/>
      <c r="P71" s="5"/>
      <c r="Q71" s="5"/>
      <c r="R71" s="5"/>
      <c r="S71" s="5"/>
      <c r="T71" s="5"/>
      <c r="U71" s="5"/>
      <c r="V71" s="5"/>
      <c r="W71" s="5">
        <v>12</v>
      </c>
      <c r="X71" s="5"/>
      <c r="Y71" s="5"/>
      <c r="Z71" s="5"/>
      <c r="AA71" s="5"/>
      <c r="AB71" s="5"/>
      <c r="AC71" s="5"/>
      <c r="AD71" s="5"/>
      <c r="AE71" s="5"/>
      <c r="AF71" s="5"/>
      <c r="AG71" s="5"/>
      <c r="AH71" s="5"/>
      <c r="AI71" s="5"/>
      <c r="AJ71" s="5"/>
      <c r="AK71" s="5"/>
      <c r="AL71" s="5"/>
      <c r="AM71" s="5"/>
      <c r="AN71" s="5"/>
      <c r="AO71" s="5"/>
      <c r="AP71" s="5"/>
      <c r="AQ71" s="1"/>
      <c r="AR71" s="1"/>
      <c r="AS71" s="1"/>
      <c r="AT71" s="1"/>
      <c r="AU71" s="1"/>
      <c r="AV71" s="1"/>
      <c r="AW71" s="1"/>
      <c r="AX71" s="1"/>
      <c r="AY71" s="1"/>
      <c r="AZ71" s="1"/>
      <c r="BA71" s="1"/>
      <c r="BB71" s="1"/>
      <c r="BC71" s="1"/>
      <c r="BD71" s="1"/>
      <c r="BE71" s="1"/>
      <c r="BF71" s="1"/>
      <c r="BG71" s="1"/>
      <c r="BH71" s="1"/>
      <c r="CB71" s="2"/>
      <c r="CC71" s="2"/>
      <c r="CD71" s="2"/>
      <c r="CE71" s="2"/>
      <c r="CF71" s="2"/>
      <c r="CG71" s="2"/>
      <c r="CH71" s="2"/>
      <c r="CI71" s="2"/>
      <c r="CJ71" s="2"/>
      <c r="CK71" s="2"/>
      <c r="CL71" s="2"/>
      <c r="CM71" s="2"/>
      <c r="CN71" s="2"/>
      <c r="CO71" s="2"/>
      <c r="CP71" s="2"/>
      <c r="CQ71" s="2"/>
      <c r="CR71" s="2"/>
      <c r="CS71" s="2"/>
    </row>
    <row r="72" spans="1:97" x14ac:dyDescent="0.2">
      <c r="A72" s="79">
        <v>13090</v>
      </c>
      <c r="B72" s="1" t="str">
        <f>VLOOKUP(A72,Suministros!$A:$B,2,0)</f>
        <v>Tornillo máquina galvanizado de Ø 1/2" x 5" (13 mm Ø x 127 mm), provisto de Tuerca y  Contratuerca</v>
      </c>
      <c r="C72" s="5" t="str">
        <f>""&amp;VLOOKUP(A72,Suministros!$A:$C,3,0)</f>
        <v>und</v>
      </c>
      <c r="D72" s="5"/>
      <c r="E72" s="5"/>
      <c r="F72" s="5"/>
      <c r="G72" s="5"/>
      <c r="H72" s="5"/>
      <c r="I72" s="5"/>
      <c r="J72" s="5"/>
      <c r="K72" s="5"/>
      <c r="L72" s="5"/>
      <c r="M72" s="5"/>
      <c r="N72" s="5"/>
      <c r="O72" s="5"/>
      <c r="P72" s="5"/>
      <c r="Q72" s="5"/>
      <c r="R72" s="5"/>
      <c r="S72" s="5"/>
      <c r="T72" s="5"/>
      <c r="U72" s="5"/>
      <c r="V72" s="5">
        <v>12</v>
      </c>
      <c r="W72" s="5"/>
      <c r="X72" s="5">
        <v>12</v>
      </c>
      <c r="Y72" s="5"/>
      <c r="Z72" s="5"/>
      <c r="AA72" s="5"/>
      <c r="AB72" s="5"/>
      <c r="AC72" s="5"/>
      <c r="AD72" s="5"/>
      <c r="AE72" s="5"/>
      <c r="AF72" s="5"/>
      <c r="AG72" s="5"/>
      <c r="AH72" s="5"/>
      <c r="AI72" s="5"/>
      <c r="AJ72" s="5"/>
      <c r="AK72" s="5"/>
      <c r="AL72" s="5"/>
      <c r="AM72" s="5"/>
      <c r="AN72" s="5"/>
      <c r="AO72" s="5"/>
      <c r="AP72" s="5"/>
      <c r="AQ72" s="1"/>
      <c r="AR72" s="1"/>
      <c r="AS72" s="1"/>
      <c r="AT72" s="1"/>
      <c r="AU72" s="1"/>
      <c r="AV72" s="1"/>
      <c r="AW72" s="1"/>
      <c r="AX72" s="1"/>
      <c r="AY72" s="1"/>
      <c r="AZ72" s="1"/>
      <c r="BA72" s="1"/>
      <c r="BB72" s="1"/>
      <c r="BC72" s="1"/>
      <c r="BD72" s="1"/>
      <c r="BE72" s="1"/>
      <c r="BF72" s="1"/>
      <c r="BG72" s="1"/>
      <c r="BH72" s="1"/>
      <c r="CB72" s="2"/>
      <c r="CC72" s="2"/>
      <c r="CD72" s="2"/>
      <c r="CE72" s="2"/>
      <c r="CF72" s="2"/>
      <c r="CG72" s="2"/>
      <c r="CH72" s="2"/>
      <c r="CI72" s="2"/>
      <c r="CJ72" s="2"/>
      <c r="CK72" s="2"/>
      <c r="CL72" s="2"/>
      <c r="CM72" s="2"/>
      <c r="CN72" s="2"/>
      <c r="CO72" s="2"/>
      <c r="CP72" s="2"/>
      <c r="CQ72" s="2"/>
      <c r="CR72" s="2"/>
      <c r="CS72" s="2"/>
    </row>
    <row r="73" spans="1:97" x14ac:dyDescent="0.2">
      <c r="A73" s="77">
        <v>13072</v>
      </c>
      <c r="B73" s="1" t="str">
        <f>VLOOKUP(A73,Suministros!$A:$B,2,0)</f>
        <v>Tornillo máquina galvanizado de Ø 5/8" x 5" (15,8 mm  x 127 mm), con Tuerca y  Contratuerca</v>
      </c>
      <c r="C73" s="5" t="str">
        <f>""&amp;VLOOKUP(A73,Suministros!$A:$C,3,0)</f>
        <v>und</v>
      </c>
      <c r="D73" s="5"/>
      <c r="E73" s="5"/>
      <c r="F73" s="5"/>
      <c r="G73" s="5"/>
      <c r="H73" s="5"/>
      <c r="I73" s="5"/>
      <c r="J73" s="5"/>
      <c r="K73" s="5"/>
      <c r="L73" s="5"/>
      <c r="M73" s="5"/>
      <c r="N73" s="5"/>
      <c r="O73" s="5"/>
      <c r="P73" s="5"/>
      <c r="Q73" s="5"/>
      <c r="R73" s="5"/>
      <c r="S73" s="5"/>
      <c r="T73" s="5"/>
      <c r="U73" s="5"/>
      <c r="V73" s="5">
        <v>2</v>
      </c>
      <c r="W73" s="5"/>
      <c r="X73" s="5">
        <v>2</v>
      </c>
      <c r="Y73" s="5"/>
      <c r="Z73" s="5"/>
      <c r="AA73" s="5"/>
      <c r="AB73" s="5"/>
      <c r="AC73" s="5"/>
      <c r="AD73" s="5"/>
      <c r="AE73" s="5"/>
      <c r="AF73" s="5"/>
      <c r="AG73" s="5"/>
      <c r="AH73" s="5"/>
      <c r="AI73" s="5"/>
      <c r="AJ73" s="5"/>
      <c r="AK73" s="5"/>
      <c r="AL73" s="5"/>
      <c r="AM73" s="5"/>
      <c r="AN73" s="5"/>
      <c r="AO73" s="5"/>
      <c r="AP73" s="5"/>
      <c r="AQ73" s="1"/>
      <c r="AR73" s="1"/>
      <c r="AS73" s="1"/>
      <c r="AT73" s="1"/>
      <c r="AU73" s="1"/>
      <c r="AV73" s="1"/>
      <c r="AW73" s="1"/>
      <c r="AX73" s="1"/>
      <c r="AY73" s="1"/>
      <c r="AZ73" s="1"/>
      <c r="BA73" s="1"/>
      <c r="BB73" s="1"/>
      <c r="BC73" s="1"/>
      <c r="BD73" s="1"/>
      <c r="BE73" s="1"/>
      <c r="BF73" s="1"/>
      <c r="BG73" s="1"/>
      <c r="BH73" s="1"/>
      <c r="CB73" s="2"/>
      <c r="CC73" s="2"/>
      <c r="CD73" s="2"/>
      <c r="CE73" s="2"/>
      <c r="CF73" s="2"/>
      <c r="CG73" s="2"/>
      <c r="CH73" s="2"/>
      <c r="CI73" s="2"/>
      <c r="CJ73" s="2"/>
      <c r="CK73" s="2"/>
      <c r="CL73" s="2"/>
      <c r="CM73" s="2"/>
      <c r="CN73" s="2"/>
      <c r="CO73" s="2"/>
      <c r="CP73" s="2"/>
      <c r="CQ73" s="2"/>
      <c r="CR73" s="2"/>
      <c r="CS73" s="2"/>
    </row>
    <row r="74" spans="1:97" x14ac:dyDescent="0.2">
      <c r="A74" s="79">
        <v>13007</v>
      </c>
      <c r="B74" s="1" t="str">
        <f>VLOOKUP(A74,Suministros!$A:$B,2,0)</f>
        <v>Tornillo máquina galvanizado de Ø 5/8" x 8" (15,8 mm x 204 mm), con Tuerca y Contratuerca hexagonal</v>
      </c>
      <c r="C74" s="5" t="str">
        <f>""&amp;VLOOKUP(A74,Suministros!$A:$C,3,0)</f>
        <v>und</v>
      </c>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1">
        <v>2</v>
      </c>
      <c r="AR74" s="1"/>
      <c r="AS74" s="1"/>
      <c r="AT74" s="1"/>
      <c r="AU74" s="1"/>
      <c r="AV74" s="1"/>
      <c r="CB74" s="2"/>
      <c r="CC74" s="2"/>
      <c r="CD74" s="2"/>
      <c r="CE74" s="2"/>
      <c r="CF74" s="2"/>
      <c r="CG74" s="2"/>
    </row>
    <row r="75" spans="1:97" x14ac:dyDescent="0.2">
      <c r="A75" s="79">
        <v>13008</v>
      </c>
      <c r="B75" s="1" t="str">
        <f>VLOOKUP(A75,Suministros!$A:$B,2,0)</f>
        <v>Tornillo máquina galvanizado de Ø 5/8" x 10" (15,8 x 254 mm), provisto de Tuerca y  Contratuerca</v>
      </c>
      <c r="C75" s="5" t="str">
        <f>""&amp;VLOOKUP(A75,Suministros!$A:$C,3,0)</f>
        <v>und</v>
      </c>
      <c r="D75" s="5"/>
      <c r="E75" s="5">
        <v>2</v>
      </c>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1"/>
      <c r="AR75" s="1"/>
      <c r="AS75" s="1"/>
      <c r="AT75" s="1"/>
      <c r="AU75" s="1"/>
      <c r="AV75" s="1"/>
      <c r="CB75" s="2"/>
      <c r="CC75" s="2"/>
      <c r="CD75" s="2"/>
      <c r="CE75" s="2"/>
      <c r="CF75" s="2"/>
      <c r="CG75" s="2"/>
    </row>
    <row r="76" spans="1:97" x14ac:dyDescent="0.2">
      <c r="A76" s="79">
        <v>13018</v>
      </c>
      <c r="B76" s="1" t="str">
        <f>VLOOKUP(A76,Suministros!$A:$B,2,0)</f>
        <v>Perno Ojo tipo 1 de A°G° de Ø 5/8" x 8" (16 mm  x 203 mm), con Tuerca  y Contratuerca</v>
      </c>
      <c r="C76" s="5" t="str">
        <f>""&amp;VLOOKUP(A76,Suministros!$A:$C,3,0)</f>
        <v>und</v>
      </c>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v>1</v>
      </c>
      <c r="AQ76" s="1"/>
      <c r="AR76" s="1"/>
      <c r="AS76" s="1"/>
      <c r="AT76" s="1"/>
      <c r="AU76" s="1"/>
      <c r="AV76" s="1"/>
      <c r="AW76" s="1"/>
      <c r="AX76" s="1"/>
      <c r="AY76" s="1"/>
      <c r="AZ76" s="1"/>
      <c r="BA76" s="1"/>
      <c r="BB76" s="1"/>
      <c r="BC76" s="1"/>
      <c r="BD76" s="1"/>
      <c r="BE76" s="1"/>
      <c r="BF76" s="1"/>
      <c r="BG76" s="1"/>
      <c r="BH76" s="1"/>
      <c r="CB76" s="2"/>
      <c r="CC76" s="2"/>
      <c r="CD76" s="2"/>
      <c r="CE76" s="2"/>
      <c r="CF76" s="2"/>
      <c r="CG76" s="2"/>
      <c r="CH76" s="2"/>
      <c r="CI76" s="2"/>
      <c r="CJ76" s="2"/>
      <c r="CK76" s="2"/>
      <c r="CL76" s="2"/>
      <c r="CM76" s="2"/>
      <c r="CN76" s="2"/>
      <c r="CO76" s="2"/>
      <c r="CP76" s="2"/>
      <c r="CQ76" s="2"/>
      <c r="CR76" s="2"/>
      <c r="CS76" s="2"/>
    </row>
    <row r="77" spans="1:97" x14ac:dyDescent="0.2">
      <c r="A77" s="79">
        <v>13019</v>
      </c>
      <c r="B77" s="1" t="str">
        <f>VLOOKUP(A77,Suministros!$A:$B,2,0)</f>
        <v>Perno Ojo tipo 2 o 10 de A°G° de Ø 5/8" x 10" (16 mm  x 254 mm), provisto de Tuerca  y Contratuerca</v>
      </c>
      <c r="C77" s="5" t="str">
        <f>""&amp;VLOOKUP(A77,Suministros!$A:$C,3,0)</f>
        <v>und</v>
      </c>
      <c r="D77" s="5"/>
      <c r="E77" s="5"/>
      <c r="F77" s="5"/>
      <c r="G77" s="5"/>
      <c r="H77" s="5"/>
      <c r="I77" s="5"/>
      <c r="J77" s="5"/>
      <c r="K77" s="5"/>
      <c r="L77" s="5"/>
      <c r="M77" s="5"/>
      <c r="N77" s="5"/>
      <c r="O77" s="5"/>
      <c r="P77" s="5"/>
      <c r="Q77" s="5"/>
      <c r="R77" s="5"/>
      <c r="S77" s="5"/>
      <c r="T77" s="5"/>
      <c r="U77" s="5"/>
      <c r="V77" s="5"/>
      <c r="W77" s="5">
        <v>2</v>
      </c>
      <c r="X77" s="5"/>
      <c r="Y77" s="5"/>
      <c r="Z77" s="5"/>
      <c r="AA77" s="5"/>
      <c r="AB77" s="5"/>
      <c r="AC77" s="5"/>
      <c r="AD77" s="5"/>
      <c r="AE77" s="5"/>
      <c r="AF77" s="5"/>
      <c r="AG77" s="5"/>
      <c r="AH77" s="5"/>
      <c r="AI77" s="5"/>
      <c r="AJ77" s="5"/>
      <c r="AK77" s="5"/>
      <c r="AL77" s="5"/>
      <c r="AM77" s="5"/>
      <c r="AN77" s="5"/>
      <c r="AO77" s="5"/>
      <c r="AP77" s="5"/>
      <c r="AQ77" s="1"/>
      <c r="AR77" s="1"/>
      <c r="AS77" s="1"/>
      <c r="AT77" s="1"/>
      <c r="AU77" s="1"/>
      <c r="AV77" s="1"/>
      <c r="AW77" s="1"/>
      <c r="AX77" s="1"/>
      <c r="AY77" s="1"/>
      <c r="AZ77" s="1"/>
      <c r="BA77" s="1"/>
      <c r="BB77" s="1"/>
      <c r="BC77" s="1"/>
      <c r="BD77" s="1"/>
      <c r="BE77" s="1"/>
      <c r="BF77" s="1"/>
      <c r="BG77" s="1"/>
      <c r="BH77" s="1"/>
      <c r="CB77" s="2"/>
      <c r="CC77" s="2"/>
      <c r="CD77" s="2"/>
      <c r="CE77" s="2"/>
      <c r="CF77" s="2"/>
      <c r="CG77" s="2"/>
      <c r="CH77" s="2"/>
      <c r="CI77" s="2"/>
      <c r="CJ77" s="2"/>
      <c r="CK77" s="2"/>
      <c r="CL77" s="2"/>
      <c r="CM77" s="2"/>
      <c r="CN77" s="2"/>
      <c r="CO77" s="2"/>
      <c r="CP77" s="2"/>
      <c r="CQ77" s="2"/>
      <c r="CR77" s="2"/>
      <c r="CS77" s="2"/>
    </row>
    <row r="78" spans="1:97" x14ac:dyDescent="0.2">
      <c r="A78" s="77">
        <v>13021</v>
      </c>
      <c r="B78" s="1" t="str">
        <f>VLOOKUP(A78,Suministros!$A:$B,2,0)</f>
        <v>Perno Ojo tipo 12 de A°G° de Ø 5/8" x 14" (16 mm  x 356 mm), provisto de Tuerca  y Contratuerca</v>
      </c>
      <c r="C78" s="5" t="str">
        <f>""&amp;VLOOKUP(A78,Suministros!$A:$C,3,0)</f>
        <v>und</v>
      </c>
      <c r="D78" s="5">
        <v>1</v>
      </c>
      <c r="E78" s="5"/>
      <c r="F78" s="5"/>
      <c r="G78" s="5"/>
      <c r="H78" s="5">
        <v>1</v>
      </c>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1"/>
      <c r="AR78" s="1"/>
      <c r="AS78" s="1"/>
      <c r="AT78" s="1"/>
      <c r="AU78" s="1"/>
      <c r="AV78" s="1"/>
      <c r="CB78" s="2"/>
      <c r="CC78" s="2"/>
      <c r="CD78" s="2"/>
      <c r="CE78" s="2"/>
      <c r="CF78" s="2"/>
      <c r="CG78" s="2"/>
    </row>
    <row r="79" spans="1:97" x14ac:dyDescent="0.2">
      <c r="A79" s="77">
        <v>13042</v>
      </c>
      <c r="B79" s="1" t="str">
        <f>VLOOKUP(A79,Suministros!$A:$B,2,0)</f>
        <v>Tuerca de ojo alargado de acero galvanizado Ø 5/8" (15,9 mm)</v>
      </c>
      <c r="C79" s="5" t="str">
        <f>""&amp;VLOOKUP(A79,Suministros!$A:$C,3,0)</f>
        <v>und</v>
      </c>
      <c r="D79" s="5"/>
      <c r="E79" s="5"/>
      <c r="F79" s="5"/>
      <c r="G79" s="5">
        <v>1</v>
      </c>
      <c r="H79" s="5"/>
      <c r="I79" s="5"/>
      <c r="J79" s="5"/>
      <c r="K79" s="5"/>
      <c r="L79" s="5"/>
      <c r="M79" s="5"/>
      <c r="N79" s="5">
        <v>1</v>
      </c>
      <c r="O79" s="5"/>
      <c r="P79" s="5">
        <v>3</v>
      </c>
      <c r="Q79" s="5"/>
      <c r="R79" s="5"/>
      <c r="S79" s="5"/>
      <c r="T79" s="5"/>
      <c r="U79" s="5"/>
      <c r="V79" s="5"/>
      <c r="W79" s="5"/>
      <c r="X79" s="5"/>
      <c r="Y79" s="5"/>
      <c r="Z79" s="5"/>
      <c r="AA79" s="5"/>
      <c r="AB79" s="5"/>
      <c r="AC79" s="5"/>
      <c r="AD79" s="5"/>
      <c r="AE79" s="5"/>
      <c r="AF79" s="5"/>
      <c r="AG79" s="5"/>
      <c r="AH79" s="5"/>
      <c r="AI79" s="5"/>
      <c r="AJ79" s="5"/>
      <c r="AK79" s="5"/>
      <c r="AL79" s="5"/>
      <c r="AM79" s="5"/>
      <c r="AN79" s="5"/>
      <c r="AO79" s="5"/>
      <c r="AP79" s="5">
        <v>1</v>
      </c>
      <c r="AQ79" s="1"/>
      <c r="AR79" s="1"/>
      <c r="AS79" s="1"/>
      <c r="AT79" s="1"/>
      <c r="AU79" s="1"/>
      <c r="AV79" s="1"/>
      <c r="AW79" s="1"/>
      <c r="AX79" s="1"/>
      <c r="AY79" s="1"/>
      <c r="AZ79" s="1"/>
      <c r="BA79" s="1"/>
      <c r="BB79" s="1"/>
      <c r="BC79" s="1"/>
      <c r="BD79" s="1"/>
      <c r="BE79" s="1"/>
      <c r="BF79" s="1"/>
      <c r="BG79" s="1"/>
      <c r="BH79" s="1"/>
      <c r="CB79" s="2"/>
      <c r="CC79" s="2"/>
      <c r="CD79" s="2"/>
      <c r="CE79" s="2"/>
      <c r="CF79" s="2"/>
      <c r="CG79" s="2"/>
      <c r="CH79" s="2"/>
      <c r="CI79" s="2"/>
      <c r="CJ79" s="2"/>
      <c r="CK79" s="2"/>
      <c r="CL79" s="2"/>
      <c r="CM79" s="2"/>
      <c r="CN79" s="2"/>
      <c r="CO79" s="2"/>
      <c r="CP79" s="2"/>
      <c r="CQ79" s="2"/>
      <c r="CR79" s="2"/>
      <c r="CS79" s="2"/>
    </row>
    <row r="80" spans="1:97" x14ac:dyDescent="0.2">
      <c r="A80" s="79">
        <v>13072</v>
      </c>
      <c r="B80" s="1" t="str">
        <f>VLOOKUP(A80,Suministros!$A:$B,2,0)</f>
        <v>Tornillo máquina galvanizado de Ø 5/8" x 5" (15,8 mm  x 127 mm), con Tuerca y  Contratuerca</v>
      </c>
      <c r="C80" s="5" t="str">
        <f>""&amp;VLOOKUP(A80,Suministros!$A:$C,3,0)</f>
        <v>und</v>
      </c>
      <c r="D80" s="5"/>
      <c r="E80" s="5"/>
      <c r="F80" s="5"/>
      <c r="G80" s="5"/>
      <c r="H80" s="5"/>
      <c r="I80" s="5"/>
      <c r="J80" s="5"/>
      <c r="K80" s="5"/>
      <c r="L80" s="5"/>
      <c r="M80" s="5"/>
      <c r="N80" s="5"/>
      <c r="O80" s="5"/>
      <c r="P80" s="5"/>
      <c r="Q80" s="5"/>
      <c r="R80" s="5"/>
      <c r="S80" s="5"/>
      <c r="T80" s="5"/>
      <c r="U80" s="5"/>
      <c r="V80" s="5"/>
      <c r="W80" s="5"/>
      <c r="X80" s="5">
        <v>1</v>
      </c>
      <c r="Y80" s="5"/>
      <c r="Z80" s="5"/>
      <c r="AA80" s="5"/>
      <c r="AB80" s="5"/>
      <c r="AC80" s="5"/>
      <c r="AD80" s="5"/>
      <c r="AE80" s="5"/>
      <c r="AF80" s="5"/>
      <c r="AG80" s="5"/>
      <c r="AH80" s="5"/>
      <c r="AI80" s="5"/>
      <c r="AJ80" s="5"/>
      <c r="AK80" s="5"/>
      <c r="AL80" s="5"/>
      <c r="AM80" s="5"/>
      <c r="AN80" s="5"/>
      <c r="AO80" s="5"/>
      <c r="AP80" s="5"/>
      <c r="AQ80" s="1"/>
      <c r="AR80" s="1"/>
      <c r="AS80" s="1"/>
      <c r="AT80" s="1"/>
      <c r="AU80" s="1"/>
      <c r="AV80" s="1"/>
      <c r="CB80" s="2"/>
      <c r="CC80" s="2"/>
      <c r="CD80" s="2"/>
      <c r="CE80" s="2"/>
      <c r="CF80" s="2"/>
      <c r="CG80" s="2"/>
    </row>
    <row r="81" spans="1:97" x14ac:dyDescent="0.2">
      <c r="A81" s="79">
        <v>13075</v>
      </c>
      <c r="B81" s="1" t="str">
        <f>VLOOKUP(A81,Suministros!$A:$B,2,0)</f>
        <v>Tornillo Carruaje tipo 2 de Ø 5/8" x 1 1/2" (15,9 x 38,1 mm) con tuerca hexagonal</v>
      </c>
      <c r="C81" s="5" t="str">
        <f>""&amp;VLOOKUP(A81,Suministros!$A:$C,3,0)</f>
        <v>und</v>
      </c>
      <c r="D81" s="5"/>
      <c r="E81" s="5"/>
      <c r="F81" s="5"/>
      <c r="G81" s="5">
        <v>1</v>
      </c>
      <c r="H81" s="5"/>
      <c r="I81" s="5"/>
      <c r="J81" s="5"/>
      <c r="K81" s="5"/>
      <c r="L81" s="5"/>
      <c r="M81" s="5"/>
      <c r="N81" s="5">
        <v>1</v>
      </c>
      <c r="O81" s="5"/>
      <c r="P81" s="5">
        <v>3</v>
      </c>
      <c r="Q81" s="5"/>
      <c r="R81" s="5"/>
      <c r="S81" s="5"/>
      <c r="T81" s="5">
        <v>1</v>
      </c>
      <c r="U81" s="5"/>
      <c r="V81" s="5">
        <v>1</v>
      </c>
      <c r="W81" s="5"/>
      <c r="X81" s="5">
        <v>1</v>
      </c>
      <c r="Y81" s="5"/>
      <c r="Z81" s="5"/>
      <c r="AA81" s="5"/>
      <c r="AB81" s="5"/>
      <c r="AC81" s="5"/>
      <c r="AD81" s="5"/>
      <c r="AE81" s="5"/>
      <c r="AF81" s="5"/>
      <c r="AG81" s="5"/>
      <c r="AH81" s="5"/>
      <c r="AI81" s="5"/>
      <c r="AJ81" s="5"/>
      <c r="AK81" s="5"/>
      <c r="AL81" s="5"/>
      <c r="AM81" s="5"/>
      <c r="AN81" s="5"/>
      <c r="AO81" s="5"/>
      <c r="AP81" s="5"/>
      <c r="AQ81" s="1"/>
      <c r="AR81" s="1"/>
      <c r="AS81" s="1"/>
      <c r="AT81" s="1"/>
      <c r="AU81" s="1"/>
      <c r="AV81" s="1"/>
      <c r="CB81" s="2"/>
      <c r="CC81" s="2"/>
      <c r="CD81" s="2"/>
      <c r="CE81" s="2"/>
      <c r="CF81" s="2"/>
      <c r="CG81" s="2"/>
    </row>
    <row r="82" spans="1:97" x14ac:dyDescent="0.2">
      <c r="A82" s="79">
        <v>13090</v>
      </c>
      <c r="B82" s="1" t="str">
        <f>VLOOKUP(A82,Suministros!$A:$B,2,0)</f>
        <v>Tornillo máquina galvanizado de Ø 1/2" x 5" (13 mm Ø x 127 mm), provisto de Tuerca y  Contratuerca</v>
      </c>
      <c r="C82" s="5" t="str">
        <f>""&amp;VLOOKUP(A82,Suministros!$A:$C,3,0)</f>
        <v>und</v>
      </c>
      <c r="D82" s="5"/>
      <c r="E82" s="5"/>
      <c r="F82" s="5"/>
      <c r="G82" s="5"/>
      <c r="H82" s="5"/>
      <c r="I82" s="5"/>
      <c r="J82" s="5"/>
      <c r="K82" s="5"/>
      <c r="L82" s="5"/>
      <c r="M82" s="5"/>
      <c r="N82" s="5"/>
      <c r="O82" s="5"/>
      <c r="P82" s="5"/>
      <c r="Q82" s="5"/>
      <c r="R82" s="5"/>
      <c r="S82" s="5"/>
      <c r="T82" s="5"/>
      <c r="U82" s="5"/>
      <c r="V82" s="5">
        <v>6</v>
      </c>
      <c r="W82" s="5"/>
      <c r="X82" s="5">
        <v>6</v>
      </c>
      <c r="Y82" s="5"/>
      <c r="Z82" s="5"/>
      <c r="AA82" s="5"/>
      <c r="AB82" s="5"/>
      <c r="AC82" s="5"/>
      <c r="AD82" s="5"/>
      <c r="AE82" s="5"/>
      <c r="AF82" s="5"/>
      <c r="AG82" s="5"/>
      <c r="AH82" s="5"/>
      <c r="AI82" s="5"/>
      <c r="AJ82" s="5"/>
      <c r="AK82" s="5"/>
      <c r="AL82" s="5"/>
      <c r="AM82" s="5"/>
      <c r="AN82" s="5"/>
      <c r="AO82" s="5"/>
      <c r="AP82" s="5"/>
      <c r="AQ82" s="1"/>
      <c r="AR82" s="1"/>
      <c r="AS82" s="1"/>
      <c r="AT82" s="1"/>
      <c r="AU82" s="1"/>
      <c r="AV82" s="1"/>
      <c r="CB82" s="2"/>
      <c r="CC82" s="2"/>
      <c r="CD82" s="2"/>
      <c r="CE82" s="2"/>
      <c r="CF82" s="2"/>
      <c r="CG82" s="2"/>
    </row>
    <row r="83" spans="1:97" x14ac:dyDescent="0.2">
      <c r="A83" s="79">
        <v>8016</v>
      </c>
      <c r="B83" s="1" t="str">
        <f>VLOOKUP(A83,Suministros!$A:$B,2,0)</f>
        <v>Conector de compresión de ranuras paralelas</v>
      </c>
      <c r="C83" s="5" t="str">
        <f>""&amp;VLOOKUP(A83,Suministros!$A:$C,3,0)</f>
        <v>und</v>
      </c>
      <c r="D83" s="5"/>
      <c r="E83" s="5"/>
      <c r="F83" s="5"/>
      <c r="G83" s="5"/>
      <c r="H83" s="5"/>
      <c r="I83" s="5"/>
      <c r="J83" s="5"/>
      <c r="K83" s="5"/>
      <c r="L83" s="5"/>
      <c r="M83" s="5"/>
      <c r="N83" s="5"/>
      <c r="O83" s="5"/>
      <c r="P83" s="5"/>
      <c r="Q83" s="5"/>
      <c r="R83" s="5"/>
      <c r="S83" s="5"/>
      <c r="T83" s="5">
        <v>4</v>
      </c>
      <c r="U83" s="5"/>
      <c r="V83" s="5"/>
      <c r="W83" s="5"/>
      <c r="X83" s="5"/>
      <c r="Y83" s="5"/>
      <c r="Z83" s="5"/>
      <c r="AA83" s="5"/>
      <c r="AB83" s="5"/>
      <c r="AC83" s="5"/>
      <c r="AD83" s="5"/>
      <c r="AE83" s="5"/>
      <c r="AF83" s="5"/>
      <c r="AG83" s="5"/>
      <c r="AH83" s="5"/>
      <c r="AI83" s="5"/>
      <c r="AJ83" s="5"/>
      <c r="AK83" s="5"/>
      <c r="AL83" s="5"/>
      <c r="AM83" s="5"/>
      <c r="AN83" s="5"/>
      <c r="AO83" s="5"/>
      <c r="AP83" s="5"/>
      <c r="AQ83" s="1"/>
      <c r="AR83" s="1"/>
      <c r="AS83" s="1"/>
      <c r="AT83" s="1"/>
      <c r="AU83" s="1"/>
      <c r="AV83" s="1"/>
      <c r="CB83" s="2"/>
      <c r="CC83" s="2"/>
      <c r="CD83" s="2"/>
      <c r="CE83" s="2"/>
      <c r="CF83" s="2"/>
      <c r="CG83" s="2"/>
    </row>
    <row r="84" spans="1:97" x14ac:dyDescent="0.2">
      <c r="A84" s="79">
        <v>13103</v>
      </c>
      <c r="B84" s="1" t="str">
        <f>VLOOKUP(A84,Suministros!$A:$B,2,0)</f>
        <v>Guarda cabo tipo 2 (5/16")</v>
      </c>
      <c r="C84" s="5" t="str">
        <f>""&amp;VLOOKUP(A84,Suministros!$A:$C,3,0)</f>
        <v>und</v>
      </c>
      <c r="D84" s="5"/>
      <c r="E84" s="5"/>
      <c r="F84" s="5"/>
      <c r="G84" s="5">
        <v>1</v>
      </c>
      <c r="H84" s="5"/>
      <c r="I84" s="5"/>
      <c r="J84" s="5"/>
      <c r="K84" s="5"/>
      <c r="L84" s="5"/>
      <c r="M84" s="5"/>
      <c r="N84" s="5">
        <v>1</v>
      </c>
      <c r="O84" s="5"/>
      <c r="P84" s="5">
        <v>2</v>
      </c>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1"/>
      <c r="AR84" s="1"/>
      <c r="AS84" s="1"/>
      <c r="AT84" s="1"/>
      <c r="AU84" s="1"/>
      <c r="AV84" s="1"/>
      <c r="CB84" s="2"/>
      <c r="CC84" s="2"/>
      <c r="CD84" s="2"/>
      <c r="CE84" s="2"/>
      <c r="CF84" s="2"/>
      <c r="CG84" s="2"/>
    </row>
    <row r="85" spans="1:97" x14ac:dyDescent="0.2">
      <c r="A85" s="79">
        <v>13104</v>
      </c>
      <c r="B85" s="1" t="str">
        <f>VLOOKUP(A85,Suministros!$A:$B,2,0)</f>
        <v>Abrazadera sin salida tipo 2, 140 mm</v>
      </c>
      <c r="C85" s="5" t="str">
        <f>""&amp;VLOOKUP(A85,Suministros!$A:$C,3,0)</f>
        <v>und</v>
      </c>
      <c r="D85" s="5"/>
      <c r="E85" s="5"/>
      <c r="F85" s="5"/>
      <c r="G85" s="5">
        <v>1</v>
      </c>
      <c r="H85" s="5"/>
      <c r="I85" s="5"/>
      <c r="J85" s="5"/>
      <c r="K85" s="5"/>
      <c r="L85" s="5"/>
      <c r="M85" s="5"/>
      <c r="N85" s="5">
        <v>1</v>
      </c>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1"/>
      <c r="AR85" s="1"/>
      <c r="AS85" s="1"/>
      <c r="AT85" s="1"/>
      <c r="AU85" s="1"/>
      <c r="AV85" s="1"/>
      <c r="CB85" s="2"/>
      <c r="CC85" s="2"/>
      <c r="CD85" s="2"/>
      <c r="CE85" s="2"/>
      <c r="CF85" s="2"/>
      <c r="CG85" s="2"/>
    </row>
    <row r="86" spans="1:97" x14ac:dyDescent="0.2">
      <c r="A86" s="77">
        <v>13076</v>
      </c>
      <c r="B86" s="1" t="str">
        <f>VLOOKUP(A86,Suministros!$A:$B,2,0)</f>
        <v>Abrazadera de una salida tipo 4, 200 mm</v>
      </c>
      <c r="C86" s="5" t="str">
        <f>""&amp;VLOOKUP(A86,Suministros!$A:$C,3,0)</f>
        <v>und</v>
      </c>
      <c r="D86" s="5"/>
      <c r="E86" s="5"/>
      <c r="F86" s="5"/>
      <c r="G86" s="5"/>
      <c r="H86" s="5"/>
      <c r="I86" s="5"/>
      <c r="J86" s="5"/>
      <c r="K86" s="5"/>
      <c r="L86" s="5"/>
      <c r="M86" s="5"/>
      <c r="N86" s="5"/>
      <c r="O86" s="5"/>
      <c r="P86" s="5"/>
      <c r="Q86" s="5"/>
      <c r="R86" s="5"/>
      <c r="S86" s="5"/>
      <c r="T86" s="5">
        <v>1</v>
      </c>
      <c r="U86" s="5"/>
      <c r="V86" s="5"/>
      <c r="W86" s="5"/>
      <c r="X86" s="5"/>
      <c r="Y86" s="5"/>
      <c r="Z86" s="5"/>
      <c r="AA86" s="5"/>
      <c r="AB86" s="5"/>
      <c r="AC86" s="5"/>
      <c r="AD86" s="5"/>
      <c r="AE86" s="5"/>
      <c r="AF86" s="5"/>
      <c r="AG86" s="5"/>
      <c r="AH86" s="5"/>
      <c r="AI86" s="5"/>
      <c r="AJ86" s="5"/>
      <c r="AK86" s="5"/>
      <c r="AL86" s="5"/>
      <c r="AM86" s="5"/>
      <c r="AN86" s="5"/>
      <c r="AO86" s="5"/>
      <c r="AP86" s="5"/>
      <c r="AQ86" s="1"/>
      <c r="AR86" s="1"/>
      <c r="AS86" s="1"/>
      <c r="AT86" s="1"/>
      <c r="AU86" s="1"/>
      <c r="AV86" s="1"/>
      <c r="AW86" s="1"/>
      <c r="AX86" s="1"/>
      <c r="AY86" s="1"/>
      <c r="AZ86" s="1"/>
      <c r="BA86" s="1"/>
      <c r="BB86" s="1"/>
      <c r="BC86" s="1"/>
      <c r="BD86" s="1"/>
      <c r="BE86" s="1"/>
      <c r="BF86" s="1"/>
      <c r="BG86" s="1"/>
      <c r="BH86" s="1"/>
      <c r="CB86" s="2"/>
      <c r="CC86" s="2"/>
      <c r="CD86" s="2"/>
      <c r="CE86" s="2"/>
      <c r="CF86" s="2"/>
      <c r="CG86" s="2"/>
      <c r="CH86" s="2"/>
      <c r="CI86" s="2"/>
      <c r="CJ86" s="2"/>
      <c r="CK86" s="2"/>
      <c r="CL86" s="2"/>
      <c r="CM86" s="2"/>
      <c r="CN86" s="2"/>
      <c r="CO86" s="2"/>
      <c r="CP86" s="2"/>
      <c r="CQ86" s="2"/>
      <c r="CR86" s="2"/>
      <c r="CS86" s="2"/>
    </row>
    <row r="87" spans="1:97" x14ac:dyDescent="0.2">
      <c r="A87" s="77">
        <v>13078</v>
      </c>
      <c r="B87" s="1" t="str">
        <f>VLOOKUP(A87,Suministros!$A:$B,2,0)</f>
        <v>Abrazadera en U tipo 2, 180 mm</v>
      </c>
      <c r="C87" s="5" t="str">
        <f>""&amp;VLOOKUP(A87,Suministros!$A:$C,3,0)</f>
        <v>und</v>
      </c>
      <c r="D87" s="5"/>
      <c r="E87" s="5"/>
      <c r="F87" s="5"/>
      <c r="G87" s="5"/>
      <c r="H87" s="5"/>
      <c r="I87" s="5"/>
      <c r="J87" s="5"/>
      <c r="K87" s="5"/>
      <c r="L87" s="5"/>
      <c r="M87" s="5"/>
      <c r="N87" s="5"/>
      <c r="O87" s="5"/>
      <c r="P87" s="5"/>
      <c r="Q87" s="5"/>
      <c r="R87" s="5"/>
      <c r="S87" s="5"/>
      <c r="T87" s="5"/>
      <c r="U87" s="5"/>
      <c r="V87" s="5">
        <v>1</v>
      </c>
      <c r="W87" s="5"/>
      <c r="X87" s="5">
        <v>1</v>
      </c>
      <c r="Y87" s="5"/>
      <c r="Z87" s="5"/>
      <c r="AA87" s="5"/>
      <c r="AB87" s="5"/>
      <c r="AC87" s="5"/>
      <c r="AD87" s="5"/>
      <c r="AE87" s="5"/>
      <c r="AF87" s="5"/>
      <c r="AG87" s="5"/>
      <c r="AH87" s="5"/>
      <c r="AI87" s="5"/>
      <c r="AJ87" s="5"/>
      <c r="AK87" s="5"/>
      <c r="AL87" s="5"/>
      <c r="AM87" s="5"/>
      <c r="AN87" s="5"/>
      <c r="AO87" s="5"/>
      <c r="AP87" s="5"/>
      <c r="AQ87" s="1"/>
      <c r="AR87" s="1"/>
      <c r="AS87" s="1"/>
      <c r="AT87" s="1"/>
      <c r="AU87" s="1"/>
      <c r="AV87" s="1"/>
      <c r="AW87" s="1"/>
      <c r="AX87" s="1"/>
      <c r="AY87" s="1"/>
      <c r="AZ87" s="1"/>
      <c r="BA87" s="1"/>
      <c r="BB87" s="1"/>
      <c r="BC87" s="1"/>
      <c r="BD87" s="1"/>
      <c r="BE87" s="1"/>
      <c r="BF87" s="1"/>
      <c r="BG87" s="1"/>
      <c r="BH87" s="1"/>
      <c r="CB87" s="2"/>
      <c r="CC87" s="2"/>
      <c r="CD87" s="2"/>
      <c r="CE87" s="2"/>
      <c r="CF87" s="2"/>
      <c r="CG87" s="2"/>
      <c r="CH87" s="2"/>
      <c r="CI87" s="2"/>
      <c r="CJ87" s="2"/>
      <c r="CK87" s="2"/>
      <c r="CL87" s="2"/>
      <c r="CM87" s="2"/>
      <c r="CN87" s="2"/>
      <c r="CO87" s="2"/>
      <c r="CP87" s="2"/>
      <c r="CQ87" s="2"/>
      <c r="CR87" s="2"/>
      <c r="CS87" s="2"/>
    </row>
    <row r="88" spans="1:97" x14ac:dyDescent="0.2">
      <c r="A88" s="77">
        <v>13079</v>
      </c>
      <c r="B88" s="1" t="str">
        <f>VLOOKUP(A88,Suministros!$A:$B,2,0)</f>
        <v>Abrazadera de una salida tipo 3, 180 mm</v>
      </c>
      <c r="C88" s="5" t="str">
        <f>""&amp;VLOOKUP(A88,Suministros!$A:$C,3,0)</f>
        <v>und</v>
      </c>
      <c r="D88" s="5"/>
      <c r="E88" s="5"/>
      <c r="F88" s="5"/>
      <c r="G88" s="5"/>
      <c r="H88" s="5"/>
      <c r="I88" s="5"/>
      <c r="J88" s="5"/>
      <c r="K88" s="5"/>
      <c r="L88" s="5"/>
      <c r="M88" s="5"/>
      <c r="N88" s="5"/>
      <c r="O88" s="5"/>
      <c r="P88" s="5"/>
      <c r="Q88" s="5"/>
      <c r="R88" s="5"/>
      <c r="S88" s="5"/>
      <c r="T88" s="5"/>
      <c r="U88" s="5"/>
      <c r="V88" s="5">
        <v>1</v>
      </c>
      <c r="W88" s="5"/>
      <c r="X88" s="5">
        <v>1</v>
      </c>
      <c r="Y88" s="5"/>
      <c r="Z88" s="5"/>
      <c r="AA88" s="5"/>
      <c r="AB88" s="5"/>
      <c r="AC88" s="5"/>
      <c r="AD88" s="5"/>
      <c r="AE88" s="5"/>
      <c r="AF88" s="5"/>
      <c r="AG88" s="5"/>
      <c r="AH88" s="5"/>
      <c r="AI88" s="5"/>
      <c r="AJ88" s="5"/>
      <c r="AK88" s="5"/>
      <c r="AL88" s="5"/>
      <c r="AM88" s="5"/>
      <c r="AN88" s="5"/>
      <c r="AO88" s="5"/>
      <c r="AP88" s="5"/>
      <c r="AQ88" s="1"/>
      <c r="AR88" s="1"/>
      <c r="AS88" s="1"/>
      <c r="AT88" s="1"/>
      <c r="AU88" s="1"/>
      <c r="AV88" s="1"/>
      <c r="AW88" s="1"/>
      <c r="AX88" s="1"/>
      <c r="AY88" s="1"/>
      <c r="AZ88" s="1"/>
      <c r="BA88" s="1"/>
      <c r="BB88" s="1"/>
      <c r="BC88" s="1"/>
      <c r="BD88" s="1"/>
      <c r="BE88" s="1"/>
      <c r="BF88" s="1"/>
      <c r="BG88" s="1"/>
      <c r="BH88" s="1"/>
      <c r="CB88" s="2"/>
      <c r="CC88" s="2"/>
      <c r="CD88" s="2"/>
      <c r="CE88" s="2"/>
      <c r="CF88" s="2"/>
      <c r="CG88" s="2"/>
      <c r="CH88" s="2"/>
      <c r="CI88" s="2"/>
      <c r="CJ88" s="2"/>
      <c r="CK88" s="2"/>
      <c r="CL88" s="2"/>
      <c r="CM88" s="2"/>
      <c r="CN88" s="2"/>
      <c r="CO88" s="2"/>
      <c r="CP88" s="2"/>
      <c r="CQ88" s="2"/>
      <c r="CR88" s="2"/>
      <c r="CS88" s="2"/>
    </row>
    <row r="89" spans="1:97" x14ac:dyDescent="0.2">
      <c r="A89" s="79">
        <v>13086</v>
      </c>
      <c r="B89" s="1" t="str">
        <f>VLOOKUP(A89,Suministros!$A:$B,2,0)</f>
        <v>Abrazadera de una salida tipo 2, 140 mm</v>
      </c>
      <c r="C89" s="5" t="str">
        <f>""&amp;VLOOKUP(A89,Suministros!$A:$C,3,0)</f>
        <v>und</v>
      </c>
      <c r="D89" s="5"/>
      <c r="E89" s="5"/>
      <c r="F89" s="5"/>
      <c r="G89" s="5"/>
      <c r="H89" s="5"/>
      <c r="I89" s="5"/>
      <c r="J89" s="5"/>
      <c r="K89" s="5"/>
      <c r="L89" s="5"/>
      <c r="M89" s="5"/>
      <c r="N89" s="5"/>
      <c r="O89" s="5"/>
      <c r="P89" s="5">
        <v>1</v>
      </c>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1"/>
      <c r="AR89" s="1"/>
      <c r="AS89" s="1"/>
      <c r="AT89" s="1"/>
      <c r="AU89" s="1"/>
      <c r="AV89" s="1"/>
      <c r="AW89" s="1"/>
      <c r="AX89" s="1"/>
      <c r="AY89" s="1"/>
      <c r="AZ89" s="1"/>
      <c r="BA89" s="1"/>
      <c r="BB89" s="1"/>
      <c r="BC89" s="1"/>
      <c r="BD89" s="1"/>
      <c r="BE89" s="1"/>
      <c r="BF89" s="1"/>
      <c r="BG89" s="1"/>
      <c r="BH89" s="1"/>
      <c r="CB89" s="2"/>
      <c r="CC89" s="2"/>
      <c r="CD89" s="2"/>
      <c r="CE89" s="2"/>
      <c r="CF89" s="2"/>
      <c r="CG89" s="2"/>
      <c r="CH89" s="2"/>
      <c r="CI89" s="2"/>
      <c r="CJ89" s="2"/>
      <c r="CK89" s="2"/>
      <c r="CL89" s="2"/>
      <c r="CM89" s="2"/>
      <c r="CN89" s="2"/>
      <c r="CO89" s="2"/>
      <c r="CP89" s="2"/>
      <c r="CQ89" s="2"/>
      <c r="CR89" s="2"/>
      <c r="CS89" s="2"/>
    </row>
    <row r="90" spans="1:97" x14ac:dyDescent="0.2">
      <c r="A90" s="79">
        <v>13087</v>
      </c>
      <c r="B90" s="1" t="str">
        <f>VLOOKUP(A90,Suministros!$A:$B,2,0)</f>
        <v>Abrazadera de dos salidas tipo 2, 140 mm</v>
      </c>
      <c r="C90" s="5" t="str">
        <f>""&amp;VLOOKUP(A90,Suministros!$A:$C,3,0)</f>
        <v>und</v>
      </c>
      <c r="D90" s="5"/>
      <c r="E90" s="5"/>
      <c r="F90" s="5"/>
      <c r="G90" s="5"/>
      <c r="H90" s="5"/>
      <c r="I90" s="5"/>
      <c r="J90" s="5"/>
      <c r="K90" s="5"/>
      <c r="L90" s="5"/>
      <c r="M90" s="5"/>
      <c r="N90" s="5"/>
      <c r="O90" s="5"/>
      <c r="P90" s="5">
        <v>1</v>
      </c>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1"/>
      <c r="AR90" s="1"/>
      <c r="AS90" s="1"/>
      <c r="AT90" s="1"/>
      <c r="AU90" s="1"/>
      <c r="AV90" s="1"/>
      <c r="AW90" s="1"/>
      <c r="AX90" s="1"/>
      <c r="AY90" s="1"/>
      <c r="AZ90" s="1"/>
      <c r="BA90" s="1"/>
      <c r="BB90" s="1"/>
      <c r="BC90" s="1"/>
      <c r="BD90" s="1"/>
      <c r="BE90" s="1"/>
      <c r="BF90" s="1"/>
      <c r="BG90" s="1"/>
      <c r="BH90" s="1"/>
      <c r="CB90" s="2"/>
      <c r="CC90" s="2"/>
      <c r="CD90" s="2"/>
      <c r="CE90" s="2"/>
      <c r="CF90" s="2"/>
      <c r="CG90" s="2"/>
      <c r="CH90" s="2"/>
      <c r="CI90" s="2"/>
      <c r="CJ90" s="2"/>
      <c r="CK90" s="2"/>
      <c r="CL90" s="2"/>
      <c r="CM90" s="2"/>
      <c r="CN90" s="2"/>
      <c r="CO90" s="2"/>
      <c r="CP90" s="2"/>
      <c r="CQ90" s="2"/>
      <c r="CR90" s="2"/>
      <c r="CS90" s="2"/>
    </row>
    <row r="91" spans="1:97" x14ac:dyDescent="0.2">
      <c r="A91" s="79">
        <v>13089</v>
      </c>
      <c r="B91" s="1" t="str">
        <f>VLOOKUP(A91,Suministros!$A:$B,2,0)</f>
        <v>Herraje para soporte de seccionador de B.T. de 160 A</v>
      </c>
      <c r="C91" s="5" t="str">
        <f>""&amp;VLOOKUP(A91,Suministros!$A:$C,3,0)</f>
        <v>und</v>
      </c>
      <c r="D91" s="5"/>
      <c r="E91" s="5"/>
      <c r="F91" s="5"/>
      <c r="G91" s="5"/>
      <c r="H91" s="5"/>
      <c r="I91" s="5"/>
      <c r="J91" s="5"/>
      <c r="K91" s="5"/>
      <c r="L91" s="5"/>
      <c r="M91" s="5"/>
      <c r="N91" s="5"/>
      <c r="O91" s="5"/>
      <c r="P91" s="5"/>
      <c r="Q91" s="5"/>
      <c r="R91" s="5"/>
      <c r="S91" s="5"/>
      <c r="T91" s="5"/>
      <c r="U91" s="5">
        <v>2</v>
      </c>
      <c r="V91" s="5"/>
      <c r="W91" s="5"/>
      <c r="X91" s="5"/>
      <c r="Y91" s="5"/>
      <c r="Z91" s="5"/>
      <c r="AA91" s="5"/>
      <c r="AB91" s="5"/>
      <c r="AC91" s="5"/>
      <c r="AD91" s="5"/>
      <c r="AE91" s="5"/>
      <c r="AF91" s="5"/>
      <c r="AG91" s="5"/>
      <c r="AH91" s="5">
        <v>1</v>
      </c>
      <c r="AI91" s="5"/>
      <c r="AJ91" s="5"/>
      <c r="AK91" s="5"/>
      <c r="AL91" s="5"/>
      <c r="AM91" s="5"/>
      <c r="AN91" s="5"/>
      <c r="AO91" s="5"/>
      <c r="AP91" s="5"/>
      <c r="AQ91" s="1"/>
      <c r="AR91" s="1"/>
      <c r="AS91" s="1"/>
      <c r="AT91" s="1"/>
      <c r="AU91" s="1"/>
      <c r="AV91" s="1"/>
      <c r="AW91" s="1"/>
      <c r="AX91" s="1"/>
      <c r="AY91" s="1"/>
      <c r="AZ91" s="1"/>
      <c r="BA91" s="1"/>
      <c r="BB91" s="1"/>
      <c r="BC91" s="1"/>
      <c r="BD91" s="1"/>
      <c r="BE91" s="1"/>
      <c r="BF91" s="1"/>
      <c r="BG91" s="1"/>
      <c r="BH91" s="1"/>
      <c r="CB91" s="2"/>
      <c r="CC91" s="2"/>
      <c r="CD91" s="2"/>
      <c r="CE91" s="2"/>
      <c r="CF91" s="2"/>
      <c r="CG91" s="2"/>
      <c r="CH91" s="2"/>
      <c r="CI91" s="2"/>
      <c r="CJ91" s="2"/>
      <c r="CK91" s="2"/>
      <c r="CL91" s="2"/>
      <c r="CM91" s="2"/>
      <c r="CN91" s="2"/>
      <c r="CO91" s="2"/>
      <c r="CP91" s="2"/>
      <c r="CQ91" s="2"/>
      <c r="CR91" s="2"/>
      <c r="CS91" s="2"/>
    </row>
    <row r="92" spans="1:97" x14ac:dyDescent="0.2">
      <c r="A92" s="79">
        <v>13092</v>
      </c>
      <c r="B92" s="1" t="str">
        <f>VLOOKUP(A92,Suministros!$A:$B,2,0)</f>
        <v>Ancla de expansión de 1/2"</v>
      </c>
      <c r="C92" s="5" t="str">
        <f>""&amp;VLOOKUP(A92,Suministros!$A:$C,3,0)</f>
        <v>und</v>
      </c>
      <c r="D92" s="5"/>
      <c r="E92" s="5"/>
      <c r="F92" s="5"/>
      <c r="G92" s="5"/>
      <c r="H92" s="5"/>
      <c r="I92" s="5"/>
      <c r="J92" s="5"/>
      <c r="K92" s="5"/>
      <c r="L92" s="5"/>
      <c r="M92" s="5"/>
      <c r="N92" s="5"/>
      <c r="O92" s="5"/>
      <c r="P92" s="5"/>
      <c r="Q92" s="5"/>
      <c r="R92" s="5"/>
      <c r="S92" s="5"/>
      <c r="T92" s="5"/>
      <c r="U92" s="5"/>
      <c r="V92" s="5"/>
      <c r="W92" s="5"/>
      <c r="X92" s="5"/>
      <c r="Y92" s="5">
        <v>2</v>
      </c>
      <c r="Z92" s="5">
        <v>2</v>
      </c>
      <c r="AA92" s="5">
        <v>2</v>
      </c>
      <c r="AB92" s="5">
        <v>4</v>
      </c>
      <c r="AC92" s="5">
        <v>4</v>
      </c>
      <c r="AD92" s="5">
        <v>4</v>
      </c>
      <c r="AE92" s="5">
        <v>2</v>
      </c>
      <c r="AF92" s="5">
        <v>4</v>
      </c>
      <c r="AG92" s="5">
        <v>2</v>
      </c>
      <c r="AH92" s="5">
        <v>2</v>
      </c>
      <c r="AI92" s="5"/>
      <c r="AJ92" s="5"/>
      <c r="AK92" s="5"/>
      <c r="AL92" s="5"/>
      <c r="AM92" s="5"/>
      <c r="AN92" s="5"/>
      <c r="AO92" s="5"/>
      <c r="AP92" s="5"/>
      <c r="AQ92" s="1"/>
      <c r="AR92" s="1"/>
      <c r="AS92" s="1"/>
      <c r="AT92" s="1"/>
      <c r="AU92" s="1"/>
      <c r="AV92" s="1"/>
      <c r="AW92" s="1"/>
      <c r="AX92" s="1"/>
      <c r="AY92" s="1"/>
      <c r="AZ92" s="1"/>
      <c r="BA92" s="1"/>
      <c r="BB92" s="1"/>
      <c r="BC92" s="1"/>
      <c r="BD92" s="1"/>
      <c r="BE92" s="1"/>
      <c r="BF92" s="1"/>
      <c r="BG92" s="1"/>
      <c r="BH92" s="1"/>
      <c r="CB92" s="2"/>
      <c r="CC92" s="2"/>
      <c r="CD92" s="2"/>
      <c r="CE92" s="2"/>
      <c r="CF92" s="2"/>
      <c r="CG92" s="2"/>
      <c r="CH92" s="2"/>
      <c r="CI92" s="2"/>
      <c r="CJ92" s="2"/>
      <c r="CK92" s="2"/>
      <c r="CL92" s="2"/>
      <c r="CM92" s="2"/>
      <c r="CN92" s="2"/>
      <c r="CO92" s="2"/>
      <c r="CP92" s="2"/>
      <c r="CQ92" s="2"/>
      <c r="CR92" s="2"/>
      <c r="CS92" s="2"/>
    </row>
    <row r="93" spans="1:97" x14ac:dyDescent="0.2">
      <c r="A93" s="79">
        <v>13093</v>
      </c>
      <c r="B93" s="1" t="str">
        <f>VLOOKUP(A93,Suministros!$A:$B,2,0)</f>
        <v>Ancla de expansión de 3/8"</v>
      </c>
      <c r="C93" s="5" t="str">
        <f>""&amp;VLOOKUP(A93,Suministros!$A:$C,3,0)</f>
        <v>und</v>
      </c>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v>2</v>
      </c>
      <c r="AI93" s="5"/>
      <c r="AJ93" s="5"/>
      <c r="AK93" s="5"/>
      <c r="AL93" s="5"/>
      <c r="AM93" s="5"/>
      <c r="AN93" s="5"/>
      <c r="AO93" s="5"/>
      <c r="AP93" s="5"/>
      <c r="AQ93" s="1"/>
      <c r="AR93" s="1"/>
      <c r="AS93" s="1"/>
      <c r="AT93" s="1"/>
      <c r="AU93" s="1"/>
      <c r="AV93" s="1"/>
      <c r="AW93" s="1"/>
      <c r="AX93" s="1"/>
      <c r="AY93" s="1"/>
      <c r="AZ93" s="1"/>
      <c r="BA93" s="1"/>
      <c r="BB93" s="1"/>
      <c r="BC93" s="1"/>
      <c r="BD93" s="1"/>
      <c r="BE93" s="1"/>
      <c r="BF93" s="1"/>
      <c r="BG93" s="1"/>
      <c r="BH93" s="1"/>
      <c r="CB93" s="2"/>
      <c r="CC93" s="2"/>
      <c r="CD93" s="2"/>
      <c r="CE93" s="2"/>
      <c r="CF93" s="2"/>
      <c r="CG93" s="2"/>
      <c r="CH93" s="2"/>
      <c r="CI93" s="2"/>
      <c r="CJ93" s="2"/>
      <c r="CK93" s="2"/>
      <c r="CL93" s="2"/>
      <c r="CM93" s="2"/>
      <c r="CN93" s="2"/>
      <c r="CO93" s="2"/>
      <c r="CP93" s="2"/>
      <c r="CQ93" s="2"/>
      <c r="CR93" s="2"/>
      <c r="CS93" s="2"/>
    </row>
    <row r="94" spans="1:97" x14ac:dyDescent="0.2">
      <c r="A94" s="64" t="s">
        <v>61</v>
      </c>
      <c r="B94" s="17" t="str">
        <f>VLOOKUP(A94,Suministros!$A:$B,2,0)</f>
        <v>MATERIAL PARA PUESTA A TIERRA</v>
      </c>
      <c r="C94" s="5" t="str">
        <f>""&amp;VLOOKUP(A94,Suministros!$A:$C,3,0)</f>
        <v/>
      </c>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1"/>
      <c r="AR94" s="1"/>
      <c r="AS94" s="1"/>
      <c r="AT94" s="1"/>
      <c r="AU94" s="1"/>
      <c r="AV94" s="1"/>
      <c r="AW94" s="1"/>
      <c r="AX94" s="1"/>
      <c r="AY94" s="1"/>
      <c r="AZ94" s="1"/>
      <c r="BA94" s="1"/>
      <c r="BB94" s="1"/>
      <c r="BC94" s="1"/>
      <c r="BD94" s="1"/>
      <c r="BE94" s="1"/>
      <c r="BF94" s="1"/>
      <c r="BG94" s="1"/>
      <c r="BH94" s="1"/>
      <c r="CB94" s="2"/>
      <c r="CC94" s="2"/>
      <c r="CD94" s="2"/>
      <c r="CE94" s="2"/>
      <c r="CF94" s="2"/>
      <c r="CG94" s="2"/>
      <c r="CH94" s="2"/>
      <c r="CI94" s="2"/>
      <c r="CJ94" s="2"/>
      <c r="CK94" s="2"/>
      <c r="CL94" s="2"/>
      <c r="CM94" s="2"/>
      <c r="CN94" s="2"/>
      <c r="CO94" s="2"/>
      <c r="CP94" s="2"/>
      <c r="CQ94" s="2"/>
      <c r="CR94" s="2"/>
      <c r="CS94" s="2"/>
    </row>
    <row r="95" spans="1:97" x14ac:dyDescent="0.2">
      <c r="A95" s="77">
        <v>15013</v>
      </c>
      <c r="B95" s="1" t="str">
        <f>VLOOKUP(A95,Suministros!$A:$B,2,0)</f>
        <v>Varilla puesta a tierra Ø 15,9 mm x 2400 mm (5/8" x 8') Copperweld</v>
      </c>
      <c r="C95" s="5" t="str">
        <f>""&amp;VLOOKUP(A95,Suministros!$A:$C,3,0)</f>
        <v>und</v>
      </c>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v>1</v>
      </c>
      <c r="AL95" s="5">
        <v>1</v>
      </c>
      <c r="AM95" s="5">
        <v>1</v>
      </c>
      <c r="AN95" s="5">
        <v>1</v>
      </c>
      <c r="AO95" s="5">
        <v>1</v>
      </c>
      <c r="AP95" s="5">
        <v>1</v>
      </c>
      <c r="AQ95" s="36">
        <v>1</v>
      </c>
      <c r="AR95" s="36">
        <v>1</v>
      </c>
      <c r="AS95" s="36">
        <v>1</v>
      </c>
      <c r="AT95" s="1"/>
      <c r="AU95" s="1"/>
      <c r="AV95" s="1"/>
      <c r="AW95" s="1"/>
      <c r="AX95" s="1"/>
      <c r="AY95" s="1"/>
      <c r="AZ95" s="1"/>
      <c r="BA95" s="1"/>
      <c r="BB95" s="1"/>
      <c r="BC95" s="1"/>
      <c r="BD95" s="1"/>
      <c r="BE95" s="1"/>
      <c r="BF95" s="1"/>
      <c r="BG95" s="1"/>
      <c r="BH95" s="1"/>
      <c r="CB95" s="2"/>
      <c r="CC95" s="2"/>
      <c r="CD95" s="2"/>
      <c r="CE95" s="2"/>
      <c r="CF95" s="2"/>
      <c r="CG95" s="2"/>
      <c r="CH95" s="2"/>
      <c r="CI95" s="2"/>
      <c r="CJ95" s="2"/>
      <c r="CK95" s="2"/>
      <c r="CL95" s="2"/>
      <c r="CM95" s="2"/>
      <c r="CN95" s="2"/>
      <c r="CO95" s="2"/>
      <c r="CP95" s="2"/>
      <c r="CQ95" s="2"/>
      <c r="CR95" s="2"/>
      <c r="CS95" s="2"/>
    </row>
    <row r="96" spans="1:97" x14ac:dyDescent="0.2">
      <c r="A96" s="79">
        <v>15025</v>
      </c>
      <c r="B96" s="1" t="str">
        <f>VLOOKUP(A96,Suministros!$A:$B,2,0)</f>
        <v>Conector para varilla a tierra 5/8"</v>
      </c>
      <c r="C96" s="5" t="str">
        <f>""&amp;VLOOKUP(A96,Suministros!$A:$C,3,0)</f>
        <v>und</v>
      </c>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v>1</v>
      </c>
      <c r="AL96" s="5">
        <v>1</v>
      </c>
      <c r="AM96" s="5">
        <v>1</v>
      </c>
      <c r="AN96" s="5">
        <v>1</v>
      </c>
      <c r="AO96" s="5"/>
      <c r="AP96" s="5">
        <v>1</v>
      </c>
      <c r="AQ96" s="36">
        <v>1</v>
      </c>
      <c r="AR96" s="36">
        <v>1</v>
      </c>
      <c r="AS96" s="36">
        <v>1</v>
      </c>
      <c r="AT96" s="1"/>
      <c r="AU96" s="1"/>
      <c r="AV96" s="1"/>
      <c r="AW96" s="1"/>
      <c r="AX96" s="1"/>
      <c r="AY96" s="1"/>
      <c r="AZ96" s="1"/>
      <c r="BA96" s="1"/>
      <c r="BB96" s="1"/>
      <c r="BC96" s="1"/>
      <c r="BD96" s="1"/>
      <c r="BE96" s="1"/>
      <c r="BF96" s="1"/>
      <c r="BG96" s="1"/>
      <c r="BH96" s="1"/>
      <c r="CB96" s="2"/>
      <c r="CC96" s="2"/>
      <c r="CD96" s="2"/>
      <c r="CE96" s="2"/>
      <c r="CF96" s="2"/>
      <c r="CG96" s="2"/>
      <c r="CH96" s="2"/>
      <c r="CI96" s="2"/>
      <c r="CJ96" s="2"/>
      <c r="CK96" s="2"/>
      <c r="CL96" s="2"/>
      <c r="CM96" s="2"/>
      <c r="CN96" s="2"/>
      <c r="CO96" s="2"/>
      <c r="CP96" s="2"/>
      <c r="CQ96" s="2"/>
      <c r="CR96" s="2"/>
      <c r="CS96" s="2"/>
    </row>
    <row r="97" spans="1:97" x14ac:dyDescent="0.2">
      <c r="A97" s="79">
        <v>15049</v>
      </c>
      <c r="B97" s="1" t="str">
        <f>VLOOKUP(A97,Suministros!$A:$B,2,0)</f>
        <v>Alambre de cobre calibre 8 AWG</v>
      </c>
      <c r="C97" s="5" t="str">
        <f>""&amp;VLOOKUP(A97,Suministros!$A:$C,3,0)</f>
        <v>m</v>
      </c>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36">
        <v>2</v>
      </c>
      <c r="AR97" s="36">
        <v>2</v>
      </c>
      <c r="AS97" s="5">
        <v>2</v>
      </c>
      <c r="AT97" s="1"/>
      <c r="AU97" s="1"/>
      <c r="AV97" s="1"/>
      <c r="AW97" s="1"/>
      <c r="AX97" s="1"/>
      <c r="AY97" s="1"/>
      <c r="AZ97" s="1"/>
      <c r="BA97" s="1"/>
      <c r="BB97" s="1"/>
      <c r="BC97" s="1"/>
      <c r="BD97" s="1"/>
      <c r="BE97" s="1"/>
      <c r="BF97" s="1"/>
      <c r="BG97" s="1"/>
      <c r="BH97" s="1"/>
      <c r="CB97" s="2"/>
      <c r="CC97" s="2"/>
      <c r="CD97" s="2"/>
      <c r="CE97" s="2"/>
      <c r="CF97" s="2"/>
      <c r="CG97" s="2"/>
      <c r="CH97" s="2"/>
      <c r="CI97" s="2"/>
      <c r="CJ97" s="2"/>
      <c r="CK97" s="2"/>
      <c r="CL97" s="2"/>
      <c r="CM97" s="2"/>
      <c r="CN97" s="2"/>
      <c r="CO97" s="2"/>
      <c r="CP97" s="2"/>
      <c r="CQ97" s="2"/>
      <c r="CR97" s="2"/>
      <c r="CS97" s="2"/>
    </row>
    <row r="98" spans="1:97" x14ac:dyDescent="0.2">
      <c r="A98" s="64" t="s">
        <v>160</v>
      </c>
      <c r="B98" s="17" t="str">
        <f>VLOOKUP(A98,Suministros!$A:$B,2,0)</f>
        <v>CABLES Y CONDUCTORES DE COBRE</v>
      </c>
      <c r="C98" s="5" t="str">
        <f>""&amp;VLOOKUP(A98,Suministros!$A:$C,3,0)</f>
        <v/>
      </c>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1"/>
      <c r="AR98" s="1"/>
      <c r="AS98" s="1"/>
      <c r="AT98" s="1"/>
      <c r="AU98" s="1"/>
      <c r="AV98" s="1"/>
      <c r="AW98" s="1"/>
      <c r="AX98" s="1"/>
      <c r="AY98" s="1"/>
      <c r="AZ98" s="1"/>
      <c r="BA98" s="1"/>
      <c r="BB98" s="1"/>
      <c r="BC98" s="1"/>
      <c r="BD98" s="1"/>
      <c r="BE98" s="1"/>
      <c r="BF98" s="1"/>
      <c r="BG98" s="1"/>
      <c r="BH98" s="1"/>
      <c r="CB98" s="2"/>
      <c r="CC98" s="2"/>
      <c r="CD98" s="2"/>
      <c r="CE98" s="2"/>
      <c r="CF98" s="2"/>
      <c r="CG98" s="2"/>
      <c r="CH98" s="2"/>
      <c r="CI98" s="2"/>
      <c r="CJ98" s="2"/>
      <c r="CK98" s="2"/>
      <c r="CL98" s="2"/>
      <c r="CM98" s="2"/>
      <c r="CN98" s="2"/>
      <c r="CO98" s="2"/>
      <c r="CP98" s="2"/>
      <c r="CQ98" s="2"/>
      <c r="CR98" s="2"/>
      <c r="CS98" s="2"/>
    </row>
    <row r="99" spans="1:97" x14ac:dyDescent="0.2">
      <c r="A99" s="79">
        <v>25011</v>
      </c>
      <c r="B99" s="1" t="str">
        <f>VLOOKUP(A99,Suministros!$A:$B,2,0)</f>
        <v>Cable de cobre aislado con neutro concéntrico 600 V 2x14 AWG</v>
      </c>
      <c r="C99" s="5" t="str">
        <f>""&amp;VLOOKUP(A99,Suministros!$A:$C,3,0)</f>
        <v>m</v>
      </c>
      <c r="D99" s="5">
        <v>4</v>
      </c>
      <c r="E99" s="5">
        <v>2</v>
      </c>
      <c r="F99" s="5">
        <v>3</v>
      </c>
      <c r="G99" s="5"/>
      <c r="H99" s="5">
        <v>3</v>
      </c>
      <c r="I99" s="5">
        <v>3</v>
      </c>
      <c r="J99" s="5">
        <v>3</v>
      </c>
      <c r="K99" s="5">
        <v>3</v>
      </c>
      <c r="L99" s="5">
        <v>3</v>
      </c>
      <c r="M99" s="5">
        <v>3</v>
      </c>
      <c r="N99" s="5"/>
      <c r="O99" s="5">
        <v>3</v>
      </c>
      <c r="P99" s="5"/>
      <c r="Q99" s="5"/>
      <c r="R99" s="5">
        <v>4</v>
      </c>
      <c r="S99" s="5">
        <v>3</v>
      </c>
      <c r="T99" s="5"/>
      <c r="U99" s="5"/>
      <c r="V99" s="5"/>
      <c r="W99" s="5"/>
      <c r="X99" s="5"/>
      <c r="Y99" s="5"/>
      <c r="Z99" s="5"/>
      <c r="AA99" s="5"/>
      <c r="AB99" s="5"/>
      <c r="AC99" s="5"/>
      <c r="AD99" s="5"/>
      <c r="AE99" s="5">
        <v>2</v>
      </c>
      <c r="AF99" s="5"/>
      <c r="AG99" s="5"/>
      <c r="AH99" s="5"/>
      <c r="AI99" s="5">
        <v>10</v>
      </c>
      <c r="AJ99" s="5"/>
      <c r="AK99" s="5"/>
      <c r="AL99" s="5"/>
      <c r="AM99" s="5"/>
      <c r="AN99" s="5"/>
      <c r="AO99" s="5">
        <v>10</v>
      </c>
      <c r="AP99" s="5"/>
      <c r="AQ99" s="1"/>
      <c r="AR99" s="1"/>
      <c r="AS99" s="1"/>
      <c r="AT99" s="1"/>
      <c r="AU99" s="1"/>
      <c r="AV99" s="1"/>
      <c r="AW99" s="1"/>
      <c r="AX99" s="1"/>
      <c r="AY99" s="1"/>
      <c r="AZ99" s="1"/>
      <c r="BA99" s="1"/>
      <c r="BB99" s="1"/>
      <c r="BC99" s="1"/>
      <c r="BD99" s="1"/>
      <c r="BE99" s="1"/>
      <c r="BF99" s="1"/>
      <c r="BG99" s="1"/>
      <c r="BH99" s="1"/>
      <c r="CB99" s="2"/>
      <c r="CC99" s="2"/>
      <c r="CD99" s="2"/>
      <c r="CE99" s="2"/>
      <c r="CF99" s="2"/>
      <c r="CG99" s="2"/>
      <c r="CH99" s="2"/>
      <c r="CI99" s="2"/>
      <c r="CJ99" s="2"/>
      <c r="CK99" s="2"/>
      <c r="CL99" s="2"/>
      <c r="CM99" s="2"/>
      <c r="CN99" s="2"/>
      <c r="CO99" s="2"/>
      <c r="CP99" s="2"/>
      <c r="CQ99" s="2"/>
      <c r="CR99" s="2"/>
      <c r="CS99" s="2"/>
    </row>
    <row r="100" spans="1:97" x14ac:dyDescent="0.2">
      <c r="A100" s="79">
        <v>25012</v>
      </c>
      <c r="B100" s="1" t="str">
        <f>VLOOKUP(A100,Suministros!$A:$B,2,0)</f>
        <v>Cable de cobre trenzado para derivaciones 3x2+1x4 AWG</v>
      </c>
      <c r="C100" s="5" t="str">
        <f>""&amp;VLOOKUP(A100,Suministros!$A:$C,3,0)</f>
        <v>m</v>
      </c>
      <c r="D100" s="65"/>
      <c r="F100" s="5"/>
      <c r="G100" s="5"/>
      <c r="H100" s="65"/>
      <c r="J100" s="5"/>
      <c r="K100" s="65"/>
      <c r="M100" s="5"/>
      <c r="N100" s="5"/>
      <c r="O100" s="65"/>
      <c r="P100" s="65"/>
      <c r="R100" s="5"/>
      <c r="S100" s="65"/>
      <c r="U100" s="5"/>
      <c r="V100" s="65"/>
      <c r="X100" s="5"/>
      <c r="Y100" s="65"/>
      <c r="AA100" s="5"/>
      <c r="AB100" s="65"/>
      <c r="AD100" s="5"/>
      <c r="AE100" s="5"/>
      <c r="AF100" s="5">
        <v>2</v>
      </c>
      <c r="AG100" s="5"/>
      <c r="AH100" s="5"/>
      <c r="AI100" s="5"/>
      <c r="AJ100" s="5"/>
      <c r="AK100" s="5"/>
      <c r="AL100" s="5"/>
      <c r="AM100" s="5"/>
      <c r="AN100" s="5"/>
      <c r="AO100" s="5"/>
      <c r="AP100" s="5"/>
      <c r="AQ100" s="1"/>
      <c r="AR100" s="1"/>
      <c r="AS100" s="1"/>
      <c r="AT100" s="1"/>
      <c r="AU100" s="1"/>
      <c r="AV100" s="1"/>
      <c r="AW100" s="1"/>
      <c r="AX100" s="1"/>
      <c r="AY100" s="1"/>
      <c r="AZ100" s="1"/>
      <c r="BA100" s="1"/>
      <c r="BB100" s="1"/>
      <c r="BC100" s="1"/>
      <c r="BD100" s="1"/>
      <c r="BE100" s="1"/>
      <c r="BF100" s="1"/>
      <c r="BG100" s="1"/>
      <c r="BH100" s="1"/>
      <c r="CB100" s="2"/>
      <c r="CC100" s="2"/>
      <c r="CD100" s="2"/>
      <c r="CE100" s="2"/>
      <c r="CF100" s="2"/>
      <c r="CG100" s="2"/>
      <c r="CH100" s="2"/>
      <c r="CI100" s="2"/>
      <c r="CJ100" s="2"/>
      <c r="CK100" s="2"/>
      <c r="CL100" s="2"/>
      <c r="CM100" s="2"/>
      <c r="CN100" s="2"/>
      <c r="CO100" s="2"/>
      <c r="CP100" s="2"/>
      <c r="CQ100" s="2"/>
      <c r="CR100" s="2"/>
      <c r="CS100" s="2"/>
    </row>
    <row r="101" spans="1:97" x14ac:dyDescent="0.2">
      <c r="A101" s="79">
        <v>25013</v>
      </c>
      <c r="B101" s="1" t="str">
        <f>VLOOKUP(A101,Suministros!$A:$B,2,0)</f>
        <v>Cable de cobre para acometidas trifásicas 3x8+1x10 AWG</v>
      </c>
      <c r="C101" s="5" t="str">
        <f>""&amp;VLOOKUP(A101,Suministros!$A:$C,3,0)</f>
        <v>m</v>
      </c>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v>10</v>
      </c>
      <c r="AJ101" s="5"/>
      <c r="AK101" s="5"/>
      <c r="AL101" s="5"/>
      <c r="AM101" s="5"/>
      <c r="AN101" s="5"/>
      <c r="AO101" s="5"/>
      <c r="AP101" s="5"/>
      <c r="AQ101" s="1"/>
      <c r="AR101" s="1"/>
      <c r="AS101" s="1"/>
      <c r="AT101" s="1"/>
      <c r="AU101" s="1"/>
      <c r="AV101" s="1"/>
      <c r="AW101" s="1"/>
      <c r="AX101" s="1"/>
      <c r="AY101" s="1"/>
      <c r="AZ101" s="1"/>
      <c r="BA101" s="1"/>
      <c r="BB101" s="1"/>
      <c r="BC101" s="1"/>
      <c r="BD101" s="1"/>
      <c r="BE101" s="1"/>
      <c r="BF101" s="1"/>
      <c r="BG101" s="1"/>
      <c r="BH101" s="1"/>
      <c r="CB101" s="2"/>
      <c r="CC101" s="2"/>
      <c r="CD101" s="2"/>
      <c r="CE101" s="2"/>
      <c r="CF101" s="2"/>
      <c r="CG101" s="2"/>
      <c r="CH101" s="2"/>
      <c r="CI101" s="2"/>
      <c r="CJ101" s="2"/>
      <c r="CK101" s="2"/>
      <c r="CL101" s="2"/>
      <c r="CM101" s="2"/>
      <c r="CN101" s="2"/>
      <c r="CO101" s="2"/>
      <c r="CP101" s="2"/>
      <c r="CQ101" s="2"/>
      <c r="CR101" s="2"/>
      <c r="CS101" s="2"/>
    </row>
    <row r="102" spans="1:97" x14ac:dyDescent="0.2">
      <c r="A102" s="79">
        <v>25014</v>
      </c>
      <c r="B102" s="1" t="str">
        <f>VLOOKUP(A102,Suministros!$A:$B,2,0)</f>
        <v>Cable de cobre calibre 8 AWG</v>
      </c>
      <c r="C102" s="5" t="str">
        <f>""&amp;VLOOKUP(A102,Suministros!$A:$C,3,0)</f>
        <v>m</v>
      </c>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v>2</v>
      </c>
      <c r="AL102" s="5">
        <v>2</v>
      </c>
      <c r="AM102" s="5">
        <v>2</v>
      </c>
      <c r="AN102" s="5">
        <v>2</v>
      </c>
      <c r="AO102" s="5">
        <v>2</v>
      </c>
      <c r="AP102" s="5">
        <v>2</v>
      </c>
      <c r="AQ102" s="1"/>
      <c r="AR102" s="1"/>
      <c r="AS102" s="1"/>
      <c r="AT102" s="1"/>
      <c r="AU102" s="1"/>
      <c r="AV102" s="1"/>
      <c r="AW102" s="1"/>
      <c r="AX102" s="1"/>
      <c r="AY102" s="1"/>
      <c r="AZ102" s="1"/>
      <c r="BA102" s="1"/>
      <c r="BB102" s="1"/>
      <c r="BC102" s="1"/>
      <c r="BD102" s="1"/>
      <c r="BE102" s="1"/>
      <c r="BF102" s="1"/>
      <c r="BG102" s="1"/>
      <c r="BH102" s="1"/>
      <c r="CB102" s="2"/>
      <c r="CC102" s="2"/>
      <c r="CD102" s="2"/>
      <c r="CE102" s="2"/>
      <c r="CF102" s="2"/>
      <c r="CG102" s="2"/>
      <c r="CH102" s="2"/>
      <c r="CI102" s="2"/>
      <c r="CJ102" s="2"/>
      <c r="CK102" s="2"/>
      <c r="CL102" s="2"/>
      <c r="CM102" s="2"/>
      <c r="CN102" s="2"/>
      <c r="CO102" s="2"/>
      <c r="CP102" s="2"/>
      <c r="CQ102" s="2"/>
      <c r="CR102" s="2"/>
      <c r="CS102" s="2"/>
    </row>
    <row r="103" spans="1:97" x14ac:dyDescent="0.2">
      <c r="A103" s="79">
        <v>25015</v>
      </c>
      <c r="B103" s="1" t="str">
        <f>VLOOKUP(A103,Suministros!$A:$B,2,0)</f>
        <v>Cable de cobre aislado con neutro concéntrico 600 V 2x8 AWG</v>
      </c>
      <c r="C103" s="5" t="str">
        <f>""&amp;VLOOKUP(A103,Suministros!$A:$C,3,0)</f>
        <v>m</v>
      </c>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v>10</v>
      </c>
      <c r="AL103" s="5"/>
      <c r="AM103" s="5">
        <v>10</v>
      </c>
      <c r="AN103" s="5">
        <v>10</v>
      </c>
      <c r="AO103" s="5">
        <v>10</v>
      </c>
      <c r="AP103" s="5"/>
      <c r="AQ103" s="36">
        <v>12</v>
      </c>
      <c r="AR103" s="36">
        <v>8</v>
      </c>
      <c r="AS103" s="1"/>
      <c r="AT103" s="1"/>
      <c r="AU103" s="1"/>
      <c r="AV103" s="1"/>
      <c r="AW103" s="1"/>
      <c r="AX103" s="1"/>
      <c r="AY103" s="1"/>
      <c r="AZ103" s="1"/>
      <c r="BA103" s="1"/>
      <c r="BB103" s="1"/>
      <c r="BC103" s="1"/>
      <c r="BD103" s="1"/>
      <c r="BE103" s="1"/>
      <c r="BF103" s="1"/>
      <c r="BG103" s="1"/>
      <c r="BH103" s="1"/>
      <c r="CB103" s="2"/>
      <c r="CC103" s="2"/>
      <c r="CD103" s="2"/>
      <c r="CE103" s="2"/>
      <c r="CF103" s="2"/>
      <c r="CG103" s="2"/>
      <c r="CH103" s="2"/>
      <c r="CI103" s="2"/>
      <c r="CJ103" s="2"/>
      <c r="CK103" s="2"/>
      <c r="CL103" s="2"/>
      <c r="CM103" s="2"/>
      <c r="CN103" s="2"/>
      <c r="CO103" s="2"/>
      <c r="CP103" s="2"/>
      <c r="CQ103" s="2"/>
      <c r="CR103" s="2"/>
      <c r="CS103" s="2"/>
    </row>
    <row r="104" spans="1:97" x14ac:dyDescent="0.2">
      <c r="A104" s="64" t="s">
        <v>166</v>
      </c>
      <c r="B104" s="17" t="str">
        <f>VLOOKUP(A104,Suministros!$A:$B,2,0)</f>
        <v>LUMINARIAS, LAMPARAS Y ACCESORIOS</v>
      </c>
      <c r="C104" s="5" t="str">
        <f>""&amp;VLOOKUP(A104,Suministros!$A:$C,3,0)</f>
        <v/>
      </c>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1"/>
      <c r="AR104" s="1"/>
      <c r="AS104" s="1"/>
      <c r="AT104" s="1"/>
      <c r="AU104" s="1"/>
      <c r="AV104" s="1"/>
      <c r="AW104" s="1"/>
      <c r="AX104" s="1"/>
      <c r="AY104" s="1"/>
      <c r="AZ104" s="1"/>
      <c r="BA104" s="1"/>
      <c r="BB104" s="1"/>
      <c r="BC104" s="1"/>
      <c r="BD104" s="1"/>
      <c r="BE104" s="1"/>
      <c r="BF104" s="1"/>
      <c r="BG104" s="1"/>
      <c r="BH104" s="1"/>
      <c r="CB104" s="2"/>
      <c r="CC104" s="2"/>
      <c r="CD104" s="2"/>
      <c r="CE104" s="2"/>
      <c r="CF104" s="2"/>
      <c r="CG104" s="2"/>
      <c r="CH104" s="2"/>
      <c r="CI104" s="2"/>
      <c r="CJ104" s="2"/>
      <c r="CK104" s="2"/>
      <c r="CL104" s="2"/>
      <c r="CM104" s="2"/>
      <c r="CN104" s="2"/>
      <c r="CO104" s="2"/>
      <c r="CP104" s="2"/>
      <c r="CQ104" s="2"/>
      <c r="CR104" s="2"/>
      <c r="CS104" s="2"/>
    </row>
    <row r="105" spans="1:97" x14ac:dyDescent="0.2">
      <c r="A105" s="79">
        <v>26004</v>
      </c>
      <c r="B105" s="1" t="str">
        <f>VLOOKUP(A105,Suministros!$A:$B,2,0)</f>
        <v>Luminaria completa con equipo para Lámpara de Vapor de Sodio de 70 W</v>
      </c>
      <c r="C105" s="5" t="str">
        <f>""&amp;VLOOKUP(A105,Suministros!$A:$C,3,0)</f>
        <v>und</v>
      </c>
      <c r="D105" s="5">
        <v>1</v>
      </c>
      <c r="E105" s="5">
        <v>1</v>
      </c>
      <c r="F105" s="5">
        <v>1</v>
      </c>
      <c r="G105" s="5">
        <v>1</v>
      </c>
      <c r="H105" s="5">
        <v>1</v>
      </c>
      <c r="I105" s="5">
        <v>1</v>
      </c>
      <c r="J105" s="5">
        <v>1</v>
      </c>
      <c r="K105" s="5">
        <v>1</v>
      </c>
      <c r="L105" s="5">
        <v>1</v>
      </c>
      <c r="M105" s="5">
        <v>1</v>
      </c>
      <c r="N105" s="5">
        <v>1</v>
      </c>
      <c r="O105" s="5">
        <v>1</v>
      </c>
      <c r="P105" s="5">
        <v>1</v>
      </c>
      <c r="Q105" s="5"/>
      <c r="R105" s="5">
        <v>1</v>
      </c>
      <c r="S105" s="5">
        <v>1</v>
      </c>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1"/>
      <c r="AR105" s="1"/>
      <c r="AS105" s="1"/>
      <c r="AT105" s="1"/>
      <c r="AU105" s="1"/>
      <c r="AV105" s="1"/>
      <c r="AW105" s="1"/>
      <c r="AX105" s="1"/>
      <c r="AY105" s="1"/>
      <c r="AZ105" s="1"/>
      <c r="BA105" s="1"/>
      <c r="BB105" s="1"/>
      <c r="BC105" s="1"/>
      <c r="BD105" s="1"/>
      <c r="BE105" s="1"/>
      <c r="BF105" s="1"/>
      <c r="BG105" s="1"/>
      <c r="BH105" s="1"/>
      <c r="CB105" s="2"/>
      <c r="CC105" s="2"/>
      <c r="CD105" s="2"/>
      <c r="CE105" s="2"/>
      <c r="CF105" s="2"/>
      <c r="CG105" s="2"/>
      <c r="CH105" s="2"/>
      <c r="CI105" s="2"/>
      <c r="CJ105" s="2"/>
      <c r="CK105" s="2"/>
      <c r="CL105" s="2"/>
      <c r="CM105" s="2"/>
      <c r="CN105" s="2"/>
      <c r="CO105" s="2"/>
      <c r="CP105" s="2"/>
      <c r="CQ105" s="2"/>
      <c r="CR105" s="2"/>
      <c r="CS105" s="2"/>
    </row>
    <row r="106" spans="1:97" x14ac:dyDescent="0.2">
      <c r="A106" s="79">
        <v>26007</v>
      </c>
      <c r="B106" s="1" t="str">
        <f>VLOOKUP(A106,Suministros!$A:$B,2,0)</f>
        <v>Bombilla ó Lámpara de Vapor de Sodio de Alta Presión de 70 W</v>
      </c>
      <c r="C106" s="5" t="str">
        <f>""&amp;VLOOKUP(A106,Suministros!$A:$C,3,0)</f>
        <v>und</v>
      </c>
      <c r="D106" s="5">
        <v>1</v>
      </c>
      <c r="E106" s="5">
        <v>1</v>
      </c>
      <c r="F106" s="5">
        <v>1</v>
      </c>
      <c r="G106" s="5">
        <v>1</v>
      </c>
      <c r="H106" s="5">
        <v>1</v>
      </c>
      <c r="I106" s="5">
        <v>1</v>
      </c>
      <c r="J106" s="5">
        <v>1</v>
      </c>
      <c r="K106" s="5">
        <v>1</v>
      </c>
      <c r="L106" s="5">
        <v>1</v>
      </c>
      <c r="M106" s="5">
        <v>1</v>
      </c>
      <c r="N106" s="5"/>
      <c r="O106" s="5">
        <v>1</v>
      </c>
      <c r="P106" s="5">
        <v>1</v>
      </c>
      <c r="Q106" s="5"/>
      <c r="R106" s="5">
        <v>1</v>
      </c>
      <c r="S106" s="5">
        <v>1</v>
      </c>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1"/>
      <c r="AR106" s="1"/>
      <c r="AS106" s="1"/>
      <c r="AT106" s="1"/>
      <c r="AU106" s="1"/>
      <c r="AV106" s="1"/>
      <c r="AW106" s="1"/>
      <c r="AX106" s="1"/>
      <c r="AY106" s="1"/>
      <c r="AZ106" s="1"/>
      <c r="BA106" s="1"/>
      <c r="BB106" s="1"/>
      <c r="BC106" s="1"/>
      <c r="BD106" s="1"/>
      <c r="BE106" s="1"/>
      <c r="BF106" s="1"/>
      <c r="BG106" s="1"/>
      <c r="BH106" s="1"/>
      <c r="CB106" s="2"/>
      <c r="CC106" s="2"/>
      <c r="CD106" s="2"/>
      <c r="CE106" s="2"/>
      <c r="CF106" s="2"/>
      <c r="CG106" s="2"/>
      <c r="CH106" s="2"/>
      <c r="CI106" s="2"/>
      <c r="CJ106" s="2"/>
      <c r="CK106" s="2"/>
      <c r="CL106" s="2"/>
      <c r="CM106" s="2"/>
      <c r="CN106" s="2"/>
      <c r="CO106" s="2"/>
      <c r="CP106" s="2"/>
      <c r="CQ106" s="2"/>
      <c r="CR106" s="2"/>
      <c r="CS106" s="2"/>
    </row>
    <row r="107" spans="1:97" x14ac:dyDescent="0.2">
      <c r="A107" s="79">
        <v>26011</v>
      </c>
      <c r="B107" s="1" t="str">
        <f>VLOOKUP(A107,Suministros!$A:$B,2,0)</f>
        <v>Soporte para luminaria horizontal f3/4" x 2m en vías secundarias</v>
      </c>
      <c r="C107" s="5" t="str">
        <f>""&amp;VLOOKUP(A107,Suministros!$A:$C,3,0)</f>
        <v>und</v>
      </c>
      <c r="D107" s="5">
        <v>1</v>
      </c>
      <c r="E107" s="5">
        <v>1</v>
      </c>
      <c r="F107" s="5">
        <v>1</v>
      </c>
      <c r="G107" s="5">
        <v>1</v>
      </c>
      <c r="H107" s="5">
        <v>1</v>
      </c>
      <c r="I107" s="5">
        <v>1</v>
      </c>
      <c r="J107" s="5">
        <v>1</v>
      </c>
      <c r="K107" s="5">
        <v>1</v>
      </c>
      <c r="L107" s="5">
        <v>1</v>
      </c>
      <c r="M107" s="5">
        <v>1</v>
      </c>
      <c r="N107" s="5">
        <v>1</v>
      </c>
      <c r="O107" s="5">
        <v>1</v>
      </c>
      <c r="P107" s="5">
        <v>1</v>
      </c>
      <c r="Q107" s="5"/>
      <c r="R107" s="5">
        <v>1</v>
      </c>
      <c r="S107" s="5">
        <v>1</v>
      </c>
      <c r="T107" s="5"/>
      <c r="U107" s="5"/>
      <c r="V107" s="5"/>
      <c r="W107" s="5"/>
      <c r="X107" s="5"/>
      <c r="Y107" s="5">
        <v>1</v>
      </c>
      <c r="Z107" s="5"/>
      <c r="AA107" s="5"/>
      <c r="AB107" s="5"/>
      <c r="AC107" s="5"/>
      <c r="AD107" s="5"/>
      <c r="AE107" s="5">
        <v>1</v>
      </c>
      <c r="AF107" s="5"/>
      <c r="AG107" s="5"/>
      <c r="AH107" s="5"/>
      <c r="AI107" s="5"/>
      <c r="AJ107" s="5"/>
      <c r="AK107" s="5"/>
      <c r="AL107" s="5"/>
      <c r="AM107" s="5"/>
      <c r="AN107" s="5"/>
      <c r="AO107" s="5"/>
      <c r="AP107" s="5"/>
      <c r="AQ107" s="1"/>
      <c r="AR107" s="1"/>
      <c r="AS107" s="1"/>
      <c r="AT107" s="1"/>
      <c r="AU107" s="1"/>
      <c r="AV107" s="1"/>
      <c r="AW107" s="1"/>
      <c r="AX107" s="1"/>
      <c r="AY107" s="1"/>
      <c r="AZ107" s="1"/>
      <c r="BA107" s="1"/>
      <c r="BB107" s="1"/>
      <c r="BC107" s="1"/>
      <c r="BD107" s="1"/>
      <c r="BE107" s="1"/>
      <c r="BF107" s="1"/>
      <c r="BG107" s="1"/>
      <c r="BH107" s="1"/>
      <c r="CB107" s="2"/>
      <c r="CC107" s="2"/>
      <c r="CD107" s="2"/>
      <c r="CE107" s="2"/>
      <c r="CF107" s="2"/>
      <c r="CG107" s="2"/>
      <c r="CH107" s="2"/>
      <c r="CI107" s="2"/>
      <c r="CJ107" s="2"/>
      <c r="CK107" s="2"/>
      <c r="CL107" s="2"/>
      <c r="CM107" s="2"/>
      <c r="CN107" s="2"/>
      <c r="CO107" s="2"/>
      <c r="CP107" s="2"/>
      <c r="CQ107" s="2"/>
      <c r="CR107" s="2"/>
      <c r="CS107" s="2"/>
    </row>
    <row r="108" spans="1:97" x14ac:dyDescent="0.2">
      <c r="A108" s="79">
        <v>26012</v>
      </c>
      <c r="B108" s="1" t="str">
        <f>VLOOKUP(A108,Suministros!$A:$B,2,0)</f>
        <v>Fotocontrol 1000 W / 1800 VA 205 / 285 V, tipo NC</v>
      </c>
      <c r="C108" s="5" t="str">
        <f>""&amp;VLOOKUP(A108,Suministros!$A:$C,3,0)</f>
        <v>und</v>
      </c>
      <c r="D108" s="5">
        <v>1</v>
      </c>
      <c r="E108" s="5">
        <v>1</v>
      </c>
      <c r="F108" s="5">
        <v>1</v>
      </c>
      <c r="G108" s="5">
        <v>1</v>
      </c>
      <c r="H108" s="5">
        <v>1</v>
      </c>
      <c r="I108" s="5">
        <v>1</v>
      </c>
      <c r="J108" s="5">
        <v>1</v>
      </c>
      <c r="K108" s="5">
        <v>1</v>
      </c>
      <c r="L108" s="5">
        <v>1</v>
      </c>
      <c r="M108" s="5">
        <v>1</v>
      </c>
      <c r="N108" s="5">
        <v>1</v>
      </c>
      <c r="O108" s="5">
        <v>1</v>
      </c>
      <c r="P108" s="5">
        <v>1</v>
      </c>
      <c r="Q108" s="5"/>
      <c r="R108" s="5">
        <v>1</v>
      </c>
      <c r="S108" s="5">
        <v>1</v>
      </c>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1"/>
      <c r="AR108" s="1"/>
      <c r="AS108" s="1"/>
      <c r="AT108" s="1"/>
      <c r="AU108" s="1"/>
      <c r="AV108" s="1"/>
      <c r="AW108" s="1"/>
      <c r="AX108" s="1"/>
      <c r="AY108" s="1"/>
      <c r="AZ108" s="1"/>
      <c r="BA108" s="1"/>
      <c r="BB108" s="1"/>
      <c r="BC108" s="1"/>
      <c r="BD108" s="1"/>
      <c r="BE108" s="1"/>
      <c r="BF108" s="1"/>
      <c r="BG108" s="1"/>
      <c r="BH108" s="1"/>
      <c r="CB108" s="2"/>
      <c r="CC108" s="2"/>
      <c r="CD108" s="2"/>
      <c r="CE108" s="2"/>
      <c r="CF108" s="2"/>
      <c r="CG108" s="2"/>
      <c r="CH108" s="2"/>
      <c r="CI108" s="2"/>
      <c r="CJ108" s="2"/>
      <c r="CK108" s="2"/>
      <c r="CL108" s="2"/>
      <c r="CM108" s="2"/>
      <c r="CN108" s="2"/>
      <c r="CO108" s="2"/>
      <c r="CP108" s="2"/>
      <c r="CQ108" s="2"/>
      <c r="CR108" s="2"/>
      <c r="CS108" s="2"/>
    </row>
    <row r="109" spans="1:97" x14ac:dyDescent="0.2">
      <c r="A109" s="79">
        <v>26013</v>
      </c>
      <c r="B109" s="1" t="str">
        <f>VLOOKUP(A109,Suministros!$A:$B,2,0)</f>
        <v>Tornillo soporte para brazo de luminaria 1/2"</v>
      </c>
      <c r="C109" s="5" t="str">
        <f>""&amp;VLOOKUP(A109,Suministros!$A:$C,3,0)</f>
        <v>und</v>
      </c>
      <c r="D109" s="5">
        <v>2</v>
      </c>
      <c r="E109" s="5">
        <v>2</v>
      </c>
      <c r="F109" s="5">
        <v>2</v>
      </c>
      <c r="G109" s="5">
        <v>2</v>
      </c>
      <c r="H109" s="5">
        <v>2</v>
      </c>
      <c r="I109" s="5">
        <v>2</v>
      </c>
      <c r="J109" s="5">
        <v>2</v>
      </c>
      <c r="K109" s="5">
        <v>2</v>
      </c>
      <c r="L109" s="5">
        <v>2</v>
      </c>
      <c r="M109" s="5">
        <v>2</v>
      </c>
      <c r="N109" s="5">
        <v>2</v>
      </c>
      <c r="O109" s="5">
        <v>2</v>
      </c>
      <c r="P109" s="5">
        <v>2</v>
      </c>
      <c r="Q109" s="5"/>
      <c r="R109" s="5">
        <v>2</v>
      </c>
      <c r="S109" s="5">
        <v>2</v>
      </c>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1"/>
      <c r="AR109" s="1"/>
      <c r="AS109" s="1"/>
      <c r="AT109" s="1"/>
      <c r="AU109" s="1"/>
      <c r="AV109" s="1"/>
      <c r="AW109" s="1"/>
      <c r="AX109" s="1"/>
      <c r="AY109" s="1"/>
      <c r="AZ109" s="1"/>
      <c r="BA109" s="1"/>
      <c r="BB109" s="1"/>
      <c r="BC109" s="1"/>
      <c r="BD109" s="1"/>
      <c r="BE109" s="1"/>
      <c r="BF109" s="1"/>
      <c r="BG109" s="1"/>
      <c r="BH109" s="1"/>
      <c r="CB109" s="2"/>
      <c r="CC109" s="2"/>
      <c r="CD109" s="2"/>
      <c r="CE109" s="2"/>
      <c r="CF109" s="2"/>
      <c r="CG109" s="2"/>
      <c r="CH109" s="2"/>
      <c r="CI109" s="2"/>
      <c r="CJ109" s="2"/>
      <c r="CK109" s="2"/>
      <c r="CL109" s="2"/>
      <c r="CM109" s="2"/>
      <c r="CN109" s="2"/>
      <c r="CO109" s="2"/>
      <c r="CP109" s="2"/>
      <c r="CQ109" s="2"/>
      <c r="CR109" s="2"/>
      <c r="CS109" s="2"/>
    </row>
    <row r="110" spans="1:97" x14ac:dyDescent="0.2">
      <c r="A110" s="64" t="s">
        <v>70</v>
      </c>
      <c r="B110" s="17" t="str">
        <f>VLOOKUP(A110,Suministros!$A:$B,2,0)</f>
        <v>EQUIPO DE PROTECCION Y MANIOBRA</v>
      </c>
      <c r="C110" s="1" t="str">
        <f>""&amp;VLOOKUP(A110,Suministros!$A:$C,3,0)</f>
        <v/>
      </c>
      <c r="AQ110" s="1"/>
      <c r="AR110" s="1"/>
      <c r="AS110" s="1"/>
      <c r="AT110" s="1"/>
      <c r="AU110" s="1"/>
      <c r="CB110" s="2"/>
      <c r="CC110" s="2"/>
      <c r="CD110" s="2"/>
      <c r="CE110" s="2"/>
      <c r="CF110" s="2"/>
    </row>
    <row r="111" spans="1:97" x14ac:dyDescent="0.2">
      <c r="A111" s="79">
        <v>16057</v>
      </c>
      <c r="B111" s="1" t="str">
        <f>VLOOKUP(A111,Suministros!$A:$B,2,0)</f>
        <v>Fusible tipo NH2 – 250 A</v>
      </c>
      <c r="C111" s="5" t="str">
        <f>""&amp;VLOOKUP(A111,Suministros!$A:$C,3,0)</f>
        <v>und</v>
      </c>
      <c r="U111" s="5">
        <v>6</v>
      </c>
      <c r="AQ111" s="1"/>
      <c r="AR111" s="1"/>
      <c r="AS111" s="1"/>
      <c r="AT111" s="1"/>
      <c r="AU111" s="1"/>
      <c r="CB111" s="2"/>
      <c r="CC111" s="2"/>
      <c r="CD111" s="2"/>
      <c r="CE111" s="2"/>
      <c r="CF111" s="2"/>
    </row>
    <row r="112" spans="1:97" x14ac:dyDescent="0.2">
      <c r="A112" s="79">
        <v>16058</v>
      </c>
      <c r="B112" s="1" t="str">
        <f>VLOOKUP(A112,Suministros!$A:$B,2,0)</f>
        <v>Seccionador portafusible para B.T. 160 A</v>
      </c>
      <c r="C112" s="5" t="str">
        <f>""&amp;VLOOKUP(A112,Suministros!$A:$C,3,0)</f>
        <v>und</v>
      </c>
      <c r="U112" s="5">
        <v>6</v>
      </c>
      <c r="V112" s="5">
        <v>6</v>
      </c>
      <c r="W112" s="5">
        <v>6</v>
      </c>
      <c r="X112" s="5">
        <v>6</v>
      </c>
      <c r="AH112" s="5">
        <v>3</v>
      </c>
      <c r="AQ112" s="1"/>
      <c r="AR112" s="1"/>
      <c r="AS112" s="1"/>
      <c r="AT112" s="1"/>
      <c r="AU112" s="1"/>
      <c r="AV112" s="1"/>
      <c r="AW112" s="1"/>
      <c r="AX112" s="1"/>
      <c r="CB112" s="2"/>
      <c r="CC112" s="2"/>
      <c r="CD112" s="2"/>
      <c r="CE112" s="2"/>
      <c r="CF112" s="2"/>
      <c r="CG112" s="2"/>
      <c r="CH112" s="2"/>
      <c r="CI112" s="2"/>
    </row>
    <row r="113" spans="1:130" x14ac:dyDescent="0.2">
      <c r="A113" s="79">
        <v>16059</v>
      </c>
      <c r="B113" s="1" t="str">
        <f>VLOOKUP(A113,Suministros!$A:$B,2,0)</f>
        <v>Fusible tipo NH3 – 500 A</v>
      </c>
      <c r="C113" s="5" t="str">
        <f>""&amp;VLOOKUP(A113,Suministros!$A:$C,3,0)</f>
        <v>und</v>
      </c>
      <c r="V113" s="5">
        <v>6</v>
      </c>
      <c r="W113" s="5">
        <v>6</v>
      </c>
      <c r="X113" s="5">
        <v>6</v>
      </c>
      <c r="AQ113" s="1"/>
      <c r="AR113" s="1"/>
      <c r="AS113" s="1"/>
      <c r="AT113" s="1"/>
      <c r="AU113" s="1"/>
      <c r="AV113" s="1"/>
      <c r="AW113" s="1"/>
      <c r="AX113" s="1"/>
      <c r="CB113" s="2"/>
      <c r="CC113" s="2"/>
      <c r="CD113" s="2"/>
      <c r="CE113" s="2"/>
      <c r="CF113" s="2"/>
      <c r="CG113" s="2"/>
      <c r="CH113" s="2"/>
      <c r="CI113" s="2"/>
    </row>
    <row r="114" spans="1:130" x14ac:dyDescent="0.2">
      <c r="A114" s="79">
        <v>16060</v>
      </c>
      <c r="B114" s="1" t="str">
        <f>VLOOKUP(A114,Suministros!$A:$B,2,0)</f>
        <v>Interruptor  automático de 1 x 40 A</v>
      </c>
      <c r="C114" s="5" t="str">
        <f>""&amp;VLOOKUP(A114,Suministros!$A:$C,3,0)</f>
        <v>und</v>
      </c>
      <c r="AK114" s="5">
        <v>1</v>
      </c>
      <c r="AL114" s="5">
        <v>1</v>
      </c>
      <c r="AM114" s="5">
        <v>1</v>
      </c>
      <c r="AN114" s="5">
        <v>1</v>
      </c>
      <c r="AO114" s="5">
        <v>1</v>
      </c>
      <c r="AQ114" s="1"/>
      <c r="AR114" s="1"/>
      <c r="AS114" s="1"/>
      <c r="AT114" s="1"/>
      <c r="AU114" s="1"/>
      <c r="AV114" s="1"/>
      <c r="CB114" s="2"/>
      <c r="CC114" s="2"/>
      <c r="CD114" s="2"/>
      <c r="CE114" s="2"/>
      <c r="CF114" s="2"/>
      <c r="CG114" s="2"/>
    </row>
    <row r="115" spans="1:130" ht="12" customHeight="1" x14ac:dyDescent="0.2">
      <c r="A115" s="64" t="s">
        <v>164</v>
      </c>
      <c r="B115" s="17" t="str">
        <f>VLOOKUP(A115,Suministros!$A:$B,2,0)</f>
        <v>CONEXIONES DOMICILIARIAS</v>
      </c>
      <c r="C115" s="5" t="str">
        <f>""&amp;VLOOKUP(A115,Suministros!$A:$C,3,0)</f>
        <v/>
      </c>
      <c r="D115" s="5"/>
      <c r="E115" s="5"/>
      <c r="F115" s="5"/>
      <c r="G115" s="5"/>
      <c r="H115" s="5"/>
      <c r="I115" s="5"/>
      <c r="J115" s="5"/>
      <c r="K115" s="5"/>
      <c r="L115" s="5"/>
      <c r="M115" s="5"/>
      <c r="N115" s="5"/>
      <c r="O115" s="5"/>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row>
    <row r="116" spans="1:130" x14ac:dyDescent="0.2">
      <c r="A116" s="79">
        <v>30015</v>
      </c>
      <c r="B116" s="1" t="str">
        <f>VLOOKUP(A116,Suministros!$A:$B,2,0)</f>
        <v>Tubo de AºGº standard / redondo de 76 mm Ø ( 3" ) x 1,5 mm x 2,5 m, provisto de codo</v>
      </c>
      <c r="C116" s="5" t="str">
        <f>""&amp;VLOOKUP(A116,Suministros!$A:$C,3,0)</f>
        <v>und</v>
      </c>
      <c r="D116" s="5"/>
      <c r="E116" s="5"/>
      <c r="F116" s="5"/>
      <c r="G116" s="5"/>
      <c r="H116" s="5"/>
      <c r="I116" s="5"/>
      <c r="J116" s="5"/>
      <c r="K116" s="5"/>
      <c r="L116" s="5"/>
      <c r="M116" s="5">
        <v>3</v>
      </c>
      <c r="N116" s="5">
        <v>6</v>
      </c>
      <c r="O116" s="5">
        <v>6</v>
      </c>
      <c r="P116" s="5"/>
      <c r="Q116" s="5"/>
      <c r="R116" s="5"/>
      <c r="S116" s="5"/>
      <c r="T116" s="5"/>
      <c r="U116" s="5"/>
      <c r="V116" s="5"/>
      <c r="W116" s="5"/>
      <c r="X116" s="5"/>
      <c r="Y116" s="5"/>
      <c r="Z116" s="5"/>
      <c r="AA116" s="5"/>
      <c r="AB116" s="5"/>
      <c r="AC116" s="5"/>
      <c r="AD116" s="5"/>
      <c r="AE116" s="5"/>
      <c r="AF116" s="5"/>
      <c r="AG116" s="5"/>
      <c r="AH116" s="5">
        <v>3</v>
      </c>
      <c r="AI116" s="5"/>
      <c r="AJ116" s="5"/>
      <c r="AK116" s="5"/>
      <c r="AL116" s="5"/>
      <c r="AM116" s="5"/>
      <c r="AN116" s="5"/>
      <c r="AO116" s="5"/>
      <c r="AP116" s="5"/>
      <c r="AQ116" s="1"/>
      <c r="AR116" s="1"/>
      <c r="AS116" s="1"/>
      <c r="AT116" s="1"/>
      <c r="AU116" s="1"/>
      <c r="AV116" s="1"/>
      <c r="AW116" s="1"/>
      <c r="AX116" s="1"/>
      <c r="AY116" s="1"/>
      <c r="AZ116" s="1"/>
      <c r="BA116" s="1"/>
      <c r="BB116" s="1"/>
      <c r="BC116" s="1"/>
      <c r="BD116" s="1"/>
      <c r="BE116" s="1"/>
      <c r="BF116" s="1"/>
      <c r="BG116" s="1"/>
      <c r="BH116" s="1"/>
      <c r="CB116" s="2"/>
      <c r="CC116" s="2"/>
      <c r="CD116" s="2"/>
      <c r="CE116" s="2"/>
      <c r="CF116" s="2"/>
      <c r="CG116" s="2"/>
      <c r="CH116" s="2"/>
      <c r="CI116" s="2"/>
      <c r="CJ116" s="2"/>
      <c r="CK116" s="2"/>
      <c r="CL116" s="2"/>
      <c r="CM116" s="2"/>
      <c r="CN116" s="2"/>
      <c r="CO116" s="2"/>
      <c r="CP116" s="2"/>
      <c r="CQ116" s="2"/>
      <c r="CR116" s="2"/>
      <c r="CS116" s="2"/>
    </row>
    <row r="117" spans="1:130" x14ac:dyDescent="0.2">
      <c r="A117" s="79">
        <v>30016</v>
      </c>
      <c r="B117" s="1" t="str">
        <f>VLOOKUP(A117,Suministros!$A:$B,2,0)</f>
        <v>Tubo de AºGº standard / redondo de 50 mm Ø ( 2" ) x 1,5 mm x 2,5 m, provisto de codo</v>
      </c>
      <c r="C117" s="5" t="str">
        <f>""&amp;VLOOKUP(A117,Suministros!$A:$C,3,0)</f>
        <v>und</v>
      </c>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v>3</v>
      </c>
      <c r="AH117" s="5"/>
      <c r="AI117" s="5"/>
      <c r="AJ117" s="5"/>
      <c r="AK117" s="5"/>
      <c r="AL117" s="5"/>
      <c r="AM117" s="5"/>
      <c r="AN117" s="5"/>
      <c r="AO117" s="5"/>
      <c r="AP117" s="5"/>
      <c r="AQ117" s="1"/>
      <c r="AR117" s="1"/>
      <c r="AS117" s="1"/>
      <c r="AT117" s="1"/>
      <c r="AU117" s="1"/>
      <c r="AV117" s="1"/>
      <c r="AW117" s="1"/>
      <c r="AX117" s="1"/>
      <c r="AY117" s="1"/>
      <c r="AZ117" s="1"/>
      <c r="BA117" s="1"/>
      <c r="BB117" s="1"/>
      <c r="BC117" s="1"/>
      <c r="BD117" s="1"/>
      <c r="BE117" s="1"/>
      <c r="BF117" s="1"/>
      <c r="BG117" s="1"/>
      <c r="BH117" s="1"/>
      <c r="CB117" s="2"/>
      <c r="CC117" s="2"/>
      <c r="CD117" s="2"/>
      <c r="CE117" s="2"/>
      <c r="CF117" s="2"/>
      <c r="CG117" s="2"/>
      <c r="CH117" s="2"/>
      <c r="CI117" s="2"/>
      <c r="CJ117" s="2"/>
      <c r="CK117" s="2"/>
      <c r="CL117" s="2"/>
      <c r="CM117" s="2"/>
      <c r="CN117" s="2"/>
      <c r="CO117" s="2"/>
      <c r="CP117" s="2"/>
      <c r="CQ117" s="2"/>
      <c r="CR117" s="2"/>
      <c r="CS117" s="2"/>
    </row>
    <row r="118" spans="1:130" x14ac:dyDescent="0.2">
      <c r="A118" s="79">
        <v>30017</v>
      </c>
      <c r="B118" s="1" t="str">
        <f>VLOOKUP(A118,Suministros!$A:$B,2,0)</f>
        <v>Caja de medidor monofásico con puerta plana</v>
      </c>
      <c r="C118" s="5" t="str">
        <f>""&amp;VLOOKUP(A118,Suministros!$A:$C,3,0)</f>
        <v>und</v>
      </c>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v>1</v>
      </c>
      <c r="AL118" s="5"/>
      <c r="AM118" s="5">
        <v>1</v>
      </c>
      <c r="AN118" s="5"/>
      <c r="AO118" s="5"/>
      <c r="AP118" s="5"/>
      <c r="AQ118" s="1"/>
      <c r="AR118" s="1">
        <v>1</v>
      </c>
      <c r="AS118" s="1">
        <v>1</v>
      </c>
      <c r="AT118" s="1"/>
      <c r="AU118" s="1"/>
      <c r="AV118" s="1"/>
      <c r="AW118" s="1"/>
      <c r="AX118" s="1"/>
      <c r="AY118" s="1"/>
      <c r="AZ118" s="1"/>
      <c r="BA118" s="1"/>
      <c r="BB118" s="1"/>
      <c r="BC118" s="1"/>
      <c r="BD118" s="1"/>
      <c r="BE118" s="1"/>
      <c r="BF118" s="1"/>
      <c r="BG118" s="1"/>
      <c r="BH118" s="1"/>
      <c r="CB118" s="2"/>
      <c r="CC118" s="2"/>
      <c r="CD118" s="2"/>
      <c r="CE118" s="2"/>
      <c r="CF118" s="2"/>
      <c r="CG118" s="2"/>
      <c r="CH118" s="2"/>
      <c r="CI118" s="2"/>
      <c r="CJ118" s="2"/>
      <c r="CK118" s="2"/>
      <c r="CL118" s="2"/>
      <c r="CM118" s="2"/>
      <c r="CN118" s="2"/>
      <c r="CO118" s="2"/>
      <c r="CP118" s="2"/>
      <c r="CQ118" s="2"/>
      <c r="CR118" s="2"/>
      <c r="CS118" s="2"/>
    </row>
    <row r="119" spans="1:130" x14ac:dyDescent="0.2">
      <c r="A119" s="79">
        <v>30018</v>
      </c>
      <c r="B119" s="1" t="str">
        <f>VLOOKUP(A119,Suministros!$A:$B,2,0)</f>
        <v>Tuberia PVC conduit tipo liviano de 1/2"</v>
      </c>
      <c r="C119" s="5" t="str">
        <f>""&amp;VLOOKUP(A119,Suministros!$A:$C,3,0)</f>
        <v>m</v>
      </c>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v>1.5</v>
      </c>
      <c r="AL119" s="5">
        <v>1.5</v>
      </c>
      <c r="AM119" s="5">
        <v>1.5</v>
      </c>
      <c r="AN119" s="5"/>
      <c r="AO119" s="5"/>
      <c r="AP119" s="5"/>
      <c r="AQ119" s="1">
        <v>1.5</v>
      </c>
      <c r="AR119" s="1">
        <v>1.5</v>
      </c>
      <c r="AS119" s="1">
        <v>1.5</v>
      </c>
      <c r="AT119" s="1"/>
      <c r="AU119" s="1"/>
      <c r="AV119" s="1"/>
      <c r="AW119" s="1"/>
      <c r="AX119" s="1"/>
      <c r="AY119" s="1"/>
      <c r="AZ119" s="1"/>
      <c r="BA119" s="1"/>
      <c r="BB119" s="1"/>
      <c r="BC119" s="1"/>
      <c r="BD119" s="1"/>
      <c r="BE119" s="1"/>
      <c r="BF119" s="1"/>
      <c r="BG119" s="1"/>
      <c r="BH119" s="1"/>
      <c r="CB119" s="2"/>
      <c r="CC119" s="2"/>
      <c r="CD119" s="2"/>
      <c r="CE119" s="2"/>
      <c r="CF119" s="2"/>
      <c r="CG119" s="2"/>
      <c r="CH119" s="2"/>
      <c r="CI119" s="2"/>
      <c r="CJ119" s="2"/>
      <c r="CK119" s="2"/>
      <c r="CL119" s="2"/>
      <c r="CM119" s="2"/>
      <c r="CN119" s="2"/>
      <c r="CO119" s="2"/>
      <c r="CP119" s="2"/>
      <c r="CQ119" s="2"/>
      <c r="CR119" s="2"/>
      <c r="CS119" s="2"/>
    </row>
    <row r="120" spans="1:130" x14ac:dyDescent="0.2">
      <c r="A120" s="79">
        <v>30019</v>
      </c>
      <c r="B120" s="1" t="str">
        <f>VLOOKUP(A120,Suministros!$A:$B,2,0)</f>
        <v>Tubo de AºGº standard / redondo de 25 mm Ø ( 1" ) x 1,5 mm x 2,5 m, provisto de codo</v>
      </c>
      <c r="C120" s="5" t="str">
        <f>""&amp;VLOOKUP(A120,Suministros!$A:$C,3,0)</f>
        <v>m</v>
      </c>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v>1.5</v>
      </c>
      <c r="AL120" s="5">
        <v>1.5</v>
      </c>
      <c r="AM120" s="5">
        <v>1.5</v>
      </c>
      <c r="AN120" s="5">
        <v>1.5</v>
      </c>
      <c r="AO120" s="5">
        <v>1.5</v>
      </c>
      <c r="AP120" s="5"/>
      <c r="AQ120" s="1"/>
      <c r="AR120" s="1"/>
      <c r="AS120" s="1"/>
      <c r="AT120" s="1"/>
      <c r="AU120" s="1"/>
      <c r="AV120" s="1"/>
      <c r="AW120" s="1"/>
      <c r="AX120" s="1"/>
      <c r="AY120" s="1"/>
      <c r="AZ120" s="1"/>
      <c r="BA120" s="1"/>
      <c r="BB120" s="1"/>
      <c r="BC120" s="1"/>
      <c r="BD120" s="1"/>
      <c r="BE120" s="1"/>
      <c r="BF120" s="1"/>
      <c r="BG120" s="1"/>
      <c r="BH120" s="1"/>
      <c r="CB120" s="2"/>
      <c r="CC120" s="2"/>
      <c r="CD120" s="2"/>
      <c r="CE120" s="2"/>
      <c r="CF120" s="2"/>
      <c r="CG120" s="2"/>
      <c r="CH120" s="2"/>
      <c r="CI120" s="2"/>
      <c r="CJ120" s="2"/>
      <c r="CK120" s="2"/>
      <c r="CL120" s="2"/>
      <c r="CM120" s="2"/>
      <c r="CN120" s="2"/>
      <c r="CO120" s="2"/>
      <c r="CP120" s="2"/>
      <c r="CQ120" s="2"/>
      <c r="CR120" s="2"/>
      <c r="CS120" s="2"/>
    </row>
    <row r="121" spans="1:130" x14ac:dyDescent="0.2">
      <c r="A121" s="79">
        <v>30020</v>
      </c>
      <c r="B121" s="1" t="str">
        <f>VLOOKUP(A121,Suministros!$A:$B,2,0)</f>
        <v>Armella para anclaje de 6 mm</v>
      </c>
      <c r="C121" s="5" t="str">
        <f>""&amp;VLOOKUP(A121,Suministros!$A:$C,3,0)</f>
        <v>und</v>
      </c>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v>1</v>
      </c>
      <c r="AN121" s="5"/>
      <c r="AO121" s="5"/>
      <c r="AP121" s="5"/>
      <c r="AQ121" s="1"/>
      <c r="AR121" s="1"/>
      <c r="AS121" s="1"/>
      <c r="AT121" s="1"/>
      <c r="AU121" s="1"/>
      <c r="AV121" s="1"/>
      <c r="AW121" s="1"/>
      <c r="AX121" s="1"/>
      <c r="AY121" s="1"/>
      <c r="AZ121" s="1"/>
      <c r="BA121" s="1"/>
      <c r="BB121" s="1"/>
      <c r="BC121" s="1"/>
      <c r="BD121" s="1"/>
      <c r="BE121" s="1"/>
      <c r="BF121" s="1"/>
      <c r="BG121" s="1"/>
      <c r="BH121" s="1"/>
      <c r="CB121" s="2"/>
      <c r="CC121" s="2"/>
      <c r="CD121" s="2"/>
      <c r="CE121" s="2"/>
      <c r="CF121" s="2"/>
      <c r="CG121" s="2"/>
      <c r="CH121" s="2"/>
      <c r="CI121" s="2"/>
      <c r="CJ121" s="2"/>
      <c r="CK121" s="2"/>
      <c r="CL121" s="2"/>
      <c r="CM121" s="2"/>
      <c r="CN121" s="2"/>
      <c r="CO121" s="2"/>
      <c r="CP121" s="2"/>
      <c r="CQ121" s="2"/>
      <c r="CR121" s="2"/>
      <c r="CS121" s="2"/>
    </row>
    <row r="122" spans="1:130" x14ac:dyDescent="0.2">
      <c r="A122" s="79">
        <v>30021</v>
      </c>
      <c r="B122" s="1" t="str">
        <f>VLOOKUP(A122,Suministros!$A:$B,2,0)</f>
        <v>Caja de medidor monofásico con puerta removible</v>
      </c>
      <c r="C122" s="5" t="str">
        <f>""&amp;VLOOKUP(A122,Suministros!$A:$C,3,0)</f>
        <v>und</v>
      </c>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v>1</v>
      </c>
      <c r="AO122" s="5">
        <v>1</v>
      </c>
      <c r="AP122" s="5">
        <v>1</v>
      </c>
      <c r="AQ122" s="1"/>
      <c r="AR122" s="1"/>
      <c r="AS122" s="1"/>
      <c r="AT122" s="1"/>
      <c r="AU122" s="1"/>
      <c r="AV122" s="1"/>
      <c r="AW122" s="1"/>
      <c r="AX122" s="1"/>
      <c r="AY122" s="1"/>
      <c r="AZ122" s="1"/>
      <c r="BA122" s="1"/>
      <c r="BB122" s="1"/>
      <c r="BC122" s="1"/>
      <c r="BD122" s="1"/>
      <c r="BE122" s="1"/>
      <c r="BF122" s="1"/>
      <c r="BG122" s="1"/>
      <c r="BH122" s="1"/>
      <c r="CB122" s="2"/>
      <c r="CC122" s="2"/>
      <c r="CD122" s="2"/>
      <c r="CE122" s="2"/>
      <c r="CF122" s="2"/>
      <c r="CG122" s="2"/>
      <c r="CH122" s="2"/>
      <c r="CI122" s="2"/>
      <c r="CJ122" s="2"/>
      <c r="CK122" s="2"/>
      <c r="CL122" s="2"/>
      <c r="CM122" s="2"/>
      <c r="CN122" s="2"/>
      <c r="CO122" s="2"/>
      <c r="CP122" s="2"/>
      <c r="CQ122" s="2"/>
      <c r="CR122" s="2"/>
      <c r="CS122" s="2"/>
    </row>
    <row r="123" spans="1:130" x14ac:dyDescent="0.2">
      <c r="A123" s="79">
        <v>30022</v>
      </c>
      <c r="B123" s="1" t="str">
        <f>VLOOKUP(A123,Suministros!$A:$B,2,0)</f>
        <v>Reja de seguridad para medidores monofásicos</v>
      </c>
      <c r="C123" s="5" t="str">
        <f>""&amp;VLOOKUP(A123,Suministros!$A:$C,3,0)</f>
        <v>und</v>
      </c>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v>1</v>
      </c>
      <c r="AO123" s="5">
        <v>1</v>
      </c>
      <c r="AP123" s="5"/>
      <c r="AQ123" s="1"/>
      <c r="AR123" s="1"/>
      <c r="AS123" s="1"/>
      <c r="AT123" s="1"/>
      <c r="AU123" s="1"/>
      <c r="AV123" s="1"/>
      <c r="AW123" s="1"/>
      <c r="AX123" s="1"/>
      <c r="AY123" s="1"/>
      <c r="AZ123" s="1"/>
      <c r="BA123" s="1"/>
      <c r="BB123" s="1"/>
      <c r="BC123" s="1"/>
      <c r="BD123" s="1"/>
      <c r="BE123" s="1"/>
      <c r="BF123" s="1"/>
      <c r="BG123" s="1"/>
      <c r="BH123" s="1"/>
      <c r="CB123" s="2"/>
      <c r="CC123" s="2"/>
      <c r="CD123" s="2"/>
      <c r="CE123" s="2"/>
      <c r="CF123" s="2"/>
      <c r="CG123" s="2"/>
      <c r="CH123" s="2"/>
      <c r="CI123" s="2"/>
      <c r="CJ123" s="2"/>
      <c r="CK123" s="2"/>
      <c r="CL123" s="2"/>
      <c r="CM123" s="2"/>
      <c r="CN123" s="2"/>
      <c r="CO123" s="2"/>
      <c r="CP123" s="2"/>
      <c r="CQ123" s="2"/>
      <c r="CR123" s="2"/>
      <c r="CS123" s="2"/>
    </row>
    <row r="124" spans="1:130" x14ac:dyDescent="0.2">
      <c r="A124" s="79">
        <v>30023</v>
      </c>
      <c r="B124" s="1" t="str">
        <f>VLOOKUP(A124,Suministros!$A:$B,2,0)</f>
        <v>Tubo de AºGº standard / redondo de 13 mm Ø ( 1/2" ) x 1,5 mm x 2,5 m, provisto de codo</v>
      </c>
      <c r="C124" s="5" t="str">
        <f>""&amp;VLOOKUP(A124,Suministros!$A:$C,3,0)</f>
        <v>m</v>
      </c>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v>1</v>
      </c>
      <c r="AO124" s="5">
        <v>1.5</v>
      </c>
      <c r="AP124" s="5"/>
      <c r="AQ124" s="1"/>
      <c r="AR124" s="1"/>
      <c r="AS124" s="1"/>
      <c r="AT124" s="1"/>
      <c r="AU124" s="1"/>
      <c r="AV124" s="1"/>
      <c r="AW124" s="1"/>
      <c r="AX124" s="1"/>
      <c r="AY124" s="1"/>
      <c r="AZ124" s="1"/>
      <c r="BA124" s="1"/>
      <c r="BB124" s="1"/>
      <c r="BC124" s="1"/>
      <c r="BD124" s="1"/>
      <c r="BE124" s="1"/>
      <c r="BF124" s="1"/>
      <c r="BG124" s="1"/>
      <c r="BH124" s="1"/>
      <c r="CB124" s="2"/>
      <c r="CC124" s="2"/>
      <c r="CD124" s="2"/>
      <c r="CE124" s="2"/>
      <c r="CF124" s="2"/>
      <c r="CG124" s="2"/>
      <c r="CH124" s="2"/>
      <c r="CI124" s="2"/>
      <c r="CJ124" s="2"/>
      <c r="CK124" s="2"/>
      <c r="CL124" s="2"/>
      <c r="CM124" s="2"/>
      <c r="CN124" s="2"/>
      <c r="CO124" s="2"/>
      <c r="CP124" s="2"/>
      <c r="CQ124" s="2"/>
      <c r="CR124" s="2"/>
      <c r="CS124" s="2"/>
    </row>
    <row r="125" spans="1:130" x14ac:dyDescent="0.2">
      <c r="A125" s="79">
        <v>30024</v>
      </c>
      <c r="B125" s="1" t="str">
        <f>VLOOKUP(A125,Suministros!$A:$B,2,0)</f>
        <v>Prensa estopa 1"</v>
      </c>
      <c r="C125" s="5" t="str">
        <f>""&amp;VLOOKUP(A125,Suministros!$A:$C,3,0)</f>
        <v>m</v>
      </c>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v>1</v>
      </c>
      <c r="AQ125" s="1"/>
      <c r="AR125" s="1"/>
      <c r="AS125" s="1"/>
      <c r="AT125" s="1"/>
      <c r="AU125" s="1"/>
      <c r="AV125" s="1"/>
      <c r="AW125" s="1"/>
      <c r="AX125" s="1"/>
      <c r="AY125" s="1"/>
      <c r="AZ125" s="1"/>
      <c r="BA125" s="1"/>
      <c r="BB125" s="1"/>
      <c r="BC125" s="1"/>
      <c r="BD125" s="1"/>
      <c r="BE125" s="1"/>
      <c r="BF125" s="1"/>
      <c r="BG125" s="1"/>
      <c r="BH125" s="1"/>
      <c r="CB125" s="2"/>
      <c r="CC125" s="2"/>
      <c r="CD125" s="2"/>
      <c r="CE125" s="2"/>
      <c r="CF125" s="2"/>
      <c r="CG125" s="2"/>
      <c r="CH125" s="2"/>
      <c r="CI125" s="2"/>
      <c r="CJ125" s="2"/>
      <c r="CK125" s="2"/>
      <c r="CL125" s="2"/>
      <c r="CM125" s="2"/>
      <c r="CN125" s="2"/>
      <c r="CO125" s="2"/>
      <c r="CP125" s="2"/>
      <c r="CQ125" s="2"/>
      <c r="CR125" s="2"/>
      <c r="CS125" s="2"/>
    </row>
    <row r="126" spans="1:130" x14ac:dyDescent="0.2">
      <c r="A126" s="79">
        <v>30025</v>
      </c>
      <c r="B126" s="1" t="str">
        <f>VLOOKUP(A126,Suministros!$A:$B,2,0)</f>
        <v>Tubo de AºGº standard / redondo de Ø 4" (100 mm) x 1,5 mm x 2,5 m, provisto de codo</v>
      </c>
      <c r="C126" s="5" t="str">
        <f>""&amp;VLOOKUP(A126,Suministros!$A:$C,3,0)</f>
        <v>und</v>
      </c>
      <c r="D126" s="5"/>
      <c r="E126" s="5"/>
      <c r="F126" s="5"/>
      <c r="G126" s="5"/>
      <c r="H126" s="5"/>
      <c r="I126" s="5"/>
      <c r="J126" s="5"/>
      <c r="K126" s="5"/>
      <c r="L126" s="5"/>
      <c r="M126" s="5"/>
      <c r="N126" s="5"/>
      <c r="O126" s="5"/>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row>
    <row r="127" spans="1:130" x14ac:dyDescent="0.2">
      <c r="A127" s="79">
        <v>30026</v>
      </c>
      <c r="B127" s="1" t="str">
        <f>VLOOKUP(A127,Suministros!$A:$B,2,0)</f>
        <v>Caja para medidor de macromedición embutida</v>
      </c>
      <c r="C127" s="5" t="str">
        <f>""&amp;VLOOKUP(A127,Suministros!$A:$C,3,0)</f>
        <v>und</v>
      </c>
      <c r="D127" s="5"/>
      <c r="E127" s="5"/>
      <c r="F127" s="5"/>
      <c r="G127" s="5"/>
      <c r="H127" s="5"/>
      <c r="I127" s="5"/>
      <c r="J127" s="5"/>
      <c r="K127" s="5"/>
      <c r="L127" s="5"/>
      <c r="M127" s="5"/>
      <c r="N127" s="5"/>
      <c r="O127" s="5"/>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row>
    <row r="128" spans="1:130" x14ac:dyDescent="0.2">
      <c r="A128" s="79">
        <v>30027</v>
      </c>
      <c r="B128" s="1" t="str">
        <f>VLOOKUP(A128,Suministros!$A:$B,2,0)</f>
        <v>Equipo compacto / combinado (CT´s + PT´s)</v>
      </c>
      <c r="C128" s="5" t="str">
        <f>""&amp;VLOOKUP(A128,Suministros!$A:$C,3,0)</f>
        <v>und</v>
      </c>
      <c r="D128" s="5"/>
      <c r="E128" s="5"/>
      <c r="F128" s="5"/>
      <c r="G128" s="5"/>
      <c r="H128" s="5"/>
      <c r="I128" s="5"/>
      <c r="J128" s="5"/>
      <c r="K128" s="5"/>
      <c r="L128" s="5"/>
      <c r="M128" s="5"/>
      <c r="N128" s="5"/>
      <c r="O128" s="5"/>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row>
    <row r="129" spans="1:82" x14ac:dyDescent="0.2">
      <c r="A129" s="79">
        <v>30001</v>
      </c>
      <c r="B129" s="1" t="str">
        <f>VLOOKUP(A129,Suministros!$A:$B,2,0)</f>
        <v>Medidor de energía activa, tarifa sencilla 15(60) A , 120 V</v>
      </c>
      <c r="C129" s="5" t="str">
        <f>""&amp;VLOOKUP(A129,Suministros!$A:$C,3,0)</f>
        <v>und</v>
      </c>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v>1</v>
      </c>
      <c r="AL129" s="5">
        <v>1</v>
      </c>
      <c r="AM129" s="5">
        <v>1</v>
      </c>
      <c r="AN129" s="5">
        <v>1</v>
      </c>
      <c r="AO129" s="5">
        <v>1</v>
      </c>
      <c r="AP129" s="5"/>
      <c r="AQ129" s="1"/>
      <c r="AR129" s="1"/>
      <c r="AS129" s="1"/>
      <c r="CB129" s="2"/>
      <c r="CC129" s="2"/>
      <c r="CD129" s="2"/>
    </row>
    <row r="130" spans="1:82" x14ac:dyDescent="0.2">
      <c r="A130" s="77">
        <v>17008</v>
      </c>
      <c r="B130" s="1" t="str">
        <f>VLOOKUP(A130,Suministros!$A:$B,2,0)</f>
        <v>Tubo acero galvanizado tipo IMC o Rigid (mínimo Ø3/4")</v>
      </c>
      <c r="C130" s="5" t="str">
        <f>""&amp;VLOOKUP(A130,Suministros!$A:$C,3,0)</f>
        <v>m</v>
      </c>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36">
        <v>1.5</v>
      </c>
      <c r="AR130" s="36">
        <v>3</v>
      </c>
      <c r="AS130" s="36">
        <v>3</v>
      </c>
      <c r="CB130" s="2"/>
      <c r="CC130" s="2"/>
      <c r="CD130" s="2"/>
    </row>
    <row r="131" spans="1:82" x14ac:dyDescent="0.2">
      <c r="AQ131" s="1"/>
      <c r="CB131" s="2"/>
    </row>
    <row r="132" spans="1:82" x14ac:dyDescent="0.2">
      <c r="AQ132" s="1"/>
      <c r="CB132" s="2"/>
    </row>
    <row r="133" spans="1:82" x14ac:dyDescent="0.2">
      <c r="AQ133" s="1"/>
      <c r="CB133" s="2"/>
    </row>
    <row r="134" spans="1:82" x14ac:dyDescent="0.2">
      <c r="AQ134" s="1"/>
      <c r="CB134" s="2"/>
    </row>
    <row r="135" spans="1:82" x14ac:dyDescent="0.2">
      <c r="AQ135" s="1"/>
      <c r="CB135" s="2"/>
    </row>
    <row r="136" spans="1:82" x14ac:dyDescent="0.2">
      <c r="AQ136" s="1"/>
      <c r="CB136" s="2"/>
    </row>
    <row r="137" spans="1:82" x14ac:dyDescent="0.2">
      <c r="AQ137" s="1"/>
      <c r="CB137" s="2"/>
    </row>
    <row r="138" spans="1:82" x14ac:dyDescent="0.2">
      <c r="BZ138" s="1"/>
      <c r="CA138" s="1"/>
    </row>
  </sheetData>
  <pageMargins left="0.7" right="0.7" top="0.75" bottom="0.75" header="0.3" footer="0.3"/>
  <pageSetup paperSize="9" orientation="portrait" horizontalDpi="300" verticalDpi="300"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39997558519241921"/>
  </sheetPr>
  <dimension ref="A1:CH40"/>
  <sheetViews>
    <sheetView workbookViewId="0"/>
  </sheetViews>
  <sheetFormatPr baseColWidth="10" defaultRowHeight="12.75" x14ac:dyDescent="0.2"/>
  <cols>
    <col min="1" max="1" width="11.5703125" style="1" customWidth="1"/>
    <col min="2" max="2" width="66.5703125" style="1" customWidth="1"/>
    <col min="3" max="3" width="9.85546875" style="1" customWidth="1"/>
    <col min="4" max="4" width="8.42578125" style="1" customWidth="1"/>
    <col min="5" max="5" width="7.85546875" style="1" customWidth="1"/>
    <col min="6" max="6" width="8.5703125" style="1" customWidth="1"/>
    <col min="7" max="7" width="9.140625" style="1" customWidth="1"/>
    <col min="8" max="8" width="9.85546875" style="1" customWidth="1"/>
    <col min="9" max="9" width="8.85546875" style="1" customWidth="1"/>
    <col min="10" max="10" width="7.7109375" style="1" customWidth="1"/>
    <col min="11" max="11" width="8.28515625" style="1" customWidth="1"/>
    <col min="12" max="12" width="7.7109375" style="1" customWidth="1"/>
    <col min="13" max="13" width="8.85546875" style="1" customWidth="1"/>
    <col min="14" max="14" width="9" style="1" customWidth="1"/>
    <col min="15" max="15" width="7.7109375" style="1" customWidth="1"/>
    <col min="16" max="39" width="10.7109375" style="1" customWidth="1"/>
    <col min="40" max="40" width="10.140625" style="2" customWidth="1"/>
    <col min="41" max="41" width="12.42578125" style="2" customWidth="1"/>
    <col min="42" max="42" width="13.7109375" style="2" customWidth="1"/>
    <col min="43" max="44" width="10.140625" style="2" customWidth="1"/>
    <col min="45" max="45" width="10.7109375" style="2" customWidth="1"/>
    <col min="46" max="46" width="11.42578125" style="2" customWidth="1"/>
    <col min="47" max="48" width="10.140625" style="2" customWidth="1"/>
    <col min="49" max="49" width="11.28515625" style="2" customWidth="1"/>
    <col min="50" max="50" width="10.140625" style="2" customWidth="1"/>
    <col min="51" max="51" width="11.42578125" style="2" customWidth="1"/>
    <col min="52" max="52" width="10.140625" style="2" customWidth="1"/>
    <col min="53" max="53" width="11.42578125" style="2" customWidth="1"/>
    <col min="54" max="54" width="11.28515625" style="2" customWidth="1"/>
    <col min="55" max="55" width="10.140625" style="2" customWidth="1"/>
    <col min="56" max="56" width="12.42578125" style="2" customWidth="1"/>
    <col min="57" max="57" width="13.7109375" style="2" customWidth="1"/>
    <col min="58" max="61" width="10.140625" style="2" customWidth="1"/>
    <col min="62" max="62" width="15.28515625" style="2" bestFit="1" customWidth="1"/>
    <col min="63" max="63" width="15.85546875" style="2" bestFit="1" customWidth="1"/>
    <col min="64" max="64" width="11.42578125" style="2" customWidth="1"/>
    <col min="65" max="65" width="18.85546875" style="2" customWidth="1"/>
    <col min="66" max="66" width="15.5703125" style="2" bestFit="1" customWidth="1"/>
    <col min="67" max="67" width="7.5703125" style="2" bestFit="1" customWidth="1"/>
    <col min="68" max="68" width="15.85546875" style="2" bestFit="1" customWidth="1"/>
    <col min="69" max="70" width="11.85546875" style="2" customWidth="1"/>
    <col min="71" max="71" width="7.7109375" style="2" bestFit="1" customWidth="1"/>
    <col min="72" max="72" width="9.140625" style="2" customWidth="1"/>
    <col min="73" max="73" width="10.140625" style="2" bestFit="1" customWidth="1"/>
    <col min="74" max="74" width="8.7109375" style="2" bestFit="1" customWidth="1"/>
    <col min="75" max="75" width="9.5703125" style="2" customWidth="1"/>
    <col min="76" max="76" width="10.28515625" style="2" customWidth="1"/>
    <col min="77" max="77" width="8.85546875" style="1" customWidth="1"/>
    <col min="78" max="78" width="9.7109375" style="1" customWidth="1"/>
    <col min="79" max="79" width="10.140625" style="1" customWidth="1"/>
    <col min="80" max="80" width="10.5703125" style="1" customWidth="1"/>
    <col min="81" max="81" width="12.140625" style="1" customWidth="1"/>
    <col min="82" max="82" width="9.85546875" style="1" customWidth="1"/>
    <col min="83" max="83" width="8.7109375" style="1" customWidth="1"/>
    <col min="84" max="85" width="6.140625" style="1" bestFit="1" customWidth="1"/>
    <col min="86" max="86" width="8.42578125" style="1" bestFit="1" customWidth="1"/>
    <col min="87" max="87" width="8.85546875" style="1" bestFit="1" customWidth="1"/>
    <col min="88" max="88" width="8.42578125" style="1" bestFit="1" customWidth="1"/>
    <col min="89" max="89" width="8.85546875" style="1" bestFit="1" customWidth="1"/>
    <col min="90" max="90" width="8.42578125" style="1" bestFit="1" customWidth="1"/>
    <col min="91" max="94" width="9.28515625" style="1" bestFit="1" customWidth="1"/>
    <col min="95" max="95" width="11" style="1" bestFit="1" customWidth="1"/>
    <col min="96" max="96" width="11.42578125" style="1"/>
    <col min="97" max="97" width="11" style="1" bestFit="1" customWidth="1"/>
    <col min="98" max="103" width="7.85546875" style="1" bestFit="1" customWidth="1"/>
    <col min="104" max="111" width="12" style="1" bestFit="1" customWidth="1"/>
    <col min="112" max="113" width="12.85546875" style="1" bestFit="1" customWidth="1"/>
    <col min="114" max="115" width="19.140625" style="1" bestFit="1" customWidth="1"/>
    <col min="116" max="118" width="20.140625" style="1" bestFit="1" customWidth="1"/>
    <col min="119" max="120" width="16.85546875" style="1" bestFit="1" customWidth="1"/>
    <col min="121" max="122" width="14.7109375" style="1" bestFit="1" customWidth="1"/>
    <col min="123" max="125" width="15.7109375" style="1" bestFit="1" customWidth="1"/>
    <col min="126" max="130" width="22.7109375" style="1" bestFit="1" customWidth="1"/>
    <col min="131" max="135" width="15.5703125" style="1" bestFit="1" customWidth="1"/>
    <col min="136" max="16384" width="11.42578125" style="1"/>
  </cols>
  <sheetData>
    <row r="1" spans="1:86" x14ac:dyDescent="0.2">
      <c r="A1" s="1" t="s">
        <v>569</v>
      </c>
      <c r="B1" s="1">
        <v>1</v>
      </c>
      <c r="C1" s="215" t="s">
        <v>3024</v>
      </c>
      <c r="D1" s="216"/>
      <c r="E1" s="216"/>
      <c r="F1" s="216"/>
      <c r="G1" s="216"/>
      <c r="H1" s="217"/>
      <c r="BT1" s="1"/>
      <c r="BU1" s="1"/>
      <c r="BV1" s="1"/>
      <c r="BW1" s="1"/>
      <c r="BX1" s="1"/>
    </row>
    <row r="2" spans="1:86" x14ac:dyDescent="0.2">
      <c r="A2" s="1" t="s">
        <v>43</v>
      </c>
      <c r="B2" s="1" t="s">
        <v>44</v>
      </c>
      <c r="AN2" s="1"/>
      <c r="AO2" s="1"/>
      <c r="AP2" s="1"/>
      <c r="AQ2" s="1"/>
      <c r="AR2" s="1"/>
      <c r="AS2" s="1"/>
      <c r="AT2" s="1"/>
      <c r="AU2" s="1"/>
      <c r="AV2" s="1"/>
      <c r="AW2" s="1"/>
      <c r="BY2" s="2"/>
      <c r="BZ2" s="2"/>
      <c r="CA2" s="2"/>
      <c r="CB2" s="2"/>
      <c r="CC2" s="2"/>
      <c r="CD2" s="2"/>
      <c r="CE2" s="2"/>
      <c r="CF2" s="2"/>
      <c r="CG2" s="2"/>
      <c r="CH2" s="2"/>
    </row>
    <row r="3" spans="1:86" ht="39" customHeight="1" x14ac:dyDescent="0.2">
      <c r="A3" s="28" t="s">
        <v>1</v>
      </c>
      <c r="B3" s="28" t="s">
        <v>146</v>
      </c>
      <c r="C3" s="28" t="s">
        <v>550</v>
      </c>
      <c r="D3" s="29" t="s">
        <v>1798</v>
      </c>
      <c r="E3" s="29" t="s">
        <v>1799</v>
      </c>
      <c r="F3" s="29" t="s">
        <v>1800</v>
      </c>
      <c r="G3" s="29" t="s">
        <v>1801</v>
      </c>
      <c r="H3" s="29" t="s">
        <v>1802</v>
      </c>
      <c r="I3" s="29" t="s">
        <v>1803</v>
      </c>
      <c r="J3" s="29" t="s">
        <v>1804</v>
      </c>
      <c r="K3" s="29" t="s">
        <v>1805</v>
      </c>
      <c r="L3" s="29" t="s">
        <v>1806</v>
      </c>
      <c r="M3" s="29" t="s">
        <v>1807</v>
      </c>
      <c r="N3" s="29" t="s">
        <v>1808</v>
      </c>
      <c r="O3" s="29" t="s">
        <v>1809</v>
      </c>
      <c r="AB3" s="2"/>
      <c r="AC3" s="2"/>
      <c r="AD3" s="2"/>
      <c r="AE3" s="2"/>
      <c r="AF3" s="2"/>
      <c r="AG3" s="2"/>
      <c r="AH3" s="2"/>
      <c r="AI3" s="2"/>
      <c r="AJ3" s="2"/>
      <c r="AK3" s="2"/>
      <c r="AL3" s="2"/>
      <c r="AM3" s="2"/>
      <c r="BM3" s="1"/>
      <c r="BN3" s="1"/>
      <c r="BO3" s="1"/>
      <c r="BP3" s="1"/>
      <c r="BQ3" s="1"/>
      <c r="BR3" s="1"/>
      <c r="BS3" s="1"/>
      <c r="BT3" s="1"/>
      <c r="BU3" s="1"/>
      <c r="BV3" s="1"/>
      <c r="BW3" s="1"/>
      <c r="BX3" s="1"/>
    </row>
    <row r="4" spans="1:86" x14ac:dyDescent="0.2">
      <c r="A4" s="64" t="s">
        <v>59</v>
      </c>
      <c r="B4" s="17" t="str">
        <f>VLOOKUP(A4,Suministros!$A:$B,2,0)</f>
        <v>MATERIAL DE FERRETERIA PARA POSTES Y CRUCETAS</v>
      </c>
      <c r="C4" s="5" t="str">
        <f>""&amp;VLOOKUP(A4,Suministros!$A:$C,3,0)</f>
        <v/>
      </c>
      <c r="D4" s="5"/>
      <c r="E4" s="5"/>
      <c r="F4" s="5"/>
      <c r="G4" s="5"/>
      <c r="H4" s="5"/>
      <c r="I4" s="5"/>
      <c r="J4" s="5"/>
      <c r="K4" s="5"/>
      <c r="L4" s="5"/>
      <c r="M4" s="5"/>
      <c r="N4" s="5"/>
      <c r="O4" s="5"/>
      <c r="AC4" s="2"/>
      <c r="AD4" s="2"/>
      <c r="AE4" s="2"/>
      <c r="AF4" s="2"/>
      <c r="AG4" s="2"/>
      <c r="AH4" s="2"/>
      <c r="AI4" s="2"/>
      <c r="AJ4" s="2"/>
      <c r="AK4" s="2"/>
      <c r="AL4" s="2"/>
      <c r="AM4" s="2"/>
      <c r="BN4" s="1"/>
      <c r="BO4" s="1"/>
      <c r="BP4" s="1"/>
      <c r="BQ4" s="1"/>
      <c r="BR4" s="1"/>
      <c r="BS4" s="1"/>
      <c r="BT4" s="1"/>
      <c r="BU4" s="1"/>
      <c r="BV4" s="1"/>
      <c r="BW4" s="1"/>
      <c r="BX4" s="1"/>
    </row>
    <row r="5" spans="1:86" x14ac:dyDescent="0.2">
      <c r="A5" s="77">
        <v>13007</v>
      </c>
      <c r="B5" s="1" t="str">
        <f>VLOOKUP(A5,Suministros!$A:$B,2,0)</f>
        <v>Tornillo máquina galvanizado de Ø 5/8" x 8" (15,8 mm x 204 mm), con Tuerca y Contratuerca hexagonal</v>
      </c>
      <c r="C5" s="5" t="str">
        <f>""&amp;VLOOKUP(A5,Suministros!$A:$C,3,0)</f>
        <v>und</v>
      </c>
      <c r="D5" s="5">
        <v>2</v>
      </c>
      <c r="E5" s="5">
        <v>3</v>
      </c>
      <c r="F5" s="5">
        <v>3</v>
      </c>
      <c r="G5" s="5">
        <v>2</v>
      </c>
      <c r="H5" s="5">
        <v>3</v>
      </c>
      <c r="I5" s="5">
        <v>3</v>
      </c>
      <c r="J5" s="5">
        <v>2</v>
      </c>
      <c r="K5" s="5">
        <v>3</v>
      </c>
      <c r="L5" s="5">
        <v>3</v>
      </c>
      <c r="M5" s="5">
        <v>2</v>
      </c>
      <c r="N5" s="5">
        <v>3</v>
      </c>
      <c r="O5" s="5">
        <v>3</v>
      </c>
      <c r="AC5" s="2"/>
      <c r="AD5" s="2"/>
      <c r="AE5" s="2"/>
      <c r="AF5" s="2"/>
      <c r="AG5" s="2"/>
      <c r="AH5" s="2"/>
      <c r="AI5" s="2"/>
      <c r="AJ5" s="2"/>
      <c r="AK5" s="2"/>
      <c r="AL5" s="2"/>
      <c r="AM5" s="2"/>
      <c r="BN5" s="1"/>
      <c r="BO5" s="1"/>
      <c r="BP5" s="1"/>
      <c r="BQ5" s="1"/>
      <c r="BR5" s="1"/>
      <c r="BS5" s="1"/>
      <c r="BT5" s="1"/>
      <c r="BU5" s="1"/>
      <c r="BV5" s="1"/>
      <c r="BW5" s="1"/>
      <c r="BX5" s="1"/>
    </row>
    <row r="6" spans="1:86" x14ac:dyDescent="0.2">
      <c r="A6" s="77">
        <v>13044</v>
      </c>
      <c r="B6" s="1" t="str">
        <f>VLOOKUP(A6,Suministros!$A:$B,2,0)</f>
        <v>Arandela de Presión de Acero galvanizado Ø16 mm (5/8")</v>
      </c>
      <c r="C6" s="5" t="str">
        <f>""&amp;VLOOKUP(A6,Suministros!$A:$C,3,0)</f>
        <v>und</v>
      </c>
      <c r="D6" s="5">
        <v>2</v>
      </c>
      <c r="E6" s="5">
        <v>3</v>
      </c>
      <c r="F6" s="5">
        <v>3</v>
      </c>
      <c r="G6" s="5">
        <v>2</v>
      </c>
      <c r="H6" s="5">
        <v>3</v>
      </c>
      <c r="I6" s="5">
        <v>3</v>
      </c>
      <c r="J6" s="5">
        <v>2</v>
      </c>
      <c r="K6" s="5">
        <v>3</v>
      </c>
      <c r="L6" s="5">
        <v>3</v>
      </c>
      <c r="M6" s="5">
        <v>2</v>
      </c>
      <c r="N6" s="5">
        <v>3</v>
      </c>
      <c r="O6" s="5">
        <v>3</v>
      </c>
      <c r="AC6" s="2"/>
      <c r="AD6" s="2"/>
      <c r="AE6" s="2"/>
      <c r="AF6" s="2"/>
      <c r="AG6" s="2"/>
      <c r="AH6" s="2"/>
      <c r="AI6" s="2"/>
      <c r="AJ6" s="2"/>
      <c r="AK6" s="2"/>
      <c r="AL6" s="2"/>
      <c r="AM6" s="2"/>
      <c r="BN6" s="1"/>
      <c r="BO6" s="1"/>
      <c r="BP6" s="1"/>
      <c r="BQ6" s="1"/>
      <c r="BR6" s="1"/>
      <c r="BS6" s="1"/>
      <c r="BT6" s="1"/>
      <c r="BU6" s="1"/>
      <c r="BV6" s="1"/>
      <c r="BW6" s="1"/>
      <c r="BX6" s="1"/>
    </row>
    <row r="7" spans="1:86" x14ac:dyDescent="0.2">
      <c r="A7" s="77">
        <v>13045</v>
      </c>
      <c r="B7" s="1" t="str">
        <f>VLOOKUP(A7,Suministros!$A:$B,2,0)</f>
        <v>Arandela Plana Redonda de Acero galvanizado Ø16 mm (5/8")</v>
      </c>
      <c r="C7" s="5" t="str">
        <f>""&amp;VLOOKUP(A7,Suministros!$A:$C,3,0)</f>
        <v>und</v>
      </c>
      <c r="D7" s="5">
        <v>2</v>
      </c>
      <c r="E7" s="5">
        <v>3</v>
      </c>
      <c r="F7" s="5">
        <v>3</v>
      </c>
      <c r="G7" s="5">
        <v>2</v>
      </c>
      <c r="H7" s="5">
        <v>3</v>
      </c>
      <c r="I7" s="5">
        <v>3</v>
      </c>
      <c r="J7" s="5">
        <v>2</v>
      </c>
      <c r="K7" s="5">
        <v>3</v>
      </c>
      <c r="L7" s="5">
        <v>3</v>
      </c>
      <c r="M7" s="5">
        <v>2</v>
      </c>
      <c r="N7" s="5">
        <v>3</v>
      </c>
      <c r="O7" s="5">
        <v>3</v>
      </c>
      <c r="AC7" s="2"/>
      <c r="AD7" s="2"/>
      <c r="AE7" s="2"/>
      <c r="AF7" s="2"/>
      <c r="AG7" s="2"/>
      <c r="AH7" s="2"/>
      <c r="AI7" s="2"/>
      <c r="AJ7" s="2"/>
      <c r="AK7" s="2"/>
      <c r="AL7" s="2"/>
      <c r="AM7" s="2"/>
      <c r="BN7" s="1"/>
      <c r="BO7" s="1"/>
      <c r="BP7" s="1"/>
      <c r="BQ7" s="1"/>
      <c r="BR7" s="1"/>
      <c r="BS7" s="1"/>
      <c r="BT7" s="1"/>
      <c r="BU7" s="1"/>
      <c r="BV7" s="1"/>
      <c r="BW7" s="1"/>
      <c r="BX7" s="1"/>
    </row>
    <row r="8" spans="1:86" x14ac:dyDescent="0.2">
      <c r="A8" s="77">
        <v>13046</v>
      </c>
      <c r="B8" s="1" t="str">
        <f>VLOOKUP(A8,Suministros!$A:$B,2,0)</f>
        <v>Arandela Cuadrada Acero Galv. Ø 16 x 63.5 mm (5/8" x 2 1/2")</v>
      </c>
      <c r="C8" s="5" t="str">
        <f>""&amp;VLOOKUP(A8,Suministros!$A:$C,3,0)</f>
        <v>und</v>
      </c>
      <c r="D8" s="5"/>
      <c r="E8" s="5"/>
      <c r="F8" s="5"/>
      <c r="G8" s="5"/>
      <c r="H8" s="5"/>
      <c r="I8" s="5"/>
      <c r="J8" s="5"/>
      <c r="K8" s="5"/>
      <c r="L8" s="5"/>
      <c r="M8" s="5"/>
      <c r="N8" s="5"/>
      <c r="O8" s="5"/>
      <c r="AC8" s="2"/>
      <c r="AD8" s="2"/>
      <c r="AE8" s="2"/>
      <c r="AF8" s="2"/>
      <c r="AG8" s="2"/>
      <c r="AH8" s="2"/>
      <c r="AI8" s="2"/>
      <c r="AJ8" s="2"/>
      <c r="AK8" s="2"/>
      <c r="AL8" s="2"/>
      <c r="AM8" s="2"/>
      <c r="BN8" s="1"/>
      <c r="BO8" s="1"/>
      <c r="BP8" s="1"/>
      <c r="BQ8" s="1"/>
      <c r="BR8" s="1"/>
      <c r="BS8" s="1"/>
      <c r="BT8" s="1"/>
      <c r="BU8" s="1"/>
      <c r="BV8" s="1"/>
      <c r="BW8" s="1"/>
      <c r="BX8" s="1"/>
    </row>
    <row r="9" spans="1:86" x14ac:dyDescent="0.2">
      <c r="A9" s="77">
        <v>13047</v>
      </c>
      <c r="B9" s="1" t="str">
        <f>VLOOKUP(A9,Suministros!$A:$B,2,0)</f>
        <v>Abrazadera de dos salidas. Diámetro según norma RA05</v>
      </c>
      <c r="C9" s="5" t="str">
        <f>""&amp;VLOOKUP(A9,Suministros!$A:$C,3,0)</f>
        <v>und</v>
      </c>
      <c r="D9" s="5"/>
      <c r="E9" s="5"/>
      <c r="F9" s="5"/>
      <c r="G9" s="5"/>
      <c r="H9" s="5"/>
      <c r="I9" s="5"/>
      <c r="J9" s="5"/>
      <c r="K9" s="5"/>
      <c r="L9" s="5"/>
      <c r="M9" s="5"/>
      <c r="N9" s="5"/>
      <c r="O9" s="5"/>
      <c r="AC9" s="2"/>
      <c r="AD9" s="2"/>
      <c r="AE9" s="2"/>
      <c r="AF9" s="2"/>
      <c r="AG9" s="2"/>
      <c r="AH9" s="2"/>
      <c r="AI9" s="2"/>
      <c r="AJ9" s="2"/>
      <c r="AK9" s="2"/>
      <c r="AL9" s="2"/>
      <c r="AM9" s="2"/>
      <c r="BN9" s="1"/>
      <c r="BO9" s="1"/>
      <c r="BP9" s="1"/>
      <c r="BQ9" s="1"/>
      <c r="BR9" s="1"/>
      <c r="BS9" s="1"/>
      <c r="BT9" s="1"/>
      <c r="BU9" s="1"/>
      <c r="BV9" s="1"/>
      <c r="BW9" s="1"/>
      <c r="BX9" s="1"/>
    </row>
    <row r="10" spans="1:86" x14ac:dyDescent="0.2">
      <c r="A10" s="77">
        <v>13055</v>
      </c>
      <c r="B10" s="1" t="str">
        <f>VLOOKUP(A10,Suministros!$A:$B,2,0)</f>
        <v>Guardacabos para retención cable de acero Ø 9,5 mm (3/8")</v>
      </c>
      <c r="C10" s="5" t="str">
        <f>""&amp;VLOOKUP(A10,Suministros!$A:$C,3,0)</f>
        <v>und</v>
      </c>
      <c r="D10" s="5"/>
      <c r="E10" s="5"/>
      <c r="F10" s="5"/>
      <c r="G10" s="5"/>
      <c r="H10" s="5"/>
      <c r="I10" s="5"/>
      <c r="J10" s="5"/>
      <c r="K10" s="5"/>
      <c r="L10" s="5"/>
      <c r="M10" s="5"/>
      <c r="N10" s="5"/>
      <c r="O10" s="5"/>
      <c r="AC10" s="2"/>
      <c r="AD10" s="2"/>
      <c r="AE10" s="2"/>
      <c r="AF10" s="2"/>
      <c r="AG10" s="2"/>
      <c r="AH10" s="2"/>
      <c r="AI10" s="2"/>
      <c r="AJ10" s="2"/>
      <c r="AK10" s="2"/>
      <c r="AL10" s="2"/>
      <c r="AM10" s="2"/>
      <c r="BN10" s="1"/>
      <c r="BO10" s="1"/>
      <c r="BP10" s="1"/>
      <c r="BQ10" s="1"/>
      <c r="BR10" s="1"/>
      <c r="BS10" s="1"/>
      <c r="BT10" s="1"/>
      <c r="BU10" s="1"/>
      <c r="BV10" s="1"/>
      <c r="BW10" s="1"/>
      <c r="BX10" s="1"/>
    </row>
    <row r="11" spans="1:86" x14ac:dyDescent="0.2">
      <c r="A11" s="77">
        <v>13058</v>
      </c>
      <c r="B11" s="1" t="str">
        <f>VLOOKUP(A11,Suministros!$A:$B,2,0)</f>
        <v>Percha secundaria para 1 alambre</v>
      </c>
      <c r="C11" s="5" t="str">
        <f>""&amp;VLOOKUP(A11,Suministros!$A:$C,3,0)</f>
        <v>und</v>
      </c>
      <c r="D11" s="5"/>
      <c r="E11" s="5"/>
      <c r="F11" s="5"/>
      <c r="G11" s="5"/>
      <c r="H11" s="5"/>
      <c r="I11" s="5"/>
      <c r="J11" s="5"/>
      <c r="K11" s="5"/>
      <c r="L11" s="5"/>
      <c r="M11" s="5"/>
      <c r="N11" s="5"/>
      <c r="O11" s="5"/>
      <c r="AC11" s="2"/>
      <c r="AD11" s="2"/>
      <c r="AE11" s="2"/>
      <c r="AF11" s="2"/>
      <c r="AG11" s="2"/>
      <c r="AH11" s="2"/>
      <c r="AI11" s="2"/>
      <c r="AJ11" s="2"/>
      <c r="AK11" s="2"/>
      <c r="AL11" s="2"/>
      <c r="AM11" s="2"/>
      <c r="BN11" s="1"/>
      <c r="BO11" s="1"/>
      <c r="BP11" s="1"/>
      <c r="BQ11" s="1"/>
      <c r="BR11" s="1"/>
      <c r="BS11" s="1"/>
      <c r="BT11" s="1"/>
      <c r="BU11" s="1"/>
      <c r="BV11" s="1"/>
      <c r="BW11" s="1"/>
      <c r="BX11" s="1"/>
    </row>
    <row r="12" spans="1:86" x14ac:dyDescent="0.2">
      <c r="A12" s="77">
        <v>13064</v>
      </c>
      <c r="B12" s="1" t="str">
        <f>VLOOKUP(A12,Suministros!$A:$B,2,0)</f>
        <v>Perno Máquina de Acero Galv. Ø 16 x 51 mm (5/8" x 2") con tuerca hexagonal</v>
      </c>
      <c r="C12" s="5" t="str">
        <f>""&amp;VLOOKUP(A12,Suministros!$A:$C,3,0)</f>
        <v>und</v>
      </c>
      <c r="D12" s="5"/>
      <c r="E12" s="5"/>
      <c r="F12" s="5"/>
      <c r="G12" s="5"/>
      <c r="H12" s="5"/>
      <c r="I12" s="5"/>
      <c r="J12" s="5"/>
      <c r="K12" s="5"/>
      <c r="L12" s="5"/>
      <c r="M12" s="5"/>
      <c r="N12" s="5"/>
      <c r="O12" s="5"/>
      <c r="AC12" s="2"/>
      <c r="AD12" s="2"/>
      <c r="AE12" s="2"/>
      <c r="AF12" s="2"/>
      <c r="AG12" s="2"/>
      <c r="AH12" s="2"/>
      <c r="AI12" s="2"/>
      <c r="AJ12" s="2"/>
      <c r="AK12" s="2"/>
      <c r="AL12" s="2"/>
      <c r="AM12" s="2"/>
      <c r="BN12" s="1"/>
      <c r="BO12" s="1"/>
      <c r="BP12" s="1"/>
      <c r="BQ12" s="1"/>
      <c r="BR12" s="1"/>
      <c r="BS12" s="1"/>
      <c r="BT12" s="1"/>
      <c r="BU12" s="1"/>
      <c r="BV12" s="1"/>
      <c r="BW12" s="1"/>
      <c r="BX12" s="1"/>
    </row>
    <row r="13" spans="1:86" x14ac:dyDescent="0.2">
      <c r="A13" s="77">
        <v>13065</v>
      </c>
      <c r="B13" s="1" t="str">
        <f>VLOOKUP(A13,Suministros!$A:$B,2,0)</f>
        <v>Herraje / Bisagra galvanizada para poste pie - amigo</v>
      </c>
      <c r="C13" s="5" t="str">
        <f>""&amp;VLOOKUP(A13,Suministros!$A:$C,3,0)</f>
        <v>jgo</v>
      </c>
      <c r="D13" s="5"/>
      <c r="E13" s="5"/>
      <c r="F13" s="5"/>
      <c r="G13" s="5"/>
      <c r="H13" s="5"/>
      <c r="I13" s="5"/>
      <c r="J13" s="5"/>
      <c r="K13" s="5"/>
      <c r="L13" s="5"/>
      <c r="M13" s="5"/>
      <c r="N13" s="5"/>
      <c r="O13" s="5"/>
      <c r="AC13" s="2"/>
      <c r="AD13" s="2"/>
      <c r="AE13" s="2"/>
      <c r="AF13" s="2"/>
      <c r="AG13" s="2"/>
      <c r="AH13" s="2"/>
      <c r="AI13" s="2"/>
      <c r="AJ13" s="2"/>
      <c r="AK13" s="2"/>
      <c r="AL13" s="2"/>
      <c r="AM13" s="2"/>
      <c r="BN13" s="1"/>
      <c r="BO13" s="1"/>
      <c r="BP13" s="1"/>
      <c r="BQ13" s="1"/>
      <c r="BR13" s="1"/>
      <c r="BS13" s="1"/>
      <c r="BT13" s="1"/>
      <c r="BU13" s="1"/>
      <c r="BV13" s="1"/>
      <c r="BW13" s="1"/>
      <c r="BX13" s="1"/>
    </row>
    <row r="14" spans="1:86" x14ac:dyDescent="0.2">
      <c r="A14" s="77">
        <v>13071</v>
      </c>
      <c r="B14" s="1" t="str">
        <f>VLOOKUP(A14,Suministros!$A:$B,2,0)</f>
        <v>Herraje para retenida cuerda de guitarra doble, 1 1/4" x 1m con abrazaderas de 160-180 mm</v>
      </c>
      <c r="C14" s="5" t="str">
        <f>""&amp;VLOOKUP(A14,Suministros!$A:$C,3,0)</f>
        <v>m</v>
      </c>
      <c r="D14" s="5"/>
      <c r="E14" s="5"/>
      <c r="F14" s="5"/>
      <c r="G14" s="5"/>
      <c r="H14" s="5"/>
      <c r="I14" s="5"/>
      <c r="J14" s="5"/>
      <c r="K14" s="5"/>
      <c r="L14" s="5"/>
      <c r="M14" s="5"/>
      <c r="N14" s="5"/>
      <c r="O14" s="5"/>
      <c r="AC14" s="2"/>
      <c r="AD14" s="2"/>
      <c r="AE14" s="2"/>
      <c r="AF14" s="2"/>
      <c r="AG14" s="2"/>
      <c r="AH14" s="2"/>
      <c r="AI14" s="2"/>
      <c r="AJ14" s="2"/>
      <c r="AK14" s="2"/>
      <c r="AL14" s="2"/>
      <c r="AM14" s="2"/>
      <c r="BN14" s="1"/>
      <c r="BO14" s="1"/>
      <c r="BP14" s="1"/>
      <c r="BQ14" s="1"/>
      <c r="BR14" s="1"/>
      <c r="BS14" s="1"/>
      <c r="BT14" s="1"/>
      <c r="BU14" s="1"/>
      <c r="BV14" s="1"/>
      <c r="BW14" s="1"/>
      <c r="BX14" s="1"/>
    </row>
    <row r="15" spans="1:86" x14ac:dyDescent="0.2">
      <c r="A15" s="77">
        <v>13072</v>
      </c>
      <c r="B15" s="1" t="str">
        <f>VLOOKUP(A15,Suministros!$A:$B,2,0)</f>
        <v>Tornillo máquina galvanizado de Ø 5/8" x 5" (15,8 mm  x 127 mm), con Tuerca y  Contratuerca</v>
      </c>
      <c r="C15" s="5" t="str">
        <f>""&amp;VLOOKUP(A15,Suministros!$A:$C,3,0)</f>
        <v>und</v>
      </c>
      <c r="D15" s="5"/>
      <c r="E15" s="5"/>
      <c r="F15" s="5"/>
      <c r="G15" s="5"/>
      <c r="H15" s="5"/>
      <c r="I15" s="5"/>
      <c r="J15" s="5"/>
      <c r="K15" s="5"/>
      <c r="L15" s="5"/>
      <c r="M15" s="5"/>
      <c r="N15" s="5"/>
      <c r="O15" s="5"/>
      <c r="AC15" s="2"/>
      <c r="AD15" s="2"/>
      <c r="AE15" s="2"/>
      <c r="AF15" s="2"/>
      <c r="AG15" s="2"/>
      <c r="AH15" s="2"/>
      <c r="AI15" s="2"/>
      <c r="AJ15" s="2"/>
      <c r="AK15" s="2"/>
      <c r="AL15" s="2"/>
      <c r="AM15" s="2"/>
      <c r="BN15" s="1"/>
      <c r="BO15" s="1"/>
      <c r="BP15" s="1"/>
      <c r="BQ15" s="1"/>
      <c r="BR15" s="1"/>
      <c r="BS15" s="1"/>
      <c r="BT15" s="1"/>
      <c r="BU15" s="1"/>
      <c r="BV15" s="1"/>
      <c r="BW15" s="1"/>
      <c r="BX15" s="1"/>
    </row>
    <row r="16" spans="1:86" x14ac:dyDescent="0.2">
      <c r="A16" s="77">
        <v>13076</v>
      </c>
      <c r="B16" s="1" t="str">
        <f>VLOOKUP(A16,Suministros!$A:$B,2,0)</f>
        <v>Abrazadera de una salida tipo 4, 200 mm</v>
      </c>
      <c r="C16" s="5" t="str">
        <f>""&amp;VLOOKUP(A16,Suministros!$A:$C,3,0)</f>
        <v>und</v>
      </c>
      <c r="D16" s="5"/>
      <c r="E16" s="5"/>
      <c r="F16" s="5"/>
      <c r="G16" s="5"/>
      <c r="H16" s="5"/>
      <c r="I16" s="5"/>
      <c r="J16" s="5"/>
      <c r="K16" s="5"/>
      <c r="L16" s="5"/>
      <c r="M16" s="5"/>
      <c r="N16" s="5"/>
      <c r="O16" s="5"/>
      <c r="AC16" s="2"/>
      <c r="AD16" s="2"/>
      <c r="AE16" s="2"/>
      <c r="AF16" s="2"/>
      <c r="AG16" s="2"/>
      <c r="AH16" s="2"/>
      <c r="AI16" s="2"/>
      <c r="AJ16" s="2"/>
      <c r="AK16" s="2"/>
      <c r="AL16" s="2"/>
      <c r="AM16" s="2"/>
      <c r="BN16" s="1"/>
      <c r="BO16" s="1"/>
      <c r="BP16" s="1"/>
      <c r="BQ16" s="1"/>
      <c r="BR16" s="1"/>
      <c r="BS16" s="1"/>
      <c r="BT16" s="1"/>
      <c r="BU16" s="1"/>
      <c r="BV16" s="1"/>
      <c r="BW16" s="1"/>
      <c r="BX16" s="1"/>
    </row>
    <row r="17" spans="1:76" x14ac:dyDescent="0.2">
      <c r="A17" s="77">
        <v>13078</v>
      </c>
      <c r="B17" s="1" t="str">
        <f>VLOOKUP(A17,Suministros!$A:$B,2,0)</f>
        <v>Abrazadera en U tipo 2, 180 mm</v>
      </c>
      <c r="C17" s="5" t="str">
        <f>""&amp;VLOOKUP(A17,Suministros!$A:$C,3,0)</f>
        <v>und</v>
      </c>
      <c r="D17" s="5"/>
      <c r="E17" s="5"/>
      <c r="F17" s="5"/>
      <c r="G17" s="5"/>
      <c r="H17" s="5"/>
      <c r="I17" s="5"/>
      <c r="J17" s="5"/>
      <c r="K17" s="5"/>
      <c r="L17" s="5"/>
      <c r="M17" s="5"/>
      <c r="N17" s="5"/>
      <c r="O17" s="5"/>
      <c r="AC17" s="2"/>
      <c r="AD17" s="2"/>
      <c r="AE17" s="2"/>
      <c r="AF17" s="2"/>
      <c r="AG17" s="2"/>
      <c r="AH17" s="2"/>
      <c r="AI17" s="2"/>
      <c r="AJ17" s="2"/>
      <c r="AK17" s="2"/>
      <c r="AL17" s="2"/>
      <c r="AM17" s="2"/>
      <c r="BN17" s="1"/>
      <c r="BO17" s="1"/>
      <c r="BP17" s="1"/>
      <c r="BQ17" s="1"/>
      <c r="BR17" s="1"/>
      <c r="BS17" s="1"/>
      <c r="BT17" s="1"/>
      <c r="BU17" s="1"/>
      <c r="BV17" s="1"/>
      <c r="BW17" s="1"/>
      <c r="BX17" s="1"/>
    </row>
    <row r="18" spans="1:76" x14ac:dyDescent="0.2">
      <c r="A18" s="77">
        <v>13079</v>
      </c>
      <c r="B18" s="1" t="str">
        <f>VLOOKUP(A18,Suministros!$A:$B,2,0)</f>
        <v>Abrazadera de una salida tipo 3, 180 mm</v>
      </c>
      <c r="C18" s="5" t="str">
        <f>""&amp;VLOOKUP(A18,Suministros!$A:$C,3,0)</f>
        <v>und</v>
      </c>
      <c r="D18" s="5"/>
      <c r="E18" s="5"/>
      <c r="F18" s="5"/>
      <c r="G18" s="5"/>
      <c r="H18" s="5"/>
      <c r="I18" s="5"/>
      <c r="J18" s="5"/>
      <c r="K18" s="5"/>
      <c r="L18" s="5"/>
      <c r="M18" s="5"/>
      <c r="N18" s="5"/>
      <c r="O18" s="5"/>
      <c r="AC18" s="2"/>
      <c r="AD18" s="2"/>
      <c r="AE18" s="2"/>
      <c r="AF18" s="2"/>
      <c r="AG18" s="2"/>
      <c r="AH18" s="2"/>
      <c r="AI18" s="2"/>
      <c r="AJ18" s="2"/>
      <c r="AK18" s="2"/>
      <c r="AL18" s="2"/>
      <c r="AM18" s="2"/>
      <c r="BN18" s="1"/>
      <c r="BO18" s="1"/>
      <c r="BP18" s="1"/>
      <c r="BQ18" s="1"/>
      <c r="BR18" s="1"/>
      <c r="BS18" s="1"/>
      <c r="BT18" s="1"/>
      <c r="BU18" s="1"/>
      <c r="BV18" s="1"/>
      <c r="BW18" s="1"/>
      <c r="BX18" s="1"/>
    </row>
    <row r="19" spans="1:76" x14ac:dyDescent="0.2">
      <c r="A19" s="79">
        <v>13089</v>
      </c>
      <c r="B19" s="1" t="str">
        <f>VLOOKUP(A19,Suministros!$A:$B,2,0)</f>
        <v>Herraje para soporte de seccionador de B.T. de 160 A</v>
      </c>
      <c r="C19" s="5" t="str">
        <f>""&amp;VLOOKUP(A19,Suministros!$A:$C,3,0)</f>
        <v>und</v>
      </c>
      <c r="D19" s="5"/>
      <c r="E19" s="5"/>
      <c r="F19" s="5"/>
      <c r="G19" s="5"/>
      <c r="H19" s="5"/>
      <c r="I19" s="5"/>
      <c r="J19" s="5"/>
      <c r="K19" s="5"/>
      <c r="L19" s="5"/>
      <c r="M19" s="5"/>
      <c r="N19" s="5"/>
      <c r="O19" s="5"/>
      <c r="AC19" s="2"/>
      <c r="AD19" s="2"/>
      <c r="AE19" s="2"/>
      <c r="AF19" s="2"/>
      <c r="AG19" s="2"/>
      <c r="AH19" s="2"/>
      <c r="AI19" s="2"/>
      <c r="AJ19" s="2"/>
      <c r="AK19" s="2"/>
      <c r="AL19" s="2"/>
      <c r="AM19" s="2"/>
      <c r="BN19" s="1"/>
      <c r="BO19" s="1"/>
      <c r="BP19" s="1"/>
      <c r="BQ19" s="1"/>
      <c r="BR19" s="1"/>
      <c r="BS19" s="1"/>
      <c r="BT19" s="1"/>
      <c r="BU19" s="1"/>
      <c r="BV19" s="1"/>
      <c r="BW19" s="1"/>
      <c r="BX19" s="1"/>
    </row>
    <row r="20" spans="1:76" x14ac:dyDescent="0.2">
      <c r="A20" s="79">
        <v>13090</v>
      </c>
      <c r="B20" s="1" t="str">
        <f>VLOOKUP(A20,Suministros!$A:$B,2,0)</f>
        <v>Tornillo máquina galvanizado de Ø 1/2" x 5" (13 mm Ø x 127 mm), provisto de Tuerca y  Contratuerca</v>
      </c>
      <c r="C20" s="5" t="str">
        <f>""&amp;VLOOKUP(A20,Suministros!$A:$C,3,0)</f>
        <v>und</v>
      </c>
      <c r="D20" s="5"/>
      <c r="E20" s="5"/>
      <c r="F20" s="5"/>
      <c r="G20" s="5"/>
      <c r="H20" s="5"/>
      <c r="I20" s="5"/>
      <c r="J20" s="5"/>
      <c r="K20" s="5"/>
      <c r="L20" s="5"/>
      <c r="M20" s="5"/>
      <c r="N20" s="5"/>
      <c r="O20" s="5"/>
      <c r="AC20" s="2"/>
      <c r="AD20" s="2"/>
      <c r="AE20" s="2"/>
      <c r="AF20" s="2"/>
      <c r="AG20" s="2"/>
      <c r="AH20" s="2"/>
      <c r="AI20" s="2"/>
      <c r="AJ20" s="2"/>
      <c r="AK20" s="2"/>
      <c r="AL20" s="2"/>
      <c r="AM20" s="2"/>
      <c r="BN20" s="1"/>
      <c r="BO20" s="1"/>
      <c r="BP20" s="1"/>
      <c r="BQ20" s="1"/>
      <c r="BR20" s="1"/>
      <c r="BS20" s="1"/>
      <c r="BT20" s="1"/>
      <c r="BU20" s="1"/>
      <c r="BV20" s="1"/>
      <c r="BW20" s="1"/>
      <c r="BX20" s="1"/>
    </row>
    <row r="21" spans="1:76" x14ac:dyDescent="0.2">
      <c r="A21" s="79">
        <v>13091</v>
      </c>
      <c r="B21" s="1" t="str">
        <f>VLOOKUP(A21,Suministros!$A:$B,2,0)</f>
        <v>Tornillo máquina galvanizado de Ø 1/2" x 2 1/2" (13 mm Ø x 63.5 mm), provisto de Tuerca y  Contratuerca</v>
      </c>
      <c r="C21" s="5" t="str">
        <f>""&amp;VLOOKUP(A21,Suministros!$A:$C,3,0)</f>
        <v>und</v>
      </c>
      <c r="D21" s="5"/>
      <c r="E21" s="5"/>
      <c r="F21" s="5"/>
      <c r="G21" s="5"/>
      <c r="H21" s="5"/>
      <c r="I21" s="5"/>
      <c r="J21" s="5"/>
      <c r="K21" s="5"/>
      <c r="L21" s="5"/>
      <c r="M21" s="5"/>
      <c r="N21" s="5"/>
      <c r="O21" s="5"/>
      <c r="AC21" s="2"/>
      <c r="AD21" s="2"/>
      <c r="AE21" s="2"/>
      <c r="AF21" s="2"/>
      <c r="AG21" s="2"/>
      <c r="AH21" s="2"/>
      <c r="AI21" s="2"/>
      <c r="AJ21" s="2"/>
      <c r="AK21" s="2"/>
      <c r="AL21" s="2"/>
      <c r="AM21" s="2"/>
      <c r="BN21" s="1"/>
      <c r="BO21" s="1"/>
      <c r="BP21" s="1"/>
      <c r="BQ21" s="1"/>
      <c r="BR21" s="1"/>
      <c r="BS21" s="1"/>
      <c r="BT21" s="1"/>
      <c r="BU21" s="1"/>
      <c r="BV21" s="1"/>
      <c r="BW21" s="1"/>
      <c r="BX21" s="1"/>
    </row>
    <row r="22" spans="1:76" x14ac:dyDescent="0.2">
      <c r="A22" s="79">
        <v>13092</v>
      </c>
      <c r="B22" s="1" t="str">
        <f>VLOOKUP(A22,Suministros!$A:$B,2,0)</f>
        <v>Ancla de expansión de 1/2"</v>
      </c>
      <c r="C22" s="5" t="str">
        <f>""&amp;VLOOKUP(A22,Suministros!$A:$C,3,0)</f>
        <v>und</v>
      </c>
      <c r="D22" s="5"/>
      <c r="E22" s="5"/>
      <c r="F22" s="5"/>
      <c r="G22" s="5"/>
      <c r="H22" s="5"/>
      <c r="I22" s="5"/>
      <c r="J22" s="5"/>
      <c r="K22" s="5"/>
      <c r="L22" s="5"/>
      <c r="M22" s="5"/>
      <c r="N22" s="5"/>
      <c r="O22" s="5"/>
      <c r="AC22" s="2"/>
      <c r="AD22" s="2"/>
      <c r="AE22" s="2"/>
      <c r="AF22" s="2"/>
      <c r="AG22" s="2"/>
      <c r="AH22" s="2"/>
      <c r="AI22" s="2"/>
      <c r="AJ22" s="2"/>
      <c r="AK22" s="2"/>
      <c r="AL22" s="2"/>
      <c r="AM22" s="2"/>
      <c r="BN22" s="1"/>
      <c r="BO22" s="1"/>
      <c r="BP22" s="1"/>
      <c r="BQ22" s="1"/>
      <c r="BR22" s="1"/>
      <c r="BS22" s="1"/>
      <c r="BT22" s="1"/>
      <c r="BU22" s="1"/>
      <c r="BV22" s="1"/>
      <c r="BW22" s="1"/>
      <c r="BX22" s="1"/>
    </row>
    <row r="23" spans="1:76" x14ac:dyDescent="0.2">
      <c r="A23" s="79">
        <v>13093</v>
      </c>
      <c r="B23" s="1" t="str">
        <f>VLOOKUP(A23,Suministros!$A:$B,2,0)</f>
        <v>Ancla de expansión de 3/8"</v>
      </c>
      <c r="C23" s="5" t="str">
        <f>""&amp;VLOOKUP(A23,Suministros!$A:$C,3,0)</f>
        <v>und</v>
      </c>
      <c r="D23" s="5"/>
      <c r="E23" s="5"/>
      <c r="F23" s="5"/>
      <c r="G23" s="5"/>
      <c r="H23" s="5"/>
      <c r="I23" s="5"/>
      <c r="J23" s="5"/>
      <c r="K23" s="5"/>
      <c r="L23" s="5"/>
      <c r="M23" s="5"/>
      <c r="N23" s="5"/>
      <c r="O23" s="5"/>
      <c r="AC23" s="2"/>
      <c r="AD23" s="2"/>
      <c r="AE23" s="2"/>
      <c r="AF23" s="2"/>
      <c r="AG23" s="2"/>
      <c r="AH23" s="2"/>
      <c r="AI23" s="2"/>
      <c r="AJ23" s="2"/>
      <c r="AK23" s="2"/>
      <c r="AL23" s="2"/>
      <c r="AM23" s="2"/>
      <c r="BN23" s="1"/>
      <c r="BO23" s="1"/>
      <c r="BP23" s="1"/>
      <c r="BQ23" s="1"/>
      <c r="BR23" s="1"/>
      <c r="BS23" s="1"/>
      <c r="BT23" s="1"/>
      <c r="BU23" s="1"/>
      <c r="BV23" s="1"/>
      <c r="BW23" s="1"/>
      <c r="BX23" s="1"/>
    </row>
    <row r="24" spans="1:76" x14ac:dyDescent="0.2">
      <c r="A24" s="64" t="s">
        <v>51</v>
      </c>
      <c r="B24" s="17" t="str">
        <f>VLOOKUP(A24,Suministros!$A:$B,2,0)</f>
        <v>AISLADORES Y ACCESORIOS</v>
      </c>
      <c r="C24" s="5" t="str">
        <f>""&amp;VLOOKUP(A24,Suministros!$A:$C,3,0)</f>
        <v/>
      </c>
      <c r="D24" s="5"/>
      <c r="E24" s="5"/>
      <c r="F24" s="5"/>
      <c r="G24" s="5"/>
      <c r="H24" s="5"/>
      <c r="I24" s="5"/>
      <c r="J24" s="5"/>
      <c r="K24" s="5"/>
      <c r="L24" s="5"/>
      <c r="M24" s="5"/>
      <c r="N24" s="5"/>
      <c r="O24" s="5"/>
      <c r="Q24" s="2"/>
      <c r="R24" s="2"/>
      <c r="S24" s="2"/>
      <c r="T24" s="2"/>
      <c r="U24" s="2"/>
      <c r="V24" s="2"/>
      <c r="W24" s="2"/>
      <c r="X24" s="2"/>
      <c r="Y24" s="2"/>
      <c r="Z24" s="2"/>
      <c r="AA24" s="2"/>
      <c r="AB24" s="2"/>
      <c r="AC24" s="2"/>
      <c r="AD24" s="2"/>
      <c r="AE24" s="2"/>
      <c r="AF24" s="2"/>
      <c r="AG24" s="2"/>
      <c r="AH24" s="2"/>
      <c r="AI24" s="2"/>
      <c r="AJ24" s="2"/>
      <c r="AK24" s="2"/>
      <c r="AL24" s="2"/>
      <c r="AM24" s="2"/>
      <c r="BB24" s="1"/>
      <c r="BC24" s="1"/>
      <c r="BD24" s="1"/>
      <c r="BE24" s="1"/>
      <c r="BF24" s="1"/>
      <c r="BG24" s="1"/>
      <c r="BH24" s="1"/>
      <c r="BI24" s="1"/>
      <c r="BJ24" s="1"/>
      <c r="BK24" s="1"/>
      <c r="BL24" s="1"/>
      <c r="BM24" s="1"/>
      <c r="BN24" s="1"/>
      <c r="BO24" s="1"/>
      <c r="BP24" s="1"/>
      <c r="BQ24" s="1"/>
      <c r="BR24" s="1"/>
      <c r="BS24" s="1"/>
      <c r="BT24" s="1"/>
      <c r="BU24" s="1"/>
      <c r="BV24" s="1"/>
      <c r="BW24" s="1"/>
      <c r="BX24" s="1"/>
    </row>
    <row r="25" spans="1:76" x14ac:dyDescent="0.2">
      <c r="A25" s="77">
        <v>7012</v>
      </c>
      <c r="B25" s="1" t="str">
        <f>VLOOKUP(A25,Suministros!$A:$B,2,0)</f>
        <v>Aislador de Porcelana Tipo Carrete, Clase ANSI 53-2</v>
      </c>
      <c r="C25" s="5" t="str">
        <f>""&amp;VLOOKUP(A25,Suministros!$A:$C,3,0)</f>
        <v>und</v>
      </c>
      <c r="D25" s="5"/>
      <c r="E25" s="5">
        <v>5</v>
      </c>
      <c r="F25" s="5">
        <v>10</v>
      </c>
      <c r="G25" s="5">
        <v>4</v>
      </c>
      <c r="H25" s="5">
        <v>4</v>
      </c>
      <c r="I25" s="5">
        <v>8</v>
      </c>
      <c r="J25" s="5">
        <v>3</v>
      </c>
      <c r="K25" s="5">
        <v>3</v>
      </c>
      <c r="L25" s="5">
        <v>6</v>
      </c>
      <c r="M25" s="5">
        <v>2</v>
      </c>
      <c r="N25" s="5">
        <v>2</v>
      </c>
      <c r="O25" s="5">
        <v>4</v>
      </c>
      <c r="Q25" s="2"/>
      <c r="R25" s="2"/>
      <c r="S25" s="2"/>
      <c r="T25" s="2"/>
      <c r="U25" s="2"/>
      <c r="V25" s="2"/>
      <c r="W25" s="2"/>
      <c r="X25" s="2"/>
      <c r="Y25" s="2"/>
      <c r="Z25" s="2"/>
      <c r="AA25" s="2"/>
      <c r="AB25" s="2"/>
      <c r="AC25" s="2"/>
      <c r="AD25" s="2"/>
      <c r="AE25" s="2"/>
      <c r="AF25" s="2"/>
      <c r="AG25" s="2"/>
      <c r="AH25" s="2"/>
      <c r="AI25" s="2"/>
      <c r="AJ25" s="2"/>
      <c r="AK25" s="2"/>
      <c r="AL25" s="2"/>
      <c r="AM25" s="2"/>
      <c r="BB25" s="1"/>
      <c r="BC25" s="1"/>
      <c r="BD25" s="1"/>
      <c r="BE25" s="1"/>
      <c r="BF25" s="1"/>
      <c r="BG25" s="1"/>
      <c r="BH25" s="1"/>
      <c r="BI25" s="1"/>
      <c r="BJ25" s="1"/>
      <c r="BK25" s="1"/>
      <c r="BL25" s="1"/>
      <c r="BM25" s="1"/>
      <c r="BN25" s="1"/>
      <c r="BO25" s="1"/>
      <c r="BP25" s="1"/>
      <c r="BQ25" s="1"/>
      <c r="BR25" s="1"/>
      <c r="BS25" s="1"/>
      <c r="BT25" s="1"/>
      <c r="BU25" s="1"/>
      <c r="BV25" s="1"/>
      <c r="BW25" s="1"/>
      <c r="BX25" s="1"/>
    </row>
    <row r="26" spans="1:76" x14ac:dyDescent="0.2">
      <c r="A26" s="77">
        <v>7034</v>
      </c>
      <c r="B26" s="1" t="str">
        <f>VLOOKUP(A26,Suministros!$A:$B,2,0)</f>
        <v>Aislador de Porcelana tipo tensor, Clase ANSI 54-2 15 kV</v>
      </c>
      <c r="C26" s="5" t="str">
        <f>""&amp;VLOOKUP(A26,Suministros!$A:$C,3,0)</f>
        <v>und</v>
      </c>
      <c r="D26" s="5"/>
      <c r="E26" s="5"/>
      <c r="F26" s="5"/>
      <c r="G26" s="5"/>
      <c r="H26" s="5"/>
      <c r="I26" s="5"/>
      <c r="J26" s="5"/>
      <c r="K26" s="5"/>
      <c r="L26" s="5"/>
      <c r="M26" s="5"/>
      <c r="N26" s="5"/>
      <c r="O26" s="5"/>
      <c r="Q26" s="2"/>
      <c r="R26" s="2"/>
      <c r="S26" s="2"/>
      <c r="T26" s="2"/>
      <c r="U26" s="2"/>
      <c r="V26" s="2"/>
      <c r="W26" s="2"/>
      <c r="X26" s="2"/>
      <c r="Y26" s="2"/>
      <c r="Z26" s="2"/>
      <c r="AA26" s="2"/>
      <c r="AB26" s="2"/>
      <c r="AC26" s="2"/>
      <c r="AD26" s="2"/>
      <c r="AE26" s="2"/>
      <c r="AF26" s="2"/>
      <c r="AG26" s="2"/>
      <c r="AH26" s="2"/>
      <c r="AI26" s="2"/>
      <c r="AJ26" s="2"/>
      <c r="AK26" s="2"/>
      <c r="AL26" s="2"/>
      <c r="AM26" s="2"/>
      <c r="BB26" s="1"/>
      <c r="BC26" s="1"/>
      <c r="BD26" s="1"/>
      <c r="BE26" s="1"/>
      <c r="BF26" s="1"/>
      <c r="BG26" s="1"/>
      <c r="BH26" s="1"/>
      <c r="BI26" s="1"/>
      <c r="BJ26" s="1"/>
      <c r="BK26" s="1"/>
      <c r="BL26" s="1"/>
      <c r="BM26" s="1"/>
      <c r="BN26" s="1"/>
      <c r="BO26" s="1"/>
      <c r="BP26" s="1"/>
      <c r="BQ26" s="1"/>
      <c r="BR26" s="1"/>
      <c r="BS26" s="1"/>
      <c r="BT26" s="1"/>
      <c r="BU26" s="1"/>
      <c r="BV26" s="1"/>
      <c r="BW26" s="1"/>
      <c r="BX26" s="1"/>
    </row>
    <row r="27" spans="1:76" x14ac:dyDescent="0.2">
      <c r="A27" s="77">
        <v>7055</v>
      </c>
      <c r="B27" s="1" t="str">
        <f>VLOOKUP(A27,Suministros!$A:$B,2,0)</f>
        <v>Diagonal metálica en varilla tipo 1 (5/8" x 770 mm)</v>
      </c>
      <c r="C27" s="5" t="str">
        <f>""&amp;VLOOKUP(A27,Suministros!$A:$C,3,0)</f>
        <v>und</v>
      </c>
      <c r="D27" s="5"/>
      <c r="E27" s="5"/>
      <c r="F27" s="5"/>
      <c r="G27" s="5"/>
      <c r="H27" s="5"/>
      <c r="I27" s="5"/>
      <c r="J27" s="5"/>
      <c r="K27" s="5"/>
      <c r="L27" s="5"/>
      <c r="M27" s="5"/>
      <c r="N27" s="5"/>
      <c r="O27" s="5"/>
      <c r="Q27" s="2"/>
      <c r="R27" s="2"/>
      <c r="S27" s="2"/>
      <c r="T27" s="2"/>
      <c r="U27" s="2"/>
      <c r="V27" s="2"/>
      <c r="W27" s="2"/>
      <c r="X27" s="2"/>
      <c r="Y27" s="2"/>
      <c r="Z27" s="2"/>
      <c r="AA27" s="2"/>
      <c r="AB27" s="2"/>
      <c r="AC27" s="2"/>
      <c r="AD27" s="2"/>
      <c r="AE27" s="2"/>
      <c r="AF27" s="2"/>
      <c r="AG27" s="2"/>
      <c r="AH27" s="2"/>
      <c r="AI27" s="2"/>
      <c r="AJ27" s="2"/>
      <c r="AK27" s="2"/>
      <c r="AL27" s="2"/>
      <c r="AM27" s="2"/>
      <c r="BB27" s="1"/>
      <c r="BC27" s="1"/>
      <c r="BD27" s="1"/>
      <c r="BE27" s="1"/>
      <c r="BF27" s="1"/>
      <c r="BG27" s="1"/>
      <c r="BH27" s="1"/>
      <c r="BI27" s="1"/>
      <c r="BJ27" s="1"/>
      <c r="BK27" s="1"/>
      <c r="BL27" s="1"/>
      <c r="BM27" s="1"/>
      <c r="BN27" s="1"/>
      <c r="BO27" s="1"/>
      <c r="BP27" s="1"/>
      <c r="BQ27" s="1"/>
      <c r="BR27" s="1"/>
      <c r="BS27" s="1"/>
      <c r="BT27" s="1"/>
      <c r="BU27" s="1"/>
      <c r="BV27" s="1"/>
      <c r="BW27" s="1"/>
      <c r="BX27" s="1"/>
    </row>
    <row r="28" spans="1:76" x14ac:dyDescent="0.2">
      <c r="A28" s="77">
        <v>7057</v>
      </c>
      <c r="B28" s="1" t="str">
        <f>VLOOKUP(A28,Suministros!$A:$B,2,0)</f>
        <v>Percha porta aislador de un puesto</v>
      </c>
      <c r="C28" s="5" t="str">
        <f>""&amp;VLOOKUP(A28,Suministros!$A:$C,3,0)</f>
        <v>und</v>
      </c>
      <c r="D28" s="5"/>
      <c r="E28" s="5"/>
      <c r="F28" s="5"/>
      <c r="G28" s="5"/>
      <c r="H28" s="5"/>
      <c r="I28" s="5"/>
      <c r="J28" s="5"/>
      <c r="K28" s="5"/>
      <c r="L28" s="5"/>
      <c r="M28" s="5"/>
      <c r="N28" s="5"/>
      <c r="O28" s="5"/>
      <c r="Q28" s="2"/>
      <c r="R28" s="2"/>
      <c r="S28" s="2"/>
      <c r="T28" s="2"/>
      <c r="U28" s="2"/>
      <c r="V28" s="2"/>
      <c r="W28" s="2"/>
      <c r="X28" s="2"/>
      <c r="Y28" s="2"/>
      <c r="Z28" s="2"/>
      <c r="AA28" s="2"/>
      <c r="AB28" s="2"/>
      <c r="AC28" s="2"/>
      <c r="AD28" s="2"/>
      <c r="AE28" s="2"/>
      <c r="AF28" s="2"/>
      <c r="AG28" s="2"/>
      <c r="AH28" s="2"/>
      <c r="AI28" s="2"/>
      <c r="AJ28" s="2"/>
      <c r="AK28" s="2"/>
      <c r="AL28" s="2"/>
      <c r="AM28" s="2"/>
      <c r="BB28" s="1"/>
      <c r="BC28" s="1"/>
      <c r="BD28" s="1"/>
      <c r="BE28" s="1"/>
      <c r="BF28" s="1"/>
      <c r="BG28" s="1"/>
      <c r="BH28" s="1"/>
      <c r="BI28" s="1"/>
      <c r="BJ28" s="1"/>
      <c r="BK28" s="1"/>
      <c r="BL28" s="1"/>
      <c r="BM28" s="1"/>
      <c r="BN28" s="1"/>
      <c r="BO28" s="1"/>
      <c r="BP28" s="1"/>
      <c r="BQ28" s="1"/>
      <c r="BR28" s="1"/>
      <c r="BS28" s="1"/>
      <c r="BT28" s="1"/>
      <c r="BU28" s="1"/>
      <c r="BV28" s="1"/>
      <c r="BW28" s="1"/>
      <c r="BX28" s="1"/>
    </row>
    <row r="29" spans="1:76" x14ac:dyDescent="0.2">
      <c r="A29" s="88">
        <v>7072</v>
      </c>
      <c r="B29" s="1" t="str">
        <f>VLOOKUP(A29,Suministros!$A:$B,2,0)</f>
        <v>Percha porta aislador de 5 puestos</v>
      </c>
      <c r="C29" s="5" t="str">
        <f>""&amp;VLOOKUP(A29,Suministros!$A:$C,3,0)</f>
        <v>und</v>
      </c>
      <c r="D29" s="5">
        <v>1</v>
      </c>
      <c r="E29" s="5">
        <v>1</v>
      </c>
      <c r="F29" s="5">
        <v>2</v>
      </c>
      <c r="G29" s="5"/>
      <c r="H29" s="5"/>
      <c r="I29" s="5"/>
      <c r="J29" s="5"/>
      <c r="K29" s="5"/>
      <c r="L29" s="5"/>
      <c r="M29" s="5"/>
      <c r="N29" s="5"/>
      <c r="O29" s="5"/>
      <c r="Q29" s="2"/>
      <c r="R29" s="2"/>
      <c r="S29" s="2"/>
      <c r="T29" s="2"/>
      <c r="U29" s="2"/>
      <c r="V29" s="2"/>
      <c r="W29" s="2"/>
      <c r="X29" s="2"/>
      <c r="Y29" s="2"/>
      <c r="Z29" s="2"/>
      <c r="AA29" s="2"/>
      <c r="AB29" s="2"/>
      <c r="AC29" s="2"/>
      <c r="AD29" s="2"/>
      <c r="AE29" s="2"/>
      <c r="AF29" s="2"/>
      <c r="AG29" s="2"/>
      <c r="AH29" s="2"/>
      <c r="AI29" s="2"/>
      <c r="AJ29" s="2"/>
      <c r="AK29" s="2"/>
      <c r="AL29" s="2"/>
      <c r="AM29" s="2"/>
      <c r="BB29" s="1"/>
      <c r="BC29" s="1"/>
      <c r="BD29" s="1"/>
      <c r="BE29" s="1"/>
      <c r="BF29" s="1"/>
      <c r="BG29" s="1"/>
      <c r="BH29" s="1"/>
      <c r="BI29" s="1"/>
      <c r="BJ29" s="1"/>
      <c r="BK29" s="1"/>
      <c r="BL29" s="1"/>
      <c r="BM29" s="1"/>
      <c r="BN29" s="1"/>
      <c r="BO29" s="1"/>
      <c r="BP29" s="1"/>
      <c r="BQ29" s="1"/>
      <c r="BR29" s="1"/>
      <c r="BS29" s="1"/>
      <c r="BT29" s="1"/>
      <c r="BU29" s="1"/>
      <c r="BV29" s="1"/>
      <c r="BW29" s="1"/>
      <c r="BX29" s="1"/>
    </row>
    <row r="30" spans="1:76" x14ac:dyDescent="0.2">
      <c r="A30" s="88">
        <v>7073</v>
      </c>
      <c r="B30" s="1" t="str">
        <f>VLOOKUP(A30,Suministros!$A:$B,2,0)</f>
        <v>Percha porta aislador de 4 puestos</v>
      </c>
      <c r="C30" s="5" t="str">
        <f>""&amp;VLOOKUP(A30,Suministros!$A:$C,3,0)</f>
        <v>und</v>
      </c>
      <c r="D30" s="5"/>
      <c r="E30" s="5"/>
      <c r="F30" s="5"/>
      <c r="G30" s="5">
        <v>1</v>
      </c>
      <c r="H30" s="5">
        <v>1</v>
      </c>
      <c r="I30" s="5">
        <v>2</v>
      </c>
      <c r="J30" s="5"/>
      <c r="K30" s="5"/>
      <c r="L30" s="5"/>
      <c r="M30" s="5"/>
      <c r="N30" s="5"/>
      <c r="O30" s="5"/>
      <c r="Q30" s="2"/>
      <c r="R30" s="2"/>
      <c r="S30" s="2"/>
      <c r="T30" s="2"/>
      <c r="U30" s="2"/>
      <c r="V30" s="2"/>
      <c r="W30" s="2"/>
      <c r="X30" s="2"/>
      <c r="Y30" s="2"/>
      <c r="Z30" s="2"/>
      <c r="AA30" s="2"/>
      <c r="AB30" s="2"/>
      <c r="AC30" s="2"/>
      <c r="AD30" s="2"/>
      <c r="AE30" s="2"/>
      <c r="AF30" s="2"/>
      <c r="AG30" s="2"/>
      <c r="AH30" s="2"/>
      <c r="AI30" s="2"/>
      <c r="AJ30" s="2"/>
      <c r="AK30" s="2"/>
      <c r="AL30" s="2"/>
      <c r="AM30" s="2"/>
      <c r="BB30" s="1"/>
      <c r="BC30" s="1"/>
      <c r="BD30" s="1"/>
      <c r="BE30" s="1"/>
      <c r="BF30" s="1"/>
      <c r="BG30" s="1"/>
      <c r="BH30" s="1"/>
      <c r="BI30" s="1"/>
      <c r="BJ30" s="1"/>
      <c r="BK30" s="1"/>
      <c r="BL30" s="1"/>
      <c r="BM30" s="1"/>
      <c r="BN30" s="1"/>
      <c r="BO30" s="1"/>
      <c r="BP30" s="1"/>
      <c r="BQ30" s="1"/>
      <c r="BR30" s="1"/>
      <c r="BS30" s="1"/>
      <c r="BT30" s="1"/>
      <c r="BU30" s="1"/>
      <c r="BV30" s="1"/>
      <c r="BW30" s="1"/>
      <c r="BX30" s="1"/>
    </row>
    <row r="31" spans="1:76" x14ac:dyDescent="0.2">
      <c r="A31" s="88">
        <v>7074</v>
      </c>
      <c r="B31" s="1" t="str">
        <f>VLOOKUP(A31,Suministros!$A:$B,2,0)</f>
        <v>Percha porta aislador de 3 puestos</v>
      </c>
      <c r="C31" s="5" t="str">
        <f>""&amp;VLOOKUP(A31,Suministros!$A:$C,3,0)</f>
        <v>und</v>
      </c>
      <c r="D31" s="5"/>
      <c r="E31" s="5"/>
      <c r="F31" s="5"/>
      <c r="G31" s="5"/>
      <c r="H31" s="5"/>
      <c r="I31" s="5"/>
      <c r="J31" s="5">
        <v>1</v>
      </c>
      <c r="K31" s="5">
        <v>1</v>
      </c>
      <c r="L31" s="5">
        <v>2</v>
      </c>
      <c r="M31" s="5"/>
      <c r="N31" s="5"/>
      <c r="O31" s="5"/>
      <c r="Q31" s="2"/>
      <c r="R31" s="2"/>
      <c r="S31" s="2"/>
      <c r="T31" s="2"/>
      <c r="U31" s="2"/>
      <c r="V31" s="2"/>
      <c r="W31" s="2"/>
      <c r="X31" s="2"/>
      <c r="Y31" s="2"/>
      <c r="Z31" s="2"/>
      <c r="AA31" s="2"/>
      <c r="AB31" s="2"/>
      <c r="AC31" s="2"/>
      <c r="AD31" s="2"/>
      <c r="AE31" s="2"/>
      <c r="AF31" s="2"/>
      <c r="AG31" s="2"/>
      <c r="AH31" s="2"/>
      <c r="AI31" s="2"/>
      <c r="AJ31" s="2"/>
      <c r="AK31" s="2"/>
      <c r="AL31" s="2"/>
      <c r="AM31" s="2"/>
      <c r="BB31" s="1"/>
      <c r="BC31" s="1"/>
      <c r="BD31" s="1"/>
      <c r="BE31" s="1"/>
      <c r="BF31" s="1"/>
      <c r="BG31" s="1"/>
      <c r="BH31" s="1"/>
      <c r="BI31" s="1"/>
      <c r="BJ31" s="1"/>
      <c r="BK31" s="1"/>
      <c r="BL31" s="1"/>
      <c r="BM31" s="1"/>
      <c r="BN31" s="1"/>
      <c r="BO31" s="1"/>
      <c r="BP31" s="1"/>
      <c r="BQ31" s="1"/>
      <c r="BR31" s="1"/>
      <c r="BS31" s="1"/>
      <c r="BT31" s="1"/>
      <c r="BU31" s="1"/>
      <c r="BV31" s="1"/>
      <c r="BW31" s="1"/>
      <c r="BX31" s="1"/>
    </row>
    <row r="32" spans="1:76" x14ac:dyDescent="0.2">
      <c r="A32" s="88">
        <v>7075</v>
      </c>
      <c r="B32" s="1" t="str">
        <f>VLOOKUP(A32,Suministros!$A:$B,2,0)</f>
        <v>Percha porta aislador de 2 puestos</v>
      </c>
      <c r="C32" s="5" t="str">
        <f>""&amp;VLOOKUP(A32,Suministros!$A:$C,3,0)</f>
        <v>und</v>
      </c>
      <c r="D32" s="5"/>
      <c r="E32" s="5"/>
      <c r="F32" s="5"/>
      <c r="G32" s="5"/>
      <c r="H32" s="5"/>
      <c r="I32" s="5"/>
      <c r="J32" s="5"/>
      <c r="K32" s="5"/>
      <c r="L32" s="5"/>
      <c r="M32" s="5">
        <v>1</v>
      </c>
      <c r="N32" s="5">
        <v>1</v>
      </c>
      <c r="O32" s="5">
        <v>2</v>
      </c>
      <c r="Q32" s="2"/>
      <c r="R32" s="2"/>
      <c r="S32" s="2"/>
      <c r="T32" s="2"/>
      <c r="U32" s="2"/>
      <c r="V32" s="2"/>
      <c r="W32" s="2"/>
      <c r="X32" s="2"/>
      <c r="Y32" s="2"/>
      <c r="Z32" s="2"/>
      <c r="AA32" s="2"/>
      <c r="AB32" s="2"/>
      <c r="AC32" s="2"/>
      <c r="AD32" s="2"/>
      <c r="AE32" s="2"/>
      <c r="AF32" s="2"/>
      <c r="AG32" s="2"/>
      <c r="AH32" s="2"/>
      <c r="AI32" s="2"/>
      <c r="AJ32" s="2"/>
      <c r="AK32" s="2"/>
      <c r="AL32" s="2"/>
      <c r="AM32" s="2"/>
      <c r="BB32" s="1"/>
      <c r="BC32" s="1"/>
      <c r="BD32" s="1"/>
      <c r="BE32" s="1"/>
      <c r="BF32" s="1"/>
      <c r="BG32" s="1"/>
      <c r="BH32" s="1"/>
      <c r="BI32" s="1"/>
      <c r="BJ32" s="1"/>
      <c r="BK32" s="1"/>
      <c r="BL32" s="1"/>
      <c r="BM32" s="1"/>
      <c r="BN32" s="1"/>
      <c r="BO32" s="1"/>
      <c r="BP32" s="1"/>
      <c r="BQ32" s="1"/>
      <c r="BR32" s="1"/>
      <c r="BS32" s="1"/>
      <c r="BT32" s="1"/>
      <c r="BU32" s="1"/>
      <c r="BV32" s="1"/>
      <c r="BW32" s="1"/>
      <c r="BX32" s="1"/>
    </row>
    <row r="33" spans="40:77" x14ac:dyDescent="0.2">
      <c r="AN33" s="1"/>
      <c r="BY33" s="2"/>
    </row>
    <row r="34" spans="40:77" x14ac:dyDescent="0.2">
      <c r="AN34" s="1"/>
      <c r="BY34" s="2"/>
    </row>
    <row r="35" spans="40:77" x14ac:dyDescent="0.2">
      <c r="AN35" s="1"/>
      <c r="BY35" s="2"/>
    </row>
    <row r="36" spans="40:77" x14ac:dyDescent="0.2">
      <c r="AN36" s="1"/>
      <c r="BY36" s="2"/>
    </row>
    <row r="37" spans="40:77" x14ac:dyDescent="0.2">
      <c r="AN37" s="1"/>
      <c r="BY37" s="2"/>
    </row>
    <row r="38" spans="40:77" x14ac:dyDescent="0.2">
      <c r="AN38" s="1"/>
      <c r="BY38" s="2"/>
    </row>
    <row r="39" spans="40:77" x14ac:dyDescent="0.2">
      <c r="AN39" s="1"/>
      <c r="BY39" s="2"/>
    </row>
    <row r="40" spans="40:77" x14ac:dyDescent="0.2">
      <c r="BW40" s="1"/>
      <c r="BX40" s="1"/>
    </row>
  </sheetData>
  <pageMargins left="0.7" right="0.7" top="0.75" bottom="0.75" header="0.3" footer="0.3"/>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441F8-18E7-4932-B17F-CE5D5AF0B894}">
  <sheetPr>
    <tabColor rgb="FF00B0F0"/>
  </sheetPr>
  <dimension ref="A1:CF73"/>
  <sheetViews>
    <sheetView zoomScale="85" zoomScaleNormal="85"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RowHeight="12.75" x14ac:dyDescent="0.2"/>
  <cols>
    <col min="1" max="1" width="11.5703125" style="1" customWidth="1"/>
    <col min="2" max="2" width="66.5703125" style="1" customWidth="1"/>
    <col min="3" max="3" width="9.85546875" style="1" customWidth="1"/>
    <col min="4" max="7" width="8.42578125" style="1" customWidth="1"/>
    <col min="8" max="8" width="7.85546875" style="1" customWidth="1"/>
    <col min="9" max="27" width="6.42578125" style="1" customWidth="1"/>
    <col min="28" max="64" width="6.42578125" style="2" customWidth="1"/>
    <col min="65" max="84" width="6.42578125" style="1" customWidth="1"/>
    <col min="85" max="85" width="11" style="1" bestFit="1" customWidth="1"/>
    <col min="86" max="91" width="7.85546875" style="1" bestFit="1" customWidth="1"/>
    <col min="92" max="99" width="12" style="1" bestFit="1" customWidth="1"/>
    <col min="100" max="101" width="12.85546875" style="1" bestFit="1" customWidth="1"/>
    <col min="102" max="103" width="19.140625" style="1" bestFit="1" customWidth="1"/>
    <col min="104" max="106" width="20.140625" style="1" bestFit="1" customWidth="1"/>
    <col min="107" max="108" width="16.85546875" style="1" bestFit="1" customWidth="1"/>
    <col min="109" max="110" width="14.7109375" style="1" bestFit="1" customWidth="1"/>
    <col min="111" max="113" width="15.7109375" style="1" bestFit="1" customWidth="1"/>
    <col min="114" max="118" width="22.7109375" style="1" bestFit="1" customWidth="1"/>
    <col min="119" max="123" width="15.5703125" style="1" bestFit="1" customWidth="1"/>
    <col min="124" max="16384" width="11.42578125" style="1"/>
  </cols>
  <sheetData>
    <row r="1" spans="1:84" x14ac:dyDescent="0.2">
      <c r="A1" s="1" t="s">
        <v>569</v>
      </c>
      <c r="B1" s="1">
        <v>1</v>
      </c>
      <c r="C1" s="218" t="s">
        <v>3025</v>
      </c>
      <c r="D1" s="219"/>
      <c r="E1" s="219"/>
      <c r="F1" s="219"/>
      <c r="G1" s="219"/>
      <c r="H1" s="219"/>
      <c r="I1" s="258"/>
      <c r="J1" s="258"/>
      <c r="K1" s="259"/>
      <c r="BH1" s="1"/>
      <c r="BI1" s="1"/>
      <c r="BJ1" s="1"/>
      <c r="BK1" s="1"/>
      <c r="BL1" s="1"/>
    </row>
    <row r="2" spans="1:84" x14ac:dyDescent="0.2">
      <c r="A2" s="1" t="s">
        <v>43</v>
      </c>
      <c r="B2" s="1" t="s">
        <v>44</v>
      </c>
      <c r="D2" s="263" t="s">
        <v>3071</v>
      </c>
      <c r="E2" s="263"/>
      <c r="F2" s="263"/>
      <c r="G2" s="263"/>
      <c r="H2" s="263"/>
      <c r="I2" s="141" t="s">
        <v>2820</v>
      </c>
      <c r="J2" s="142"/>
      <c r="K2" s="142"/>
      <c r="L2" s="142"/>
      <c r="M2" s="142"/>
      <c r="N2" s="142"/>
      <c r="O2" s="142"/>
      <c r="P2" s="142"/>
      <c r="Q2" s="142"/>
      <c r="R2" s="142"/>
      <c r="S2" s="142"/>
      <c r="T2" s="142"/>
      <c r="U2" s="142"/>
      <c r="V2" s="142"/>
      <c r="W2" s="142"/>
      <c r="X2" s="142"/>
      <c r="Y2" s="142"/>
      <c r="Z2" s="142"/>
      <c r="AA2" s="142"/>
      <c r="AB2" s="260"/>
      <c r="AC2" s="260"/>
      <c r="AD2" s="260"/>
      <c r="AE2" s="260"/>
      <c r="AF2" s="260"/>
      <c r="AG2" s="260"/>
      <c r="AH2" s="260"/>
      <c r="AI2" s="260"/>
      <c r="AJ2" s="260"/>
      <c r="AK2" s="260"/>
      <c r="AL2" s="261"/>
      <c r="AM2" s="261"/>
      <c r="AN2" s="261"/>
      <c r="AO2" s="261"/>
      <c r="AP2" s="261"/>
      <c r="AQ2" s="261"/>
      <c r="AR2" s="261"/>
      <c r="AS2" s="261"/>
      <c r="AT2" s="261"/>
      <c r="AU2" s="261"/>
      <c r="AV2" s="261"/>
      <c r="AW2" s="261"/>
      <c r="AX2" s="261"/>
      <c r="AY2" s="261"/>
      <c r="AZ2" s="261"/>
      <c r="BA2" s="261"/>
      <c r="BB2" s="261"/>
      <c r="BC2" s="261"/>
      <c r="BD2" s="261"/>
      <c r="BE2" s="261"/>
      <c r="BF2" s="261"/>
      <c r="BG2" s="261"/>
      <c r="BH2" s="261"/>
      <c r="BI2" s="261"/>
      <c r="BJ2" s="261"/>
      <c r="BK2" s="261"/>
      <c r="BL2" s="261"/>
      <c r="BM2" s="261"/>
      <c r="BN2" s="261"/>
      <c r="BO2" s="261"/>
      <c r="BP2" s="261"/>
      <c r="BQ2" s="261"/>
      <c r="BR2" s="261"/>
      <c r="BS2" s="261"/>
      <c r="BT2" s="261"/>
      <c r="BU2" s="261"/>
      <c r="BV2" s="261"/>
      <c r="BW2" s="260"/>
      <c r="BX2" s="260"/>
      <c r="BY2" s="260"/>
      <c r="BZ2" s="260"/>
      <c r="CA2" s="260"/>
      <c r="CB2" s="260"/>
      <c r="CC2" s="260"/>
      <c r="CD2" s="260"/>
      <c r="CE2" s="260"/>
      <c r="CF2" s="262"/>
    </row>
    <row r="3" spans="1:84" ht="39" customHeight="1" x14ac:dyDescent="0.2">
      <c r="A3" s="28" t="s">
        <v>1</v>
      </c>
      <c r="B3" s="28" t="s">
        <v>146</v>
      </c>
      <c r="C3" s="28" t="s">
        <v>550</v>
      </c>
      <c r="D3" s="164" t="s">
        <v>2783</v>
      </c>
      <c r="E3" s="164" t="s">
        <v>3058</v>
      </c>
      <c r="F3" s="164" t="s">
        <v>3059</v>
      </c>
      <c r="G3" s="164" t="s">
        <v>3060</v>
      </c>
      <c r="H3" s="164" t="s">
        <v>2784</v>
      </c>
      <c r="I3" s="29" t="s">
        <v>2785</v>
      </c>
      <c r="J3" s="29" t="s">
        <v>2786</v>
      </c>
      <c r="K3" s="29" t="s">
        <v>2787</v>
      </c>
      <c r="L3" s="29" t="s">
        <v>2788</v>
      </c>
      <c r="M3" s="29" t="s">
        <v>2789</v>
      </c>
      <c r="N3" s="29" t="s">
        <v>2790</v>
      </c>
      <c r="O3" s="29" t="s">
        <v>2791</v>
      </c>
      <c r="P3" s="29" t="s">
        <v>2792</v>
      </c>
      <c r="Q3" s="29" t="s">
        <v>2793</v>
      </c>
      <c r="R3" s="29" t="s">
        <v>2794</v>
      </c>
      <c r="S3" s="30" t="s">
        <v>2795</v>
      </c>
      <c r="T3" s="30" t="s">
        <v>2796</v>
      </c>
      <c r="U3" s="30" t="s">
        <v>2797</v>
      </c>
      <c r="V3" s="30" t="s">
        <v>2798</v>
      </c>
      <c r="W3" s="30" t="s">
        <v>2799</v>
      </c>
      <c r="X3" s="30" t="s">
        <v>2800</v>
      </c>
      <c r="Y3" s="30" t="s">
        <v>2801</v>
      </c>
      <c r="Z3" s="30" t="s">
        <v>2802</v>
      </c>
      <c r="AA3" s="30" t="s">
        <v>2803</v>
      </c>
      <c r="AB3" s="148" t="str">
        <f>I3&amp;"-1"</f>
        <v>BT11-1</v>
      </c>
      <c r="AC3" s="148" t="str">
        <f t="shared" ref="AC3:AT3" si="0">J3&amp;"-1"</f>
        <v>BT12-1</v>
      </c>
      <c r="AD3" s="148" t="str">
        <f t="shared" si="0"/>
        <v>BT15-1</v>
      </c>
      <c r="AE3" s="148" t="str">
        <f t="shared" si="0"/>
        <v>BT16-1</v>
      </c>
      <c r="AF3" s="148" t="str">
        <f t="shared" si="0"/>
        <v>BT21-1</v>
      </c>
      <c r="AG3" s="148" t="str">
        <f t="shared" si="0"/>
        <v>BT21G-1</v>
      </c>
      <c r="AH3" s="148" t="str">
        <f t="shared" si="0"/>
        <v>BT22G-1</v>
      </c>
      <c r="AI3" s="148" t="str">
        <f t="shared" si="0"/>
        <v>BT25-1</v>
      </c>
      <c r="AJ3" s="148" t="str">
        <f t="shared" si="0"/>
        <v>BT25G-1</v>
      </c>
      <c r="AK3" s="148" t="str">
        <f t="shared" si="0"/>
        <v>BT26-1</v>
      </c>
      <c r="AL3" s="148" t="str">
        <f t="shared" si="0"/>
        <v>BT26G-1</v>
      </c>
      <c r="AM3" s="148" t="str">
        <f t="shared" si="0"/>
        <v>BT31-1</v>
      </c>
      <c r="AN3" s="148" t="str">
        <f t="shared" si="0"/>
        <v>BT32-1</v>
      </c>
      <c r="AO3" s="148" t="str">
        <f t="shared" si="0"/>
        <v>BT33-1</v>
      </c>
      <c r="AP3" s="148" t="str">
        <f t="shared" si="0"/>
        <v>BT36-1</v>
      </c>
      <c r="AQ3" s="148" t="str">
        <f t="shared" si="0"/>
        <v>BT41-1</v>
      </c>
      <c r="AR3" s="148" t="str">
        <f t="shared" si="0"/>
        <v>BT42-1</v>
      </c>
      <c r="AS3" s="148" t="str">
        <f t="shared" si="0"/>
        <v>BT43-1</v>
      </c>
      <c r="AT3" s="148" t="str">
        <f t="shared" si="0"/>
        <v>BT46-1</v>
      </c>
      <c r="AU3" s="29" t="str">
        <f>+I3&amp;"-2"</f>
        <v>BT11-2</v>
      </c>
      <c r="AV3" s="29" t="str">
        <f t="shared" ref="AV3:BM3" si="1">+J3&amp;"-2"</f>
        <v>BT12-2</v>
      </c>
      <c r="AW3" s="29" t="str">
        <f t="shared" si="1"/>
        <v>BT15-2</v>
      </c>
      <c r="AX3" s="29" t="str">
        <f t="shared" si="1"/>
        <v>BT16-2</v>
      </c>
      <c r="AY3" s="29" t="str">
        <f t="shared" si="1"/>
        <v>BT21-2</v>
      </c>
      <c r="AZ3" s="29" t="str">
        <f t="shared" si="1"/>
        <v>BT21G-2</v>
      </c>
      <c r="BA3" s="29" t="str">
        <f t="shared" si="1"/>
        <v>BT22G-2</v>
      </c>
      <c r="BB3" s="29" t="str">
        <f t="shared" si="1"/>
        <v>BT25-2</v>
      </c>
      <c r="BC3" s="29" t="str">
        <f t="shared" si="1"/>
        <v>BT25G-2</v>
      </c>
      <c r="BD3" s="29" t="str">
        <f t="shared" si="1"/>
        <v>BT26-2</v>
      </c>
      <c r="BE3" s="29" t="str">
        <f t="shared" si="1"/>
        <v>BT26G-2</v>
      </c>
      <c r="BF3" s="29" t="str">
        <f t="shared" si="1"/>
        <v>BT31-2</v>
      </c>
      <c r="BG3" s="29" t="str">
        <f t="shared" si="1"/>
        <v>BT32-2</v>
      </c>
      <c r="BH3" s="29" t="str">
        <f t="shared" si="1"/>
        <v>BT33-2</v>
      </c>
      <c r="BI3" s="29" t="str">
        <f t="shared" si="1"/>
        <v>BT36-2</v>
      </c>
      <c r="BJ3" s="29" t="str">
        <f t="shared" si="1"/>
        <v>BT41-2</v>
      </c>
      <c r="BK3" s="29" t="str">
        <f t="shared" si="1"/>
        <v>BT42-2</v>
      </c>
      <c r="BL3" s="29" t="str">
        <f t="shared" si="1"/>
        <v>BT43-2</v>
      </c>
      <c r="BM3" s="29" t="str">
        <f t="shared" si="1"/>
        <v>BT46-2</v>
      </c>
      <c r="BN3" s="166" t="str">
        <f>+I3&amp;"-3"</f>
        <v>BT11-3</v>
      </c>
      <c r="BO3" s="166" t="str">
        <f t="shared" ref="BO3:CF3" si="2">+J3&amp;"-3"</f>
        <v>BT12-3</v>
      </c>
      <c r="BP3" s="166" t="str">
        <f t="shared" si="2"/>
        <v>BT15-3</v>
      </c>
      <c r="BQ3" s="166" t="str">
        <f t="shared" si="2"/>
        <v>BT16-3</v>
      </c>
      <c r="BR3" s="166" t="str">
        <f t="shared" si="2"/>
        <v>BT21-3</v>
      </c>
      <c r="BS3" s="166" t="str">
        <f t="shared" si="2"/>
        <v>BT21G-3</v>
      </c>
      <c r="BT3" s="166" t="str">
        <f t="shared" si="2"/>
        <v>BT22G-3</v>
      </c>
      <c r="BU3" s="166" t="str">
        <f t="shared" si="2"/>
        <v>BT25-3</v>
      </c>
      <c r="BV3" s="166" t="str">
        <f t="shared" si="2"/>
        <v>BT25G-3</v>
      </c>
      <c r="BW3" s="166" t="str">
        <f t="shared" si="2"/>
        <v>BT26-3</v>
      </c>
      <c r="BX3" s="166" t="str">
        <f t="shared" si="2"/>
        <v>BT26G-3</v>
      </c>
      <c r="BY3" s="166" t="str">
        <f t="shared" si="2"/>
        <v>BT31-3</v>
      </c>
      <c r="BZ3" s="166" t="str">
        <f t="shared" si="2"/>
        <v>BT32-3</v>
      </c>
      <c r="CA3" s="166" t="str">
        <f t="shared" si="2"/>
        <v>BT33-3</v>
      </c>
      <c r="CB3" s="166" t="str">
        <f t="shared" si="2"/>
        <v>BT36-3</v>
      </c>
      <c r="CC3" s="166" t="str">
        <f t="shared" si="2"/>
        <v>BT41-3</v>
      </c>
      <c r="CD3" s="166" t="str">
        <f t="shared" si="2"/>
        <v>BT42-3</v>
      </c>
      <c r="CE3" s="166" t="str">
        <f t="shared" si="2"/>
        <v>BT43-3</v>
      </c>
      <c r="CF3" s="166" t="str">
        <f t="shared" si="2"/>
        <v>BT46-3</v>
      </c>
    </row>
    <row r="4" spans="1:84" x14ac:dyDescent="0.2">
      <c r="A4" s="64" t="s">
        <v>59</v>
      </c>
      <c r="B4" s="17" t="str">
        <f>VLOOKUP(A4,Suministros!$A:$B,2,0)</f>
        <v>MATERIAL DE FERRETERIA PARA POSTES Y CRUCETAS</v>
      </c>
      <c r="C4" s="5" t="str">
        <f>""&amp;VLOOKUP(A4,Suministros!$A:$C,3,0)</f>
        <v/>
      </c>
      <c r="D4" s="5"/>
      <c r="E4" s="5"/>
      <c r="F4" s="5"/>
      <c r="G4" s="5"/>
      <c r="H4" s="5"/>
      <c r="I4" s="5"/>
      <c r="J4" s="5"/>
      <c r="K4" s="5"/>
      <c r="L4" s="5"/>
      <c r="M4" s="5"/>
      <c r="N4" s="5"/>
      <c r="O4" s="5"/>
      <c r="P4" s="5"/>
      <c r="Q4" s="5"/>
      <c r="R4" s="5"/>
      <c r="S4" s="5"/>
      <c r="T4" s="5"/>
      <c r="U4" s="5"/>
      <c r="V4" s="5"/>
      <c r="W4" s="5"/>
      <c r="X4" s="5"/>
      <c r="Y4" s="5"/>
      <c r="Z4" s="5"/>
      <c r="AA4" s="5"/>
      <c r="AB4" s="1">
        <f>+I4</f>
        <v>0</v>
      </c>
      <c r="AC4" s="1">
        <f t="shared" ref="AC4:AT4" si="3">+J4</f>
        <v>0</v>
      </c>
      <c r="AD4" s="1">
        <f t="shared" si="3"/>
        <v>0</v>
      </c>
      <c r="AE4" s="1">
        <f t="shared" si="3"/>
        <v>0</v>
      </c>
      <c r="AF4" s="1">
        <f t="shared" si="3"/>
        <v>0</v>
      </c>
      <c r="AG4" s="1">
        <f t="shared" si="3"/>
        <v>0</v>
      </c>
      <c r="AH4" s="1">
        <f t="shared" si="3"/>
        <v>0</v>
      </c>
      <c r="AI4" s="1">
        <f t="shared" si="3"/>
        <v>0</v>
      </c>
      <c r="AJ4" s="1">
        <f t="shared" si="3"/>
        <v>0</v>
      </c>
      <c r="AK4" s="1">
        <f t="shared" si="3"/>
        <v>0</v>
      </c>
      <c r="AL4" s="1">
        <f t="shared" si="3"/>
        <v>0</v>
      </c>
      <c r="AM4" s="1">
        <f t="shared" si="3"/>
        <v>0</v>
      </c>
      <c r="AN4" s="1">
        <f t="shared" si="3"/>
        <v>0</v>
      </c>
      <c r="AO4" s="1">
        <f t="shared" si="3"/>
        <v>0</v>
      </c>
      <c r="AP4" s="1">
        <f t="shared" si="3"/>
        <v>0</v>
      </c>
      <c r="AQ4" s="1">
        <f t="shared" si="3"/>
        <v>0</v>
      </c>
      <c r="AR4" s="1">
        <f t="shared" si="3"/>
        <v>0</v>
      </c>
      <c r="AS4" s="1">
        <f t="shared" si="3"/>
        <v>0</v>
      </c>
      <c r="AT4" s="1">
        <f t="shared" si="3"/>
        <v>0</v>
      </c>
      <c r="AU4" s="2">
        <f>+I4</f>
        <v>0</v>
      </c>
      <c r="AV4" s="2">
        <f t="shared" ref="AV4:BM4" si="4">+J4</f>
        <v>0</v>
      </c>
      <c r="AW4" s="2">
        <f t="shared" si="4"/>
        <v>0</v>
      </c>
      <c r="AX4" s="2">
        <f t="shared" si="4"/>
        <v>0</v>
      </c>
      <c r="AY4" s="2">
        <f t="shared" si="4"/>
        <v>0</v>
      </c>
      <c r="AZ4" s="2">
        <f t="shared" si="4"/>
        <v>0</v>
      </c>
      <c r="BA4" s="2">
        <f t="shared" si="4"/>
        <v>0</v>
      </c>
      <c r="BB4" s="2">
        <f t="shared" si="4"/>
        <v>0</v>
      </c>
      <c r="BC4" s="2">
        <f t="shared" si="4"/>
        <v>0</v>
      </c>
      <c r="BD4" s="2">
        <f t="shared" si="4"/>
        <v>0</v>
      </c>
      <c r="BE4" s="2">
        <f t="shared" si="4"/>
        <v>0</v>
      </c>
      <c r="BF4" s="2">
        <f t="shared" si="4"/>
        <v>0</v>
      </c>
      <c r="BG4" s="2">
        <f t="shared" si="4"/>
        <v>0</v>
      </c>
      <c r="BH4" s="2">
        <f t="shared" si="4"/>
        <v>0</v>
      </c>
      <c r="BI4" s="2">
        <f t="shared" si="4"/>
        <v>0</v>
      </c>
      <c r="BJ4" s="2">
        <f t="shared" si="4"/>
        <v>0</v>
      </c>
      <c r="BK4" s="2">
        <f t="shared" si="4"/>
        <v>0</v>
      </c>
      <c r="BL4" s="2">
        <f t="shared" si="4"/>
        <v>0</v>
      </c>
      <c r="BM4" s="2">
        <f t="shared" si="4"/>
        <v>0</v>
      </c>
      <c r="BN4" s="2">
        <f>+I4</f>
        <v>0</v>
      </c>
      <c r="BO4" s="2">
        <f t="shared" ref="BO4:CF4" si="5">+J4</f>
        <v>0</v>
      </c>
      <c r="BP4" s="2">
        <f t="shared" si="5"/>
        <v>0</v>
      </c>
      <c r="BQ4" s="2">
        <f t="shared" si="5"/>
        <v>0</v>
      </c>
      <c r="BR4" s="2">
        <f t="shared" si="5"/>
        <v>0</v>
      </c>
      <c r="BS4" s="2">
        <f t="shared" si="5"/>
        <v>0</v>
      </c>
      <c r="BT4" s="2">
        <f t="shared" si="5"/>
        <v>0</v>
      </c>
      <c r="BU4" s="2">
        <f t="shared" si="5"/>
        <v>0</v>
      </c>
      <c r="BV4" s="2">
        <f t="shared" si="5"/>
        <v>0</v>
      </c>
      <c r="BW4" s="2">
        <f t="shared" si="5"/>
        <v>0</v>
      </c>
      <c r="BX4" s="2">
        <f t="shared" si="5"/>
        <v>0</v>
      </c>
      <c r="BY4" s="2">
        <f t="shared" si="5"/>
        <v>0</v>
      </c>
      <c r="BZ4" s="2">
        <f t="shared" si="5"/>
        <v>0</v>
      </c>
      <c r="CA4" s="2">
        <f t="shared" si="5"/>
        <v>0</v>
      </c>
      <c r="CB4" s="2">
        <f t="shared" si="5"/>
        <v>0</v>
      </c>
      <c r="CC4" s="2">
        <f t="shared" si="5"/>
        <v>0</v>
      </c>
      <c r="CD4" s="2">
        <f t="shared" si="5"/>
        <v>0</v>
      </c>
      <c r="CE4" s="2">
        <f t="shared" si="5"/>
        <v>0</v>
      </c>
      <c r="CF4" s="2">
        <f t="shared" si="5"/>
        <v>0</v>
      </c>
    </row>
    <row r="5" spans="1:84" x14ac:dyDescent="0.2">
      <c r="A5" s="77">
        <v>13007</v>
      </c>
      <c r="B5" s="1" t="str">
        <f>VLOOKUP(A5,Suministros!$A:$B,2,0)</f>
        <v>Tornillo máquina galvanizado de Ø 5/8" x 8" (15,8 mm x 204 mm), con Tuerca y Contratuerca hexagonal</v>
      </c>
      <c r="C5" s="5" t="str">
        <f>""&amp;VLOOKUP(A5,Suministros!$A:$C,3,0)</f>
        <v>und</v>
      </c>
      <c r="D5" s="5"/>
      <c r="E5" s="5"/>
      <c r="F5" s="5"/>
      <c r="G5" s="5"/>
      <c r="H5" s="5"/>
      <c r="I5" s="5"/>
      <c r="J5" s="5"/>
      <c r="K5" s="5"/>
      <c r="L5" s="5"/>
      <c r="M5" s="5"/>
      <c r="N5" s="5"/>
      <c r="O5" s="5"/>
      <c r="P5" s="5"/>
      <c r="Q5" s="5"/>
      <c r="R5" s="5"/>
      <c r="S5" s="5"/>
      <c r="T5" s="5"/>
      <c r="U5" s="5"/>
      <c r="V5" s="5"/>
      <c r="W5" s="5"/>
      <c r="X5" s="5"/>
      <c r="Y5" s="5"/>
      <c r="Z5" s="5"/>
      <c r="AA5" s="5"/>
      <c r="AB5" s="1">
        <f t="shared" ref="AB5:AB71" si="6">+I5</f>
        <v>0</v>
      </c>
      <c r="AC5" s="1">
        <f t="shared" ref="AC5:AC71" si="7">+J5</f>
        <v>0</v>
      </c>
      <c r="AD5" s="1">
        <f t="shared" ref="AD5:AD71" si="8">+K5</f>
        <v>0</v>
      </c>
      <c r="AE5" s="1">
        <f t="shared" ref="AE5:AE71" si="9">+L5</f>
        <v>0</v>
      </c>
      <c r="AF5" s="1">
        <f t="shared" ref="AF5:AF71" si="10">+M5</f>
        <v>0</v>
      </c>
      <c r="AG5" s="1">
        <f t="shared" ref="AG5:AG71" si="11">+N5</f>
        <v>0</v>
      </c>
      <c r="AH5" s="1">
        <f t="shared" ref="AH5:AH71" si="12">+O5</f>
        <v>0</v>
      </c>
      <c r="AI5" s="1">
        <f t="shared" ref="AI5:AI71" si="13">+P5</f>
        <v>0</v>
      </c>
      <c r="AJ5" s="1">
        <f t="shared" ref="AJ5:AJ71" si="14">+Q5</f>
        <v>0</v>
      </c>
      <c r="AK5" s="1">
        <f t="shared" ref="AK5:AK71" si="15">+R5</f>
        <v>0</v>
      </c>
      <c r="AL5" s="1">
        <f t="shared" ref="AL5:AL71" si="16">+S5</f>
        <v>0</v>
      </c>
      <c r="AM5" s="1">
        <f t="shared" ref="AM5:AM71" si="17">+T5</f>
        <v>0</v>
      </c>
      <c r="AN5" s="1">
        <f t="shared" ref="AN5:AN71" si="18">+U5</f>
        <v>0</v>
      </c>
      <c r="AO5" s="1">
        <f t="shared" ref="AO5:AO71" si="19">+V5</f>
        <v>0</v>
      </c>
      <c r="AP5" s="1">
        <f t="shared" ref="AP5:AP71" si="20">+W5</f>
        <v>0</v>
      </c>
      <c r="AQ5" s="1">
        <f t="shared" ref="AQ5:AQ71" si="21">+X5</f>
        <v>0</v>
      </c>
      <c r="AR5" s="1">
        <f t="shared" ref="AR5:AR71" si="22">+Y5</f>
        <v>0</v>
      </c>
      <c r="AS5" s="1">
        <f t="shared" ref="AS5:AS71" si="23">+Z5</f>
        <v>0</v>
      </c>
      <c r="AT5" s="1">
        <f t="shared" ref="AT5:AT71" si="24">+AA5</f>
        <v>0</v>
      </c>
      <c r="AU5" s="2">
        <f t="shared" ref="AU5:AU71" si="25">+I5</f>
        <v>0</v>
      </c>
      <c r="AV5" s="2">
        <f t="shared" ref="AV5:AV71" si="26">+J5</f>
        <v>0</v>
      </c>
      <c r="AW5" s="2">
        <f t="shared" ref="AW5:AW71" si="27">+K5</f>
        <v>0</v>
      </c>
      <c r="AX5" s="2">
        <f t="shared" ref="AX5:AX71" si="28">+L5</f>
        <v>0</v>
      </c>
      <c r="AY5" s="2">
        <f t="shared" ref="AY5:AY71" si="29">+M5</f>
        <v>0</v>
      </c>
      <c r="AZ5" s="2">
        <f t="shared" ref="AZ5:AZ71" si="30">+N5</f>
        <v>0</v>
      </c>
      <c r="BA5" s="2">
        <f t="shared" ref="BA5:BA71" si="31">+O5</f>
        <v>0</v>
      </c>
      <c r="BB5" s="2">
        <f t="shared" ref="BB5:BB71" si="32">+P5</f>
        <v>0</v>
      </c>
      <c r="BC5" s="2">
        <f t="shared" ref="BC5:BC71" si="33">+Q5</f>
        <v>0</v>
      </c>
      <c r="BD5" s="2">
        <f t="shared" ref="BD5:BD71" si="34">+R5</f>
        <v>0</v>
      </c>
      <c r="BE5" s="2">
        <f t="shared" ref="BE5:BE71" si="35">+S5</f>
        <v>0</v>
      </c>
      <c r="BF5" s="2">
        <f t="shared" ref="BF5:BF71" si="36">+T5</f>
        <v>0</v>
      </c>
      <c r="BG5" s="2">
        <f t="shared" ref="BG5:BG71" si="37">+U5</f>
        <v>0</v>
      </c>
      <c r="BH5" s="2">
        <f t="shared" ref="BH5:BH71" si="38">+V5</f>
        <v>0</v>
      </c>
      <c r="BI5" s="2">
        <f t="shared" ref="BI5:BI71" si="39">+W5</f>
        <v>0</v>
      </c>
      <c r="BJ5" s="2">
        <f t="shared" ref="BJ5:BJ71" si="40">+X5</f>
        <v>0</v>
      </c>
      <c r="BK5" s="2">
        <f t="shared" ref="BK5:BK71" si="41">+Y5</f>
        <v>0</v>
      </c>
      <c r="BL5" s="2">
        <f t="shared" ref="BL5:BL71" si="42">+Z5</f>
        <v>0</v>
      </c>
      <c r="BM5" s="2">
        <f t="shared" ref="BM5:BM71" si="43">+AA5</f>
        <v>0</v>
      </c>
      <c r="BN5" s="2">
        <f t="shared" ref="BN5:BN71" si="44">+I5</f>
        <v>0</v>
      </c>
      <c r="BO5" s="2">
        <f t="shared" ref="BO5:BO71" si="45">+J5</f>
        <v>0</v>
      </c>
      <c r="BP5" s="2">
        <f t="shared" ref="BP5:BP71" si="46">+K5</f>
        <v>0</v>
      </c>
      <c r="BQ5" s="2">
        <f t="shared" ref="BQ5:BQ71" si="47">+L5</f>
        <v>0</v>
      </c>
      <c r="BR5" s="2">
        <f t="shared" ref="BR5:BR71" si="48">+M5</f>
        <v>0</v>
      </c>
      <c r="BS5" s="2">
        <f t="shared" ref="BS5:BS71" si="49">+N5</f>
        <v>0</v>
      </c>
      <c r="BT5" s="2">
        <f t="shared" ref="BT5:BT71" si="50">+O5</f>
        <v>0</v>
      </c>
      <c r="BU5" s="2">
        <f t="shared" ref="BU5:BU71" si="51">+P5</f>
        <v>0</v>
      </c>
      <c r="BV5" s="2">
        <f t="shared" ref="BV5:BV71" si="52">+Q5</f>
        <v>0</v>
      </c>
      <c r="BW5" s="2">
        <f t="shared" ref="BW5:BW71" si="53">+R5</f>
        <v>0</v>
      </c>
      <c r="BX5" s="2">
        <f t="shared" ref="BX5:BX71" si="54">+S5</f>
        <v>0</v>
      </c>
      <c r="BY5" s="2">
        <f t="shared" ref="BY5:BY71" si="55">+T5</f>
        <v>0</v>
      </c>
      <c r="BZ5" s="2">
        <f t="shared" ref="BZ5:BZ71" si="56">+U5</f>
        <v>0</v>
      </c>
      <c r="CA5" s="2">
        <f t="shared" ref="CA5:CA71" si="57">+V5</f>
        <v>0</v>
      </c>
      <c r="CB5" s="2">
        <f t="shared" ref="CB5:CB71" si="58">+W5</f>
        <v>0</v>
      </c>
      <c r="CC5" s="2">
        <f t="shared" ref="CC5:CC71" si="59">+X5</f>
        <v>0</v>
      </c>
      <c r="CD5" s="2">
        <f t="shared" ref="CD5:CD71" si="60">+Y5</f>
        <v>0</v>
      </c>
      <c r="CE5" s="2">
        <f t="shared" ref="CE5:CE71" si="61">+Z5</f>
        <v>0</v>
      </c>
      <c r="CF5" s="2">
        <f t="shared" ref="CF5:CF71" si="62">+AA5</f>
        <v>0</v>
      </c>
    </row>
    <row r="6" spans="1:84" x14ac:dyDescent="0.2">
      <c r="A6" s="77">
        <v>13044</v>
      </c>
      <c r="B6" s="1" t="str">
        <f>VLOOKUP(A6,Suministros!$A:$B,2,0)</f>
        <v>Arandela de Presión de Acero galvanizado Ø16 mm (5/8")</v>
      </c>
      <c r="C6" s="5" t="str">
        <f>""&amp;VLOOKUP(A6,Suministros!$A:$C,3,0)</f>
        <v>und</v>
      </c>
      <c r="D6" s="5"/>
      <c r="E6" s="5"/>
      <c r="F6" s="5"/>
      <c r="G6" s="5"/>
      <c r="H6" s="5"/>
      <c r="I6" s="5"/>
      <c r="J6" s="5"/>
      <c r="K6" s="5"/>
      <c r="L6" s="5"/>
      <c r="M6" s="5"/>
      <c r="N6" s="5"/>
      <c r="O6" s="5"/>
      <c r="P6" s="5"/>
      <c r="Q6" s="5"/>
      <c r="R6" s="5"/>
      <c r="S6" s="5"/>
      <c r="T6" s="5"/>
      <c r="U6" s="5">
        <v>4</v>
      </c>
      <c r="V6" s="5"/>
      <c r="W6" s="5"/>
      <c r="X6" s="5"/>
      <c r="Y6" s="5"/>
      <c r="Z6" s="5"/>
      <c r="AA6" s="5"/>
      <c r="AB6" s="1">
        <f t="shared" si="6"/>
        <v>0</v>
      </c>
      <c r="AC6" s="1">
        <f t="shared" si="7"/>
        <v>0</v>
      </c>
      <c r="AD6" s="1">
        <f t="shared" si="8"/>
        <v>0</v>
      </c>
      <c r="AE6" s="1">
        <f t="shared" si="9"/>
        <v>0</v>
      </c>
      <c r="AF6" s="1">
        <f t="shared" si="10"/>
        <v>0</v>
      </c>
      <c r="AG6" s="1">
        <f t="shared" si="11"/>
        <v>0</v>
      </c>
      <c r="AH6" s="1">
        <f t="shared" si="12"/>
        <v>0</v>
      </c>
      <c r="AI6" s="1">
        <f t="shared" si="13"/>
        <v>0</v>
      </c>
      <c r="AJ6" s="1">
        <f t="shared" si="14"/>
        <v>0</v>
      </c>
      <c r="AK6" s="1">
        <f t="shared" si="15"/>
        <v>0</v>
      </c>
      <c r="AL6" s="1">
        <f t="shared" si="16"/>
        <v>0</v>
      </c>
      <c r="AM6" s="1">
        <f t="shared" si="17"/>
        <v>0</v>
      </c>
      <c r="AN6" s="1">
        <f t="shared" si="18"/>
        <v>4</v>
      </c>
      <c r="AO6" s="1">
        <f t="shared" si="19"/>
        <v>0</v>
      </c>
      <c r="AP6" s="1">
        <f t="shared" si="20"/>
        <v>0</v>
      </c>
      <c r="AQ6" s="1">
        <f t="shared" si="21"/>
        <v>0</v>
      </c>
      <c r="AR6" s="1">
        <f t="shared" si="22"/>
        <v>0</v>
      </c>
      <c r="AS6" s="1">
        <f t="shared" si="23"/>
        <v>0</v>
      </c>
      <c r="AT6" s="1">
        <f t="shared" si="24"/>
        <v>0</v>
      </c>
      <c r="AU6" s="2">
        <f t="shared" si="25"/>
        <v>0</v>
      </c>
      <c r="AV6" s="2">
        <f t="shared" si="26"/>
        <v>0</v>
      </c>
      <c r="AW6" s="2">
        <f t="shared" si="27"/>
        <v>0</v>
      </c>
      <c r="AX6" s="2">
        <f t="shared" si="28"/>
        <v>0</v>
      </c>
      <c r="AY6" s="2">
        <f t="shared" si="29"/>
        <v>0</v>
      </c>
      <c r="AZ6" s="2">
        <f t="shared" si="30"/>
        <v>0</v>
      </c>
      <c r="BA6" s="2">
        <f t="shared" si="31"/>
        <v>0</v>
      </c>
      <c r="BB6" s="2">
        <f t="shared" si="32"/>
        <v>0</v>
      </c>
      <c r="BC6" s="2">
        <f t="shared" si="33"/>
        <v>0</v>
      </c>
      <c r="BD6" s="2">
        <f t="shared" si="34"/>
        <v>0</v>
      </c>
      <c r="BE6" s="2">
        <f t="shared" si="35"/>
        <v>0</v>
      </c>
      <c r="BF6" s="2">
        <f t="shared" si="36"/>
        <v>0</v>
      </c>
      <c r="BG6" s="2">
        <f t="shared" si="37"/>
        <v>4</v>
      </c>
      <c r="BH6" s="2">
        <f t="shared" si="38"/>
        <v>0</v>
      </c>
      <c r="BI6" s="2">
        <f t="shared" si="39"/>
        <v>0</v>
      </c>
      <c r="BJ6" s="2">
        <f t="shared" si="40"/>
        <v>0</v>
      </c>
      <c r="BK6" s="2">
        <f t="shared" si="41"/>
        <v>0</v>
      </c>
      <c r="BL6" s="2">
        <f t="shared" si="42"/>
        <v>0</v>
      </c>
      <c r="BM6" s="2">
        <f t="shared" si="43"/>
        <v>0</v>
      </c>
      <c r="BN6" s="2">
        <f t="shared" si="44"/>
        <v>0</v>
      </c>
      <c r="BO6" s="2">
        <f t="shared" si="45"/>
        <v>0</v>
      </c>
      <c r="BP6" s="2">
        <f t="shared" si="46"/>
        <v>0</v>
      </c>
      <c r="BQ6" s="2">
        <f t="shared" si="47"/>
        <v>0</v>
      </c>
      <c r="BR6" s="2">
        <f t="shared" si="48"/>
        <v>0</v>
      </c>
      <c r="BS6" s="2">
        <f t="shared" si="49"/>
        <v>0</v>
      </c>
      <c r="BT6" s="2">
        <f t="shared" si="50"/>
        <v>0</v>
      </c>
      <c r="BU6" s="2">
        <f t="shared" si="51"/>
        <v>0</v>
      </c>
      <c r="BV6" s="2">
        <f t="shared" si="52"/>
        <v>0</v>
      </c>
      <c r="BW6" s="2">
        <f t="shared" si="53"/>
        <v>0</v>
      </c>
      <c r="BX6" s="2">
        <f t="shared" si="54"/>
        <v>0</v>
      </c>
      <c r="BY6" s="2">
        <f t="shared" si="55"/>
        <v>0</v>
      </c>
      <c r="BZ6" s="2">
        <f t="shared" si="56"/>
        <v>4</v>
      </c>
      <c r="CA6" s="2">
        <f t="shared" si="57"/>
        <v>0</v>
      </c>
      <c r="CB6" s="2">
        <f t="shared" si="58"/>
        <v>0</v>
      </c>
      <c r="CC6" s="2">
        <f t="shared" si="59"/>
        <v>0</v>
      </c>
      <c r="CD6" s="2">
        <f t="shared" si="60"/>
        <v>0</v>
      </c>
      <c r="CE6" s="2">
        <f t="shared" si="61"/>
        <v>0</v>
      </c>
      <c r="CF6" s="2">
        <f t="shared" si="62"/>
        <v>0</v>
      </c>
    </row>
    <row r="7" spans="1:84" x14ac:dyDescent="0.2">
      <c r="A7" s="77">
        <v>13045</v>
      </c>
      <c r="B7" s="1" t="str">
        <f>VLOOKUP(A7,Suministros!$A:$B,2,0)</f>
        <v>Arandela Plana Redonda de Acero galvanizado Ø16 mm (5/8")</v>
      </c>
      <c r="C7" s="5" t="str">
        <f>""&amp;VLOOKUP(A7,Suministros!$A:$C,3,0)</f>
        <v>und</v>
      </c>
      <c r="D7" s="5"/>
      <c r="E7" s="5"/>
      <c r="F7" s="5"/>
      <c r="G7" s="5"/>
      <c r="H7" s="5"/>
      <c r="I7" s="5"/>
      <c r="J7" s="5"/>
      <c r="K7" s="5"/>
      <c r="L7" s="5"/>
      <c r="M7" s="5"/>
      <c r="N7" s="5"/>
      <c r="O7" s="5"/>
      <c r="P7" s="5"/>
      <c r="Q7" s="5"/>
      <c r="R7" s="5"/>
      <c r="S7" s="5"/>
      <c r="T7" s="5">
        <v>24</v>
      </c>
      <c r="U7" s="5"/>
      <c r="V7" s="5">
        <v>8</v>
      </c>
      <c r="W7" s="5">
        <v>32</v>
      </c>
      <c r="X7" s="5"/>
      <c r="Y7" s="5"/>
      <c r="Z7" s="5"/>
      <c r="AA7" s="5"/>
      <c r="AB7" s="1">
        <f t="shared" si="6"/>
        <v>0</v>
      </c>
      <c r="AC7" s="1">
        <f t="shared" si="7"/>
        <v>0</v>
      </c>
      <c r="AD7" s="1">
        <f t="shared" si="8"/>
        <v>0</v>
      </c>
      <c r="AE7" s="1">
        <f t="shared" si="9"/>
        <v>0</v>
      </c>
      <c r="AF7" s="1">
        <f t="shared" si="10"/>
        <v>0</v>
      </c>
      <c r="AG7" s="1">
        <f t="shared" si="11"/>
        <v>0</v>
      </c>
      <c r="AH7" s="1">
        <f t="shared" si="12"/>
        <v>0</v>
      </c>
      <c r="AI7" s="1">
        <f t="shared" si="13"/>
        <v>0</v>
      </c>
      <c r="AJ7" s="1">
        <f t="shared" si="14"/>
        <v>0</v>
      </c>
      <c r="AK7" s="1">
        <f t="shared" si="15"/>
        <v>0</v>
      </c>
      <c r="AL7" s="1">
        <f t="shared" si="16"/>
        <v>0</v>
      </c>
      <c r="AM7" s="1">
        <f t="shared" si="17"/>
        <v>24</v>
      </c>
      <c r="AN7" s="1">
        <f t="shared" si="18"/>
        <v>0</v>
      </c>
      <c r="AO7" s="1">
        <f t="shared" si="19"/>
        <v>8</v>
      </c>
      <c r="AP7" s="1">
        <f t="shared" si="20"/>
        <v>32</v>
      </c>
      <c r="AQ7" s="1">
        <f t="shared" si="21"/>
        <v>0</v>
      </c>
      <c r="AR7" s="1">
        <f t="shared" si="22"/>
        <v>0</v>
      </c>
      <c r="AS7" s="1">
        <f t="shared" si="23"/>
        <v>0</v>
      </c>
      <c r="AT7" s="1">
        <f t="shared" si="24"/>
        <v>0</v>
      </c>
      <c r="AU7" s="2">
        <f t="shared" si="25"/>
        <v>0</v>
      </c>
      <c r="AV7" s="2">
        <f t="shared" si="26"/>
        <v>0</v>
      </c>
      <c r="AW7" s="2">
        <f t="shared" si="27"/>
        <v>0</v>
      </c>
      <c r="AX7" s="2">
        <f t="shared" si="28"/>
        <v>0</v>
      </c>
      <c r="AY7" s="2">
        <f t="shared" si="29"/>
        <v>0</v>
      </c>
      <c r="AZ7" s="2">
        <f t="shared" si="30"/>
        <v>0</v>
      </c>
      <c r="BA7" s="2">
        <f t="shared" si="31"/>
        <v>0</v>
      </c>
      <c r="BB7" s="2">
        <f t="shared" si="32"/>
        <v>0</v>
      </c>
      <c r="BC7" s="2">
        <f t="shared" si="33"/>
        <v>0</v>
      </c>
      <c r="BD7" s="2">
        <f t="shared" si="34"/>
        <v>0</v>
      </c>
      <c r="BE7" s="2">
        <f t="shared" si="35"/>
        <v>0</v>
      </c>
      <c r="BF7" s="2">
        <f t="shared" si="36"/>
        <v>24</v>
      </c>
      <c r="BG7" s="2">
        <f t="shared" si="37"/>
        <v>0</v>
      </c>
      <c r="BH7" s="2">
        <f t="shared" si="38"/>
        <v>8</v>
      </c>
      <c r="BI7" s="2">
        <f t="shared" si="39"/>
        <v>32</v>
      </c>
      <c r="BJ7" s="2">
        <f t="shared" si="40"/>
        <v>0</v>
      </c>
      <c r="BK7" s="2">
        <f t="shared" si="41"/>
        <v>0</v>
      </c>
      <c r="BL7" s="2">
        <f t="shared" si="42"/>
        <v>0</v>
      </c>
      <c r="BM7" s="2">
        <f t="shared" si="43"/>
        <v>0</v>
      </c>
      <c r="BN7" s="2">
        <f t="shared" si="44"/>
        <v>0</v>
      </c>
      <c r="BO7" s="2">
        <f t="shared" si="45"/>
        <v>0</v>
      </c>
      <c r="BP7" s="2">
        <f t="shared" si="46"/>
        <v>0</v>
      </c>
      <c r="BQ7" s="2">
        <f t="shared" si="47"/>
        <v>0</v>
      </c>
      <c r="BR7" s="2">
        <f t="shared" si="48"/>
        <v>0</v>
      </c>
      <c r="BS7" s="2">
        <f t="shared" si="49"/>
        <v>0</v>
      </c>
      <c r="BT7" s="2">
        <f t="shared" si="50"/>
        <v>0</v>
      </c>
      <c r="BU7" s="2">
        <f t="shared" si="51"/>
        <v>0</v>
      </c>
      <c r="BV7" s="2">
        <f t="shared" si="52"/>
        <v>0</v>
      </c>
      <c r="BW7" s="2">
        <f t="shared" si="53"/>
        <v>0</v>
      </c>
      <c r="BX7" s="2">
        <f t="shared" si="54"/>
        <v>0</v>
      </c>
      <c r="BY7" s="2">
        <f t="shared" si="55"/>
        <v>24</v>
      </c>
      <c r="BZ7" s="2">
        <f t="shared" si="56"/>
        <v>0</v>
      </c>
      <c r="CA7" s="2">
        <f t="shared" si="57"/>
        <v>8</v>
      </c>
      <c r="CB7" s="2">
        <f t="shared" si="58"/>
        <v>32</v>
      </c>
      <c r="CC7" s="2">
        <f t="shared" si="59"/>
        <v>0</v>
      </c>
      <c r="CD7" s="2">
        <f t="shared" si="60"/>
        <v>0</v>
      </c>
      <c r="CE7" s="2">
        <f t="shared" si="61"/>
        <v>0</v>
      </c>
      <c r="CF7" s="2">
        <f t="shared" si="62"/>
        <v>0</v>
      </c>
    </row>
    <row r="8" spans="1:84" x14ac:dyDescent="0.2">
      <c r="A8" s="77">
        <v>13046</v>
      </c>
      <c r="B8" s="1" t="str">
        <f>VLOOKUP(A8,Suministros!$A:$B,2,0)</f>
        <v>Arandela Cuadrada Acero Galv. Ø 16 x 63.5 mm (5/8" x 2 1/2")</v>
      </c>
      <c r="C8" s="5" t="str">
        <f>""&amp;VLOOKUP(A8,Suministros!$A:$C,3,0)</f>
        <v>und</v>
      </c>
      <c r="D8" s="5"/>
      <c r="E8" s="5"/>
      <c r="F8" s="5"/>
      <c r="G8" s="5"/>
      <c r="H8" s="5"/>
      <c r="I8" s="5"/>
      <c r="J8" s="5"/>
      <c r="K8" s="5"/>
      <c r="L8" s="5"/>
      <c r="M8" s="5"/>
      <c r="N8" s="5"/>
      <c r="O8" s="5"/>
      <c r="P8" s="5"/>
      <c r="Q8" s="5"/>
      <c r="R8" s="5"/>
      <c r="S8" s="5"/>
      <c r="T8" s="5"/>
      <c r="U8" s="5"/>
      <c r="V8" s="5"/>
      <c r="W8" s="5"/>
      <c r="X8" s="5"/>
      <c r="Y8" s="5"/>
      <c r="Z8" s="5"/>
      <c r="AA8" s="5"/>
      <c r="AB8" s="1">
        <f t="shared" si="6"/>
        <v>0</v>
      </c>
      <c r="AC8" s="1">
        <f t="shared" si="7"/>
        <v>0</v>
      </c>
      <c r="AD8" s="1">
        <f t="shared" si="8"/>
        <v>0</v>
      </c>
      <c r="AE8" s="1">
        <f t="shared" si="9"/>
        <v>0</v>
      </c>
      <c r="AF8" s="1">
        <f t="shared" si="10"/>
        <v>0</v>
      </c>
      <c r="AG8" s="1">
        <f t="shared" si="11"/>
        <v>0</v>
      </c>
      <c r="AH8" s="1">
        <f t="shared" si="12"/>
        <v>0</v>
      </c>
      <c r="AI8" s="1">
        <f t="shared" si="13"/>
        <v>0</v>
      </c>
      <c r="AJ8" s="1">
        <f t="shared" si="14"/>
        <v>0</v>
      </c>
      <c r="AK8" s="1">
        <f t="shared" si="15"/>
        <v>0</v>
      </c>
      <c r="AL8" s="1">
        <f t="shared" si="16"/>
        <v>0</v>
      </c>
      <c r="AM8" s="1">
        <f t="shared" si="17"/>
        <v>0</v>
      </c>
      <c r="AN8" s="1">
        <f t="shared" si="18"/>
        <v>0</v>
      </c>
      <c r="AO8" s="1">
        <f t="shared" si="19"/>
        <v>0</v>
      </c>
      <c r="AP8" s="1">
        <f t="shared" si="20"/>
        <v>0</v>
      </c>
      <c r="AQ8" s="1">
        <f t="shared" si="21"/>
        <v>0</v>
      </c>
      <c r="AR8" s="1">
        <f t="shared" si="22"/>
        <v>0</v>
      </c>
      <c r="AS8" s="1">
        <f t="shared" si="23"/>
        <v>0</v>
      </c>
      <c r="AT8" s="1">
        <f t="shared" si="24"/>
        <v>0</v>
      </c>
      <c r="AU8" s="2">
        <f t="shared" si="25"/>
        <v>0</v>
      </c>
      <c r="AV8" s="2">
        <f t="shared" si="26"/>
        <v>0</v>
      </c>
      <c r="AW8" s="2">
        <f t="shared" si="27"/>
        <v>0</v>
      </c>
      <c r="AX8" s="2">
        <f t="shared" si="28"/>
        <v>0</v>
      </c>
      <c r="AY8" s="2">
        <f t="shared" si="29"/>
        <v>0</v>
      </c>
      <c r="AZ8" s="2">
        <f t="shared" si="30"/>
        <v>0</v>
      </c>
      <c r="BA8" s="2">
        <f t="shared" si="31"/>
        <v>0</v>
      </c>
      <c r="BB8" s="2">
        <f t="shared" si="32"/>
        <v>0</v>
      </c>
      <c r="BC8" s="2">
        <f t="shared" si="33"/>
        <v>0</v>
      </c>
      <c r="BD8" s="2">
        <f t="shared" si="34"/>
        <v>0</v>
      </c>
      <c r="BE8" s="2">
        <f t="shared" si="35"/>
        <v>0</v>
      </c>
      <c r="BF8" s="2">
        <f t="shared" si="36"/>
        <v>0</v>
      </c>
      <c r="BG8" s="2">
        <f t="shared" si="37"/>
        <v>0</v>
      </c>
      <c r="BH8" s="2">
        <f t="shared" si="38"/>
        <v>0</v>
      </c>
      <c r="BI8" s="2">
        <f t="shared" si="39"/>
        <v>0</v>
      </c>
      <c r="BJ8" s="2">
        <f t="shared" si="40"/>
        <v>0</v>
      </c>
      <c r="BK8" s="2">
        <f t="shared" si="41"/>
        <v>0</v>
      </c>
      <c r="BL8" s="2">
        <f t="shared" si="42"/>
        <v>0</v>
      </c>
      <c r="BM8" s="2">
        <f t="shared" si="43"/>
        <v>0</v>
      </c>
      <c r="BN8" s="2">
        <f t="shared" si="44"/>
        <v>0</v>
      </c>
      <c r="BO8" s="2">
        <f t="shared" si="45"/>
        <v>0</v>
      </c>
      <c r="BP8" s="2">
        <f t="shared" si="46"/>
        <v>0</v>
      </c>
      <c r="BQ8" s="2">
        <f t="shared" si="47"/>
        <v>0</v>
      </c>
      <c r="BR8" s="2">
        <f t="shared" si="48"/>
        <v>0</v>
      </c>
      <c r="BS8" s="2">
        <f t="shared" si="49"/>
        <v>0</v>
      </c>
      <c r="BT8" s="2">
        <f t="shared" si="50"/>
        <v>0</v>
      </c>
      <c r="BU8" s="2">
        <f t="shared" si="51"/>
        <v>0</v>
      </c>
      <c r="BV8" s="2">
        <f t="shared" si="52"/>
        <v>0</v>
      </c>
      <c r="BW8" s="2">
        <f t="shared" si="53"/>
        <v>0</v>
      </c>
      <c r="BX8" s="2">
        <f t="shared" si="54"/>
        <v>0</v>
      </c>
      <c r="BY8" s="2">
        <f t="shared" si="55"/>
        <v>0</v>
      </c>
      <c r="BZ8" s="2">
        <f t="shared" si="56"/>
        <v>0</v>
      </c>
      <c r="CA8" s="2">
        <f t="shared" si="57"/>
        <v>0</v>
      </c>
      <c r="CB8" s="2">
        <f t="shared" si="58"/>
        <v>0</v>
      </c>
      <c r="CC8" s="2">
        <f t="shared" si="59"/>
        <v>0</v>
      </c>
      <c r="CD8" s="2">
        <f t="shared" si="60"/>
        <v>0</v>
      </c>
      <c r="CE8" s="2">
        <f t="shared" si="61"/>
        <v>0</v>
      </c>
      <c r="CF8" s="2">
        <f t="shared" si="62"/>
        <v>0</v>
      </c>
    </row>
    <row r="9" spans="1:84" x14ac:dyDescent="0.2">
      <c r="A9" s="175">
        <v>13117</v>
      </c>
      <c r="B9" s="1" t="str">
        <f>VLOOKUP(A9,Suministros!$A:$B,2,0)</f>
        <v>Arandela Cuadrada Curva de Acero Galvanizado 2 1/4" x 2 1/4" x 3/16" (56.5 mm x 4.7)</v>
      </c>
      <c r="C9" s="5" t="str">
        <f>""&amp;VLOOKUP(A9,Suministros!$A:$C,3,0)</f>
        <v>und</v>
      </c>
      <c r="D9" s="5"/>
      <c r="E9" s="5"/>
      <c r="F9" s="5"/>
      <c r="G9" s="5"/>
      <c r="H9" s="5"/>
      <c r="I9" s="5"/>
      <c r="J9" s="5"/>
      <c r="K9" s="5"/>
      <c r="L9" s="5"/>
      <c r="M9" s="5">
        <v>2</v>
      </c>
      <c r="N9" s="5">
        <v>2</v>
      </c>
      <c r="O9" s="5"/>
      <c r="P9" s="5">
        <v>4</v>
      </c>
      <c r="Q9" s="5">
        <v>4</v>
      </c>
      <c r="R9" s="5">
        <v>4</v>
      </c>
      <c r="S9" s="5">
        <v>2</v>
      </c>
      <c r="T9" s="5"/>
      <c r="U9" s="5"/>
      <c r="V9" s="5"/>
      <c r="W9" s="5"/>
      <c r="X9" s="5">
        <v>2</v>
      </c>
      <c r="Y9" s="5">
        <v>2</v>
      </c>
      <c r="Z9" s="5">
        <v>4</v>
      </c>
      <c r="AA9" s="5">
        <v>2</v>
      </c>
      <c r="AB9" s="1">
        <f t="shared" si="6"/>
        <v>0</v>
      </c>
      <c r="AC9" s="1">
        <f t="shared" si="7"/>
        <v>0</v>
      </c>
      <c r="AD9" s="1">
        <f t="shared" si="8"/>
        <v>0</v>
      </c>
      <c r="AE9" s="1">
        <f t="shared" si="9"/>
        <v>0</v>
      </c>
      <c r="AF9" s="1">
        <f t="shared" si="10"/>
        <v>2</v>
      </c>
      <c r="AG9" s="1">
        <f t="shared" si="11"/>
        <v>2</v>
      </c>
      <c r="AH9" s="1">
        <f t="shared" si="12"/>
        <v>0</v>
      </c>
      <c r="AI9" s="1">
        <f t="shared" si="13"/>
        <v>4</v>
      </c>
      <c r="AJ9" s="1">
        <f t="shared" si="14"/>
        <v>4</v>
      </c>
      <c r="AK9" s="1">
        <f t="shared" si="15"/>
        <v>4</v>
      </c>
      <c r="AL9" s="1">
        <f t="shared" si="16"/>
        <v>2</v>
      </c>
      <c r="AM9" s="1">
        <f t="shared" si="17"/>
        <v>0</v>
      </c>
      <c r="AN9" s="1">
        <f t="shared" si="18"/>
        <v>0</v>
      </c>
      <c r="AO9" s="1">
        <f t="shared" si="19"/>
        <v>0</v>
      </c>
      <c r="AP9" s="1">
        <f t="shared" si="20"/>
        <v>0</v>
      </c>
      <c r="AQ9" s="1">
        <f t="shared" si="21"/>
        <v>2</v>
      </c>
      <c r="AR9" s="1">
        <f t="shared" si="22"/>
        <v>2</v>
      </c>
      <c r="AS9" s="1">
        <f t="shared" si="23"/>
        <v>4</v>
      </c>
      <c r="AT9" s="1">
        <f t="shared" si="24"/>
        <v>2</v>
      </c>
      <c r="AU9" s="2">
        <f t="shared" si="25"/>
        <v>0</v>
      </c>
      <c r="AV9" s="2">
        <f t="shared" si="26"/>
        <v>0</v>
      </c>
      <c r="AW9" s="2">
        <f t="shared" si="27"/>
        <v>0</v>
      </c>
      <c r="AX9" s="2">
        <f t="shared" si="28"/>
        <v>0</v>
      </c>
      <c r="AY9" s="2">
        <f t="shared" si="29"/>
        <v>2</v>
      </c>
      <c r="AZ9" s="2">
        <f t="shared" si="30"/>
        <v>2</v>
      </c>
      <c r="BA9" s="2">
        <f t="shared" si="31"/>
        <v>0</v>
      </c>
      <c r="BB9" s="2">
        <f t="shared" si="32"/>
        <v>4</v>
      </c>
      <c r="BC9" s="2">
        <f t="shared" si="33"/>
        <v>4</v>
      </c>
      <c r="BD9" s="2">
        <f t="shared" si="34"/>
        <v>4</v>
      </c>
      <c r="BE9" s="2">
        <f t="shared" si="35"/>
        <v>2</v>
      </c>
      <c r="BF9" s="2">
        <f t="shared" si="36"/>
        <v>0</v>
      </c>
      <c r="BG9" s="2">
        <f t="shared" si="37"/>
        <v>0</v>
      </c>
      <c r="BH9" s="2">
        <f t="shared" si="38"/>
        <v>0</v>
      </c>
      <c r="BI9" s="2">
        <f t="shared" si="39"/>
        <v>0</v>
      </c>
      <c r="BJ9" s="2">
        <f t="shared" si="40"/>
        <v>2</v>
      </c>
      <c r="BK9" s="2">
        <f t="shared" si="41"/>
        <v>2</v>
      </c>
      <c r="BL9" s="2">
        <f t="shared" si="42"/>
        <v>4</v>
      </c>
      <c r="BM9" s="2">
        <f t="shared" si="43"/>
        <v>2</v>
      </c>
      <c r="BN9" s="2">
        <f t="shared" si="44"/>
        <v>0</v>
      </c>
      <c r="BO9" s="2">
        <f t="shared" si="45"/>
        <v>0</v>
      </c>
      <c r="BP9" s="2">
        <f t="shared" si="46"/>
        <v>0</v>
      </c>
      <c r="BQ9" s="2">
        <f t="shared" si="47"/>
        <v>0</v>
      </c>
      <c r="BR9" s="2">
        <f t="shared" si="48"/>
        <v>2</v>
      </c>
      <c r="BS9" s="2">
        <f t="shared" si="49"/>
        <v>2</v>
      </c>
      <c r="BT9" s="2">
        <f t="shared" si="50"/>
        <v>0</v>
      </c>
      <c r="BU9" s="2">
        <f t="shared" si="51"/>
        <v>4</v>
      </c>
      <c r="BV9" s="2">
        <f t="shared" si="52"/>
        <v>4</v>
      </c>
      <c r="BW9" s="2">
        <f t="shared" si="53"/>
        <v>4</v>
      </c>
      <c r="BX9" s="2">
        <f t="shared" si="54"/>
        <v>2</v>
      </c>
      <c r="BY9" s="2">
        <f t="shared" si="55"/>
        <v>0</v>
      </c>
      <c r="BZ9" s="2">
        <f t="shared" si="56"/>
        <v>0</v>
      </c>
      <c r="CA9" s="2">
        <f t="shared" si="57"/>
        <v>0</v>
      </c>
      <c r="CB9" s="2">
        <f t="shared" si="58"/>
        <v>0</v>
      </c>
      <c r="CC9" s="2">
        <f t="shared" si="59"/>
        <v>2</v>
      </c>
      <c r="CD9" s="2">
        <f t="shared" si="60"/>
        <v>2</v>
      </c>
      <c r="CE9" s="2">
        <f t="shared" si="61"/>
        <v>4</v>
      </c>
      <c r="CF9" s="2">
        <f t="shared" si="62"/>
        <v>2</v>
      </c>
    </row>
    <row r="10" spans="1:84" x14ac:dyDescent="0.2">
      <c r="A10" s="77">
        <v>13047</v>
      </c>
      <c r="B10" s="1" t="str">
        <f>VLOOKUP(A10,Suministros!$A:$B,2,0)</f>
        <v>Abrazadera de dos salidas. Diámetro según norma RA05</v>
      </c>
      <c r="C10" s="5" t="str">
        <f>""&amp;VLOOKUP(A10,Suministros!$A:$C,3,0)</f>
        <v>und</v>
      </c>
      <c r="D10" s="5"/>
      <c r="E10" s="5"/>
      <c r="F10" s="5"/>
      <c r="G10" s="5"/>
      <c r="H10" s="5"/>
      <c r="I10" s="5"/>
      <c r="J10" s="5"/>
      <c r="K10" s="5"/>
      <c r="L10" s="5"/>
      <c r="M10" s="5"/>
      <c r="N10" s="5"/>
      <c r="O10" s="5"/>
      <c r="P10" s="5"/>
      <c r="Q10" s="5"/>
      <c r="R10" s="5"/>
      <c r="S10" s="5"/>
      <c r="T10" s="5"/>
      <c r="U10" s="5"/>
      <c r="V10" s="5"/>
      <c r="W10" s="5"/>
      <c r="X10" s="5"/>
      <c r="Y10" s="5"/>
      <c r="Z10" s="5"/>
      <c r="AA10" s="5"/>
      <c r="AB10" s="1">
        <f t="shared" si="6"/>
        <v>0</v>
      </c>
      <c r="AC10" s="1">
        <f t="shared" si="7"/>
        <v>0</v>
      </c>
      <c r="AD10" s="1">
        <f t="shared" si="8"/>
        <v>0</v>
      </c>
      <c r="AE10" s="1">
        <f t="shared" si="9"/>
        <v>0</v>
      </c>
      <c r="AF10" s="1">
        <f t="shared" si="10"/>
        <v>0</v>
      </c>
      <c r="AG10" s="1">
        <f t="shared" si="11"/>
        <v>0</v>
      </c>
      <c r="AH10" s="1">
        <f t="shared" si="12"/>
        <v>0</v>
      </c>
      <c r="AI10" s="1">
        <f t="shared" si="13"/>
        <v>0</v>
      </c>
      <c r="AJ10" s="1">
        <f t="shared" si="14"/>
        <v>0</v>
      </c>
      <c r="AK10" s="1">
        <f t="shared" si="15"/>
        <v>0</v>
      </c>
      <c r="AL10" s="1">
        <f t="shared" si="16"/>
        <v>0</v>
      </c>
      <c r="AM10" s="1">
        <f t="shared" si="17"/>
        <v>0</v>
      </c>
      <c r="AN10" s="1">
        <f t="shared" si="18"/>
        <v>0</v>
      </c>
      <c r="AO10" s="1">
        <f t="shared" si="19"/>
        <v>0</v>
      </c>
      <c r="AP10" s="1">
        <f t="shared" si="20"/>
        <v>0</v>
      </c>
      <c r="AQ10" s="1">
        <f t="shared" si="21"/>
        <v>0</v>
      </c>
      <c r="AR10" s="1">
        <f t="shared" si="22"/>
        <v>0</v>
      </c>
      <c r="AS10" s="1">
        <f t="shared" si="23"/>
        <v>0</v>
      </c>
      <c r="AT10" s="1">
        <f t="shared" si="24"/>
        <v>0</v>
      </c>
      <c r="AU10" s="2">
        <f t="shared" si="25"/>
        <v>0</v>
      </c>
      <c r="AV10" s="2">
        <f t="shared" si="26"/>
        <v>0</v>
      </c>
      <c r="AW10" s="2">
        <f t="shared" si="27"/>
        <v>0</v>
      </c>
      <c r="AX10" s="2">
        <f t="shared" si="28"/>
        <v>0</v>
      </c>
      <c r="AY10" s="2">
        <f t="shared" si="29"/>
        <v>0</v>
      </c>
      <c r="AZ10" s="2">
        <f t="shared" si="30"/>
        <v>0</v>
      </c>
      <c r="BA10" s="2">
        <f t="shared" si="31"/>
        <v>0</v>
      </c>
      <c r="BB10" s="2">
        <f t="shared" si="32"/>
        <v>0</v>
      </c>
      <c r="BC10" s="2">
        <f t="shared" si="33"/>
        <v>0</v>
      </c>
      <c r="BD10" s="2">
        <f t="shared" si="34"/>
        <v>0</v>
      </c>
      <c r="BE10" s="2">
        <f t="shared" si="35"/>
        <v>0</v>
      </c>
      <c r="BF10" s="2">
        <f t="shared" si="36"/>
        <v>0</v>
      </c>
      <c r="BG10" s="2">
        <f t="shared" si="37"/>
        <v>0</v>
      </c>
      <c r="BH10" s="2">
        <f t="shared" si="38"/>
        <v>0</v>
      </c>
      <c r="BI10" s="2">
        <f t="shared" si="39"/>
        <v>0</v>
      </c>
      <c r="BJ10" s="2">
        <f t="shared" si="40"/>
        <v>0</v>
      </c>
      <c r="BK10" s="2">
        <f t="shared" si="41"/>
        <v>0</v>
      </c>
      <c r="BL10" s="2">
        <f t="shared" si="42"/>
        <v>0</v>
      </c>
      <c r="BM10" s="2">
        <f t="shared" si="43"/>
        <v>0</v>
      </c>
      <c r="BN10" s="2">
        <f t="shared" si="44"/>
        <v>0</v>
      </c>
      <c r="BO10" s="2">
        <f t="shared" si="45"/>
        <v>0</v>
      </c>
      <c r="BP10" s="2">
        <f t="shared" si="46"/>
        <v>0</v>
      </c>
      <c r="BQ10" s="2">
        <f t="shared" si="47"/>
        <v>0</v>
      </c>
      <c r="BR10" s="2">
        <f t="shared" si="48"/>
        <v>0</v>
      </c>
      <c r="BS10" s="2">
        <f t="shared" si="49"/>
        <v>0</v>
      </c>
      <c r="BT10" s="2">
        <f t="shared" si="50"/>
        <v>0</v>
      </c>
      <c r="BU10" s="2">
        <f t="shared" si="51"/>
        <v>0</v>
      </c>
      <c r="BV10" s="2">
        <f t="shared" si="52"/>
        <v>0</v>
      </c>
      <c r="BW10" s="2">
        <f t="shared" si="53"/>
        <v>0</v>
      </c>
      <c r="BX10" s="2">
        <f t="shared" si="54"/>
        <v>0</v>
      </c>
      <c r="BY10" s="2">
        <f t="shared" si="55"/>
        <v>0</v>
      </c>
      <c r="BZ10" s="2">
        <f t="shared" si="56"/>
        <v>0</v>
      </c>
      <c r="CA10" s="2">
        <f t="shared" si="57"/>
        <v>0</v>
      </c>
      <c r="CB10" s="2">
        <f t="shared" si="58"/>
        <v>0</v>
      </c>
      <c r="CC10" s="2">
        <f t="shared" si="59"/>
        <v>0</v>
      </c>
      <c r="CD10" s="2">
        <f t="shared" si="60"/>
        <v>0</v>
      </c>
      <c r="CE10" s="2">
        <f t="shared" si="61"/>
        <v>0</v>
      </c>
      <c r="CF10" s="2">
        <f t="shared" si="62"/>
        <v>0</v>
      </c>
    </row>
    <row r="11" spans="1:84" x14ac:dyDescent="0.2">
      <c r="A11" s="77">
        <v>13055</v>
      </c>
      <c r="B11" s="1" t="str">
        <f>VLOOKUP(A11,Suministros!$A:$B,2,0)</f>
        <v>Guardacabos para retención cable de acero Ø 9,5 mm (3/8")</v>
      </c>
      <c r="C11" s="5" t="str">
        <f>""&amp;VLOOKUP(A11,Suministros!$A:$C,3,0)</f>
        <v>und</v>
      </c>
      <c r="D11" s="5"/>
      <c r="E11" s="5"/>
      <c r="F11" s="5"/>
      <c r="G11" s="5"/>
      <c r="H11" s="5"/>
      <c r="I11" s="5"/>
      <c r="J11" s="5"/>
      <c r="K11" s="5"/>
      <c r="L11" s="5"/>
      <c r="M11" s="5"/>
      <c r="N11" s="5"/>
      <c r="O11" s="5"/>
      <c r="P11" s="5"/>
      <c r="Q11" s="5"/>
      <c r="R11" s="5"/>
      <c r="S11" s="5"/>
      <c r="T11" s="5"/>
      <c r="U11" s="5"/>
      <c r="V11" s="5"/>
      <c r="W11" s="5"/>
      <c r="X11" s="5">
        <v>2</v>
      </c>
      <c r="Y11" s="5"/>
      <c r="Z11" s="5"/>
      <c r="AA11" s="5"/>
      <c r="AB11" s="1">
        <f t="shared" si="6"/>
        <v>0</v>
      </c>
      <c r="AC11" s="1">
        <f t="shared" si="7"/>
        <v>0</v>
      </c>
      <c r="AD11" s="1">
        <f t="shared" si="8"/>
        <v>0</v>
      </c>
      <c r="AE11" s="1">
        <f t="shared" si="9"/>
        <v>0</v>
      </c>
      <c r="AF11" s="1">
        <f t="shared" si="10"/>
        <v>0</v>
      </c>
      <c r="AG11" s="1">
        <f t="shared" si="11"/>
        <v>0</v>
      </c>
      <c r="AH11" s="1">
        <f t="shared" si="12"/>
        <v>0</v>
      </c>
      <c r="AI11" s="1">
        <f t="shared" si="13"/>
        <v>0</v>
      </c>
      <c r="AJ11" s="1">
        <f t="shared" si="14"/>
        <v>0</v>
      </c>
      <c r="AK11" s="1">
        <f t="shared" si="15"/>
        <v>0</v>
      </c>
      <c r="AL11" s="1">
        <f t="shared" si="16"/>
        <v>0</v>
      </c>
      <c r="AM11" s="1">
        <f t="shared" si="17"/>
        <v>0</v>
      </c>
      <c r="AN11" s="1">
        <f t="shared" si="18"/>
        <v>0</v>
      </c>
      <c r="AO11" s="1">
        <f t="shared" si="19"/>
        <v>0</v>
      </c>
      <c r="AP11" s="1">
        <f t="shared" si="20"/>
        <v>0</v>
      </c>
      <c r="AQ11" s="1">
        <f t="shared" si="21"/>
        <v>2</v>
      </c>
      <c r="AR11" s="1">
        <f t="shared" si="22"/>
        <v>0</v>
      </c>
      <c r="AS11" s="1">
        <f t="shared" si="23"/>
        <v>0</v>
      </c>
      <c r="AT11" s="1">
        <f t="shared" si="24"/>
        <v>0</v>
      </c>
      <c r="AU11" s="2">
        <f t="shared" si="25"/>
        <v>0</v>
      </c>
      <c r="AV11" s="2">
        <f t="shared" si="26"/>
        <v>0</v>
      </c>
      <c r="AW11" s="2">
        <f t="shared" si="27"/>
        <v>0</v>
      </c>
      <c r="AX11" s="2">
        <f t="shared" si="28"/>
        <v>0</v>
      </c>
      <c r="AY11" s="2">
        <f t="shared" si="29"/>
        <v>0</v>
      </c>
      <c r="AZ11" s="2">
        <f t="shared" si="30"/>
        <v>0</v>
      </c>
      <c r="BA11" s="2">
        <f t="shared" si="31"/>
        <v>0</v>
      </c>
      <c r="BB11" s="2">
        <f t="shared" si="32"/>
        <v>0</v>
      </c>
      <c r="BC11" s="2">
        <f t="shared" si="33"/>
        <v>0</v>
      </c>
      <c r="BD11" s="2">
        <f t="shared" si="34"/>
        <v>0</v>
      </c>
      <c r="BE11" s="2">
        <f t="shared" si="35"/>
        <v>0</v>
      </c>
      <c r="BF11" s="2">
        <f t="shared" si="36"/>
        <v>0</v>
      </c>
      <c r="BG11" s="2">
        <f t="shared" si="37"/>
        <v>0</v>
      </c>
      <c r="BH11" s="2">
        <f t="shared" si="38"/>
        <v>0</v>
      </c>
      <c r="BI11" s="2">
        <f t="shared" si="39"/>
        <v>0</v>
      </c>
      <c r="BJ11" s="2">
        <f t="shared" si="40"/>
        <v>2</v>
      </c>
      <c r="BK11" s="2">
        <f t="shared" si="41"/>
        <v>0</v>
      </c>
      <c r="BL11" s="2">
        <f t="shared" si="42"/>
        <v>0</v>
      </c>
      <c r="BM11" s="2">
        <f t="shared" si="43"/>
        <v>0</v>
      </c>
      <c r="BN11" s="2">
        <f t="shared" si="44"/>
        <v>0</v>
      </c>
      <c r="BO11" s="2">
        <f t="shared" si="45"/>
        <v>0</v>
      </c>
      <c r="BP11" s="2">
        <f t="shared" si="46"/>
        <v>0</v>
      </c>
      <c r="BQ11" s="2">
        <f t="shared" si="47"/>
        <v>0</v>
      </c>
      <c r="BR11" s="2">
        <f t="shared" si="48"/>
        <v>0</v>
      </c>
      <c r="BS11" s="2">
        <f t="shared" si="49"/>
        <v>0</v>
      </c>
      <c r="BT11" s="2">
        <f t="shared" si="50"/>
        <v>0</v>
      </c>
      <c r="BU11" s="2">
        <f t="shared" si="51"/>
        <v>0</v>
      </c>
      <c r="BV11" s="2">
        <f t="shared" si="52"/>
        <v>0</v>
      </c>
      <c r="BW11" s="2">
        <f t="shared" si="53"/>
        <v>0</v>
      </c>
      <c r="BX11" s="2">
        <f t="shared" si="54"/>
        <v>0</v>
      </c>
      <c r="BY11" s="2">
        <f t="shared" si="55"/>
        <v>0</v>
      </c>
      <c r="BZ11" s="2">
        <f t="shared" si="56"/>
        <v>0</v>
      </c>
      <c r="CA11" s="2">
        <f t="shared" si="57"/>
        <v>0</v>
      </c>
      <c r="CB11" s="2">
        <f t="shared" si="58"/>
        <v>0</v>
      </c>
      <c r="CC11" s="2">
        <f t="shared" si="59"/>
        <v>2</v>
      </c>
      <c r="CD11" s="2">
        <f t="shared" si="60"/>
        <v>0</v>
      </c>
      <c r="CE11" s="2">
        <f t="shared" si="61"/>
        <v>0</v>
      </c>
      <c r="CF11" s="2">
        <f t="shared" si="62"/>
        <v>0</v>
      </c>
    </row>
    <row r="12" spans="1:84" x14ac:dyDescent="0.2">
      <c r="A12" s="175">
        <v>13121</v>
      </c>
      <c r="B12" s="1" t="str">
        <f>VLOOKUP(A12,Suministros!$A:$B,2,0)</f>
        <v>Guardacabos para Retención Preformada de cable de acero galv. 3/8"</v>
      </c>
      <c r="C12" s="5" t="str">
        <f>""&amp;VLOOKUP(A12,Suministros!$A:$C,3,0)</f>
        <v>und</v>
      </c>
      <c r="D12" s="5"/>
      <c r="E12" s="5"/>
      <c r="F12" s="5"/>
      <c r="G12" s="5"/>
      <c r="H12" s="5"/>
      <c r="I12" s="5"/>
      <c r="J12" s="5"/>
      <c r="K12" s="5"/>
      <c r="L12" s="5"/>
      <c r="M12" s="5"/>
      <c r="N12" s="5"/>
      <c r="O12" s="5"/>
      <c r="P12" s="5"/>
      <c r="Q12" s="5"/>
      <c r="R12" s="5"/>
      <c r="S12" s="5"/>
      <c r="T12" s="5"/>
      <c r="U12" s="5"/>
      <c r="V12" s="5"/>
      <c r="W12" s="5"/>
      <c r="X12" s="5"/>
      <c r="Y12" s="5"/>
      <c r="Z12" s="5">
        <v>2</v>
      </c>
      <c r="AA12" s="5">
        <v>2</v>
      </c>
      <c r="AB12" s="1">
        <f t="shared" si="6"/>
        <v>0</v>
      </c>
      <c r="AC12" s="1">
        <f t="shared" si="7"/>
        <v>0</v>
      </c>
      <c r="AD12" s="1">
        <f t="shared" si="8"/>
        <v>0</v>
      </c>
      <c r="AE12" s="1">
        <f t="shared" si="9"/>
        <v>0</v>
      </c>
      <c r="AF12" s="1">
        <f t="shared" si="10"/>
        <v>0</v>
      </c>
      <c r="AG12" s="1">
        <f t="shared" si="11"/>
        <v>0</v>
      </c>
      <c r="AH12" s="1">
        <f t="shared" si="12"/>
        <v>0</v>
      </c>
      <c r="AI12" s="1">
        <f t="shared" si="13"/>
        <v>0</v>
      </c>
      <c r="AJ12" s="1">
        <f t="shared" si="14"/>
        <v>0</v>
      </c>
      <c r="AK12" s="1">
        <f t="shared" si="15"/>
        <v>0</v>
      </c>
      <c r="AL12" s="1">
        <f t="shared" si="16"/>
        <v>0</v>
      </c>
      <c r="AM12" s="1">
        <f t="shared" si="17"/>
        <v>0</v>
      </c>
      <c r="AN12" s="1">
        <f t="shared" si="18"/>
        <v>0</v>
      </c>
      <c r="AO12" s="1">
        <f t="shared" si="19"/>
        <v>0</v>
      </c>
      <c r="AP12" s="1">
        <f t="shared" si="20"/>
        <v>0</v>
      </c>
      <c r="AQ12" s="1">
        <f t="shared" si="21"/>
        <v>0</v>
      </c>
      <c r="AR12" s="1">
        <f t="shared" si="22"/>
        <v>0</v>
      </c>
      <c r="AS12" s="1">
        <f t="shared" si="23"/>
        <v>2</v>
      </c>
      <c r="AT12" s="1">
        <f t="shared" si="24"/>
        <v>2</v>
      </c>
      <c r="AU12" s="2">
        <f t="shared" si="25"/>
        <v>0</v>
      </c>
      <c r="AV12" s="2">
        <f t="shared" si="26"/>
        <v>0</v>
      </c>
      <c r="AW12" s="2">
        <f t="shared" si="27"/>
        <v>0</v>
      </c>
      <c r="AX12" s="2">
        <f t="shared" si="28"/>
        <v>0</v>
      </c>
      <c r="AY12" s="2">
        <f t="shared" si="29"/>
        <v>0</v>
      </c>
      <c r="AZ12" s="2">
        <f t="shared" si="30"/>
        <v>0</v>
      </c>
      <c r="BA12" s="2">
        <f t="shared" si="31"/>
        <v>0</v>
      </c>
      <c r="BB12" s="2">
        <f t="shared" si="32"/>
        <v>0</v>
      </c>
      <c r="BC12" s="2">
        <f t="shared" si="33"/>
        <v>0</v>
      </c>
      <c r="BD12" s="2">
        <f t="shared" si="34"/>
        <v>0</v>
      </c>
      <c r="BE12" s="2">
        <f t="shared" si="35"/>
        <v>0</v>
      </c>
      <c r="BF12" s="2">
        <f t="shared" si="36"/>
        <v>0</v>
      </c>
      <c r="BG12" s="2">
        <f t="shared" si="37"/>
        <v>0</v>
      </c>
      <c r="BH12" s="2">
        <f t="shared" si="38"/>
        <v>0</v>
      </c>
      <c r="BI12" s="2">
        <f t="shared" si="39"/>
        <v>0</v>
      </c>
      <c r="BJ12" s="2">
        <f t="shared" si="40"/>
        <v>0</v>
      </c>
      <c r="BK12" s="2">
        <f t="shared" si="41"/>
        <v>0</v>
      </c>
      <c r="BL12" s="2">
        <f t="shared" si="42"/>
        <v>2</v>
      </c>
      <c r="BM12" s="2">
        <f t="shared" si="43"/>
        <v>2</v>
      </c>
      <c r="BN12" s="2">
        <f t="shared" si="44"/>
        <v>0</v>
      </c>
      <c r="BO12" s="2">
        <f t="shared" si="45"/>
        <v>0</v>
      </c>
      <c r="BP12" s="2">
        <f t="shared" si="46"/>
        <v>0</v>
      </c>
      <c r="BQ12" s="2">
        <f t="shared" si="47"/>
        <v>0</v>
      </c>
      <c r="BR12" s="2">
        <f t="shared" si="48"/>
        <v>0</v>
      </c>
      <c r="BS12" s="2">
        <f t="shared" si="49"/>
        <v>0</v>
      </c>
      <c r="BT12" s="2">
        <f t="shared" si="50"/>
        <v>0</v>
      </c>
      <c r="BU12" s="2">
        <f t="shared" si="51"/>
        <v>0</v>
      </c>
      <c r="BV12" s="2">
        <f t="shared" si="52"/>
        <v>0</v>
      </c>
      <c r="BW12" s="2">
        <f t="shared" si="53"/>
        <v>0</v>
      </c>
      <c r="BX12" s="2">
        <f t="shared" si="54"/>
        <v>0</v>
      </c>
      <c r="BY12" s="2">
        <f t="shared" si="55"/>
        <v>0</v>
      </c>
      <c r="BZ12" s="2">
        <f t="shared" si="56"/>
        <v>0</v>
      </c>
      <c r="CA12" s="2">
        <f t="shared" si="57"/>
        <v>0</v>
      </c>
      <c r="CB12" s="2">
        <f t="shared" si="58"/>
        <v>0</v>
      </c>
      <c r="CC12" s="2">
        <f t="shared" si="59"/>
        <v>0</v>
      </c>
      <c r="CD12" s="2">
        <f t="shared" si="60"/>
        <v>0</v>
      </c>
      <c r="CE12" s="2">
        <f t="shared" si="61"/>
        <v>2</v>
      </c>
      <c r="CF12" s="2">
        <f t="shared" si="62"/>
        <v>2</v>
      </c>
    </row>
    <row r="13" spans="1:84" x14ac:dyDescent="0.2">
      <c r="A13" s="77">
        <v>13058</v>
      </c>
      <c r="B13" s="1" t="str">
        <f>VLOOKUP(A13,Suministros!$A:$B,2,0)</f>
        <v>Percha secundaria para 1 alambre</v>
      </c>
      <c r="C13" s="5" t="str">
        <f>""&amp;VLOOKUP(A13,Suministros!$A:$C,3,0)</f>
        <v>und</v>
      </c>
      <c r="D13" s="5"/>
      <c r="E13" s="5"/>
      <c r="F13" s="5"/>
      <c r="G13" s="5"/>
      <c r="H13" s="5"/>
      <c r="I13" s="5"/>
      <c r="J13" s="5"/>
      <c r="K13" s="5"/>
      <c r="L13" s="5"/>
      <c r="M13" s="5"/>
      <c r="N13" s="5"/>
      <c r="O13" s="5"/>
      <c r="P13" s="5"/>
      <c r="Q13" s="5"/>
      <c r="R13" s="5"/>
      <c r="S13" s="5"/>
      <c r="T13" s="5"/>
      <c r="U13" s="5"/>
      <c r="V13" s="5"/>
      <c r="W13" s="5"/>
      <c r="X13" s="5"/>
      <c r="Y13" s="5"/>
      <c r="Z13" s="5"/>
      <c r="AA13" s="5"/>
      <c r="AB13" s="1">
        <f t="shared" si="6"/>
        <v>0</v>
      </c>
      <c r="AC13" s="1">
        <f t="shared" si="7"/>
        <v>0</v>
      </c>
      <c r="AD13" s="1">
        <f t="shared" si="8"/>
        <v>0</v>
      </c>
      <c r="AE13" s="1">
        <f t="shared" si="9"/>
        <v>0</v>
      </c>
      <c r="AF13" s="1">
        <f t="shared" si="10"/>
        <v>0</v>
      </c>
      <c r="AG13" s="1">
        <f t="shared" si="11"/>
        <v>0</v>
      </c>
      <c r="AH13" s="1">
        <f t="shared" si="12"/>
        <v>0</v>
      </c>
      <c r="AI13" s="1">
        <f t="shared" si="13"/>
        <v>0</v>
      </c>
      <c r="AJ13" s="1">
        <f t="shared" si="14"/>
        <v>0</v>
      </c>
      <c r="AK13" s="1">
        <f t="shared" si="15"/>
        <v>0</v>
      </c>
      <c r="AL13" s="1">
        <f t="shared" si="16"/>
        <v>0</v>
      </c>
      <c r="AM13" s="1">
        <f t="shared" si="17"/>
        <v>0</v>
      </c>
      <c r="AN13" s="1">
        <f t="shared" si="18"/>
        <v>0</v>
      </c>
      <c r="AO13" s="1">
        <f t="shared" si="19"/>
        <v>0</v>
      </c>
      <c r="AP13" s="1">
        <f t="shared" si="20"/>
        <v>0</v>
      </c>
      <c r="AQ13" s="1">
        <f t="shared" si="21"/>
        <v>0</v>
      </c>
      <c r="AR13" s="1">
        <f t="shared" si="22"/>
        <v>0</v>
      </c>
      <c r="AS13" s="1">
        <f t="shared" si="23"/>
        <v>0</v>
      </c>
      <c r="AT13" s="1">
        <f t="shared" si="24"/>
        <v>0</v>
      </c>
      <c r="AU13" s="2">
        <f t="shared" si="25"/>
        <v>0</v>
      </c>
      <c r="AV13" s="2">
        <f t="shared" si="26"/>
        <v>0</v>
      </c>
      <c r="AW13" s="2">
        <f t="shared" si="27"/>
        <v>0</v>
      </c>
      <c r="AX13" s="2">
        <f t="shared" si="28"/>
        <v>0</v>
      </c>
      <c r="AY13" s="2">
        <f t="shared" si="29"/>
        <v>0</v>
      </c>
      <c r="AZ13" s="2">
        <f t="shared" si="30"/>
        <v>0</v>
      </c>
      <c r="BA13" s="2">
        <f t="shared" si="31"/>
        <v>0</v>
      </c>
      <c r="BB13" s="2">
        <f t="shared" si="32"/>
        <v>0</v>
      </c>
      <c r="BC13" s="2">
        <f t="shared" si="33"/>
        <v>0</v>
      </c>
      <c r="BD13" s="2">
        <f t="shared" si="34"/>
        <v>0</v>
      </c>
      <c r="BE13" s="2">
        <f t="shared" si="35"/>
        <v>0</v>
      </c>
      <c r="BF13" s="2">
        <f t="shared" si="36"/>
        <v>0</v>
      </c>
      <c r="BG13" s="2">
        <f t="shared" si="37"/>
        <v>0</v>
      </c>
      <c r="BH13" s="2">
        <f t="shared" si="38"/>
        <v>0</v>
      </c>
      <c r="BI13" s="2">
        <f t="shared" si="39"/>
        <v>0</v>
      </c>
      <c r="BJ13" s="2">
        <f t="shared" si="40"/>
        <v>0</v>
      </c>
      <c r="BK13" s="2">
        <f t="shared" si="41"/>
        <v>0</v>
      </c>
      <c r="BL13" s="2">
        <f t="shared" si="42"/>
        <v>0</v>
      </c>
      <c r="BM13" s="2">
        <f t="shared" si="43"/>
        <v>0</v>
      </c>
      <c r="BN13" s="2">
        <f t="shared" si="44"/>
        <v>0</v>
      </c>
      <c r="BO13" s="2">
        <f t="shared" si="45"/>
        <v>0</v>
      </c>
      <c r="BP13" s="2">
        <f t="shared" si="46"/>
        <v>0</v>
      </c>
      <c r="BQ13" s="2">
        <f t="shared" si="47"/>
        <v>0</v>
      </c>
      <c r="BR13" s="2">
        <f t="shared" si="48"/>
        <v>0</v>
      </c>
      <c r="BS13" s="2">
        <f t="shared" si="49"/>
        <v>0</v>
      </c>
      <c r="BT13" s="2">
        <f t="shared" si="50"/>
        <v>0</v>
      </c>
      <c r="BU13" s="2">
        <f t="shared" si="51"/>
        <v>0</v>
      </c>
      <c r="BV13" s="2">
        <f t="shared" si="52"/>
        <v>0</v>
      </c>
      <c r="BW13" s="2">
        <f t="shared" si="53"/>
        <v>0</v>
      </c>
      <c r="BX13" s="2">
        <f t="shared" si="54"/>
        <v>0</v>
      </c>
      <c r="BY13" s="2">
        <f t="shared" si="55"/>
        <v>0</v>
      </c>
      <c r="BZ13" s="2">
        <f t="shared" si="56"/>
        <v>0</v>
      </c>
      <c r="CA13" s="2">
        <f t="shared" si="57"/>
        <v>0</v>
      </c>
      <c r="CB13" s="2">
        <f t="shared" si="58"/>
        <v>0</v>
      </c>
      <c r="CC13" s="2">
        <f t="shared" si="59"/>
        <v>0</v>
      </c>
      <c r="CD13" s="2">
        <f t="shared" si="60"/>
        <v>0</v>
      </c>
      <c r="CE13" s="2">
        <f t="shared" si="61"/>
        <v>0</v>
      </c>
      <c r="CF13" s="2">
        <f t="shared" si="62"/>
        <v>0</v>
      </c>
    </row>
    <row r="14" spans="1:84" x14ac:dyDescent="0.2">
      <c r="A14" s="77">
        <v>13064</v>
      </c>
      <c r="B14" s="1" t="str">
        <f>VLOOKUP(A14,Suministros!$A:$B,2,0)</f>
        <v>Perno Máquina de Acero Galv. Ø 16 x 51 mm (5/8" x 2") con tuerca hexagonal</v>
      </c>
      <c r="C14" s="5" t="str">
        <f>""&amp;VLOOKUP(A14,Suministros!$A:$C,3,0)</f>
        <v>und</v>
      </c>
      <c r="D14" s="5"/>
      <c r="E14" s="5"/>
      <c r="F14" s="5"/>
      <c r="G14" s="5"/>
      <c r="H14" s="5"/>
      <c r="I14" s="5"/>
      <c r="J14" s="5"/>
      <c r="K14" s="5"/>
      <c r="L14" s="5"/>
      <c r="M14" s="5"/>
      <c r="N14" s="5"/>
      <c r="O14" s="5"/>
      <c r="P14" s="5"/>
      <c r="Q14" s="5"/>
      <c r="R14" s="5"/>
      <c r="S14" s="5"/>
      <c r="T14" s="5"/>
      <c r="U14" s="5"/>
      <c r="V14" s="5">
        <v>2</v>
      </c>
      <c r="W14" s="5"/>
      <c r="X14" s="5"/>
      <c r="Y14" s="5"/>
      <c r="Z14" s="5"/>
      <c r="AA14" s="5"/>
      <c r="AB14" s="1">
        <f t="shared" si="6"/>
        <v>0</v>
      </c>
      <c r="AC14" s="1">
        <f t="shared" si="7"/>
        <v>0</v>
      </c>
      <c r="AD14" s="1">
        <f t="shared" si="8"/>
        <v>0</v>
      </c>
      <c r="AE14" s="1">
        <f t="shared" si="9"/>
        <v>0</v>
      </c>
      <c r="AF14" s="1">
        <f t="shared" si="10"/>
        <v>0</v>
      </c>
      <c r="AG14" s="1">
        <f t="shared" si="11"/>
        <v>0</v>
      </c>
      <c r="AH14" s="1">
        <f t="shared" si="12"/>
        <v>0</v>
      </c>
      <c r="AI14" s="1">
        <f t="shared" si="13"/>
        <v>0</v>
      </c>
      <c r="AJ14" s="1">
        <f t="shared" si="14"/>
        <v>0</v>
      </c>
      <c r="AK14" s="1">
        <f t="shared" si="15"/>
        <v>0</v>
      </c>
      <c r="AL14" s="1">
        <f t="shared" si="16"/>
        <v>0</v>
      </c>
      <c r="AM14" s="1">
        <f t="shared" si="17"/>
        <v>0</v>
      </c>
      <c r="AN14" s="1">
        <f t="shared" si="18"/>
        <v>0</v>
      </c>
      <c r="AO14" s="1">
        <f t="shared" si="19"/>
        <v>2</v>
      </c>
      <c r="AP14" s="1">
        <f t="shared" si="20"/>
        <v>0</v>
      </c>
      <c r="AQ14" s="1">
        <f t="shared" si="21"/>
        <v>0</v>
      </c>
      <c r="AR14" s="1">
        <f t="shared" si="22"/>
        <v>0</v>
      </c>
      <c r="AS14" s="1">
        <f t="shared" si="23"/>
        <v>0</v>
      </c>
      <c r="AT14" s="1">
        <f t="shared" si="24"/>
        <v>0</v>
      </c>
      <c r="AU14" s="2">
        <f t="shared" si="25"/>
        <v>0</v>
      </c>
      <c r="AV14" s="2">
        <f t="shared" si="26"/>
        <v>0</v>
      </c>
      <c r="AW14" s="2">
        <f t="shared" si="27"/>
        <v>0</v>
      </c>
      <c r="AX14" s="2">
        <f t="shared" si="28"/>
        <v>0</v>
      </c>
      <c r="AY14" s="2">
        <f t="shared" si="29"/>
        <v>0</v>
      </c>
      <c r="AZ14" s="2">
        <f t="shared" si="30"/>
        <v>0</v>
      </c>
      <c r="BA14" s="2">
        <f t="shared" si="31"/>
        <v>0</v>
      </c>
      <c r="BB14" s="2">
        <f t="shared" si="32"/>
        <v>0</v>
      </c>
      <c r="BC14" s="2">
        <f t="shared" si="33"/>
        <v>0</v>
      </c>
      <c r="BD14" s="2">
        <f t="shared" si="34"/>
        <v>0</v>
      </c>
      <c r="BE14" s="2">
        <f t="shared" si="35"/>
        <v>0</v>
      </c>
      <c r="BF14" s="2">
        <f t="shared" si="36"/>
        <v>0</v>
      </c>
      <c r="BG14" s="2">
        <f t="shared" si="37"/>
        <v>0</v>
      </c>
      <c r="BH14" s="2">
        <f t="shared" si="38"/>
        <v>2</v>
      </c>
      <c r="BI14" s="2">
        <f t="shared" si="39"/>
        <v>0</v>
      </c>
      <c r="BJ14" s="2">
        <f t="shared" si="40"/>
        <v>0</v>
      </c>
      <c r="BK14" s="2">
        <f t="shared" si="41"/>
        <v>0</v>
      </c>
      <c r="BL14" s="2">
        <f t="shared" si="42"/>
        <v>0</v>
      </c>
      <c r="BM14" s="2">
        <f t="shared" si="43"/>
        <v>0</v>
      </c>
      <c r="BN14" s="2">
        <f t="shared" si="44"/>
        <v>0</v>
      </c>
      <c r="BO14" s="2">
        <f t="shared" si="45"/>
        <v>0</v>
      </c>
      <c r="BP14" s="2">
        <f t="shared" si="46"/>
        <v>0</v>
      </c>
      <c r="BQ14" s="2">
        <f t="shared" si="47"/>
        <v>0</v>
      </c>
      <c r="BR14" s="2">
        <f t="shared" si="48"/>
        <v>0</v>
      </c>
      <c r="BS14" s="2">
        <f t="shared" si="49"/>
        <v>0</v>
      </c>
      <c r="BT14" s="2">
        <f t="shared" si="50"/>
        <v>0</v>
      </c>
      <c r="BU14" s="2">
        <f t="shared" si="51"/>
        <v>0</v>
      </c>
      <c r="BV14" s="2">
        <f t="shared" si="52"/>
        <v>0</v>
      </c>
      <c r="BW14" s="2">
        <f t="shared" si="53"/>
        <v>0</v>
      </c>
      <c r="BX14" s="2">
        <f t="shared" si="54"/>
        <v>0</v>
      </c>
      <c r="BY14" s="2">
        <f t="shared" si="55"/>
        <v>0</v>
      </c>
      <c r="BZ14" s="2">
        <f t="shared" si="56"/>
        <v>0</v>
      </c>
      <c r="CA14" s="2">
        <f t="shared" si="57"/>
        <v>2</v>
      </c>
      <c r="CB14" s="2">
        <f t="shared" si="58"/>
        <v>0</v>
      </c>
      <c r="CC14" s="2">
        <f t="shared" si="59"/>
        <v>0</v>
      </c>
      <c r="CD14" s="2">
        <f t="shared" si="60"/>
        <v>0</v>
      </c>
      <c r="CE14" s="2">
        <f t="shared" si="61"/>
        <v>0</v>
      </c>
      <c r="CF14" s="2">
        <f t="shared" si="62"/>
        <v>0</v>
      </c>
    </row>
    <row r="15" spans="1:84" x14ac:dyDescent="0.2">
      <c r="A15" s="77">
        <v>13097</v>
      </c>
      <c r="B15" s="1" t="str">
        <f>VLOOKUP(A15,Suministros!$A:$B,2,0)</f>
        <v>Tornillo máquina galvanizado de Ø 5/8" x 2" (15,8 mm x 51 mm), con Tuerca y Contratuerca hexagonal</v>
      </c>
      <c r="C15" s="5" t="str">
        <f>""&amp;VLOOKUP(A15,Suministros!$A:$C,3,0)</f>
        <v>und</v>
      </c>
      <c r="D15" s="5"/>
      <c r="E15" s="5"/>
      <c r="F15" s="5"/>
      <c r="G15" s="5"/>
      <c r="H15" s="5"/>
      <c r="I15" s="5"/>
      <c r="J15" s="5"/>
      <c r="K15" s="5"/>
      <c r="L15" s="5"/>
      <c r="M15" s="5"/>
      <c r="N15" s="5"/>
      <c r="O15" s="5"/>
      <c r="P15" s="5"/>
      <c r="Q15" s="5"/>
      <c r="R15" s="5"/>
      <c r="S15" s="5"/>
      <c r="T15" s="5"/>
      <c r="U15" s="5">
        <v>1</v>
      </c>
      <c r="V15" s="5"/>
      <c r="W15" s="5"/>
      <c r="X15" s="5"/>
      <c r="Y15" s="5"/>
      <c r="Z15" s="5"/>
      <c r="AA15" s="5"/>
      <c r="AB15" s="1">
        <f t="shared" si="6"/>
        <v>0</v>
      </c>
      <c r="AC15" s="1">
        <f t="shared" si="7"/>
        <v>0</v>
      </c>
      <c r="AD15" s="1">
        <f t="shared" si="8"/>
        <v>0</v>
      </c>
      <c r="AE15" s="1">
        <f t="shared" si="9"/>
        <v>0</v>
      </c>
      <c r="AF15" s="1">
        <f t="shared" si="10"/>
        <v>0</v>
      </c>
      <c r="AG15" s="1">
        <f t="shared" si="11"/>
        <v>0</v>
      </c>
      <c r="AH15" s="1">
        <f t="shared" si="12"/>
        <v>0</v>
      </c>
      <c r="AI15" s="1">
        <f t="shared" si="13"/>
        <v>0</v>
      </c>
      <c r="AJ15" s="1">
        <f t="shared" si="14"/>
        <v>0</v>
      </c>
      <c r="AK15" s="1">
        <f t="shared" si="15"/>
        <v>0</v>
      </c>
      <c r="AL15" s="1">
        <f t="shared" si="16"/>
        <v>0</v>
      </c>
      <c r="AM15" s="1">
        <f t="shared" si="17"/>
        <v>0</v>
      </c>
      <c r="AN15" s="1">
        <f t="shared" si="18"/>
        <v>1</v>
      </c>
      <c r="AO15" s="1">
        <f t="shared" si="19"/>
        <v>0</v>
      </c>
      <c r="AP15" s="1">
        <f t="shared" si="20"/>
        <v>0</v>
      </c>
      <c r="AQ15" s="1">
        <f t="shared" si="21"/>
        <v>0</v>
      </c>
      <c r="AR15" s="1">
        <f t="shared" si="22"/>
        <v>0</v>
      </c>
      <c r="AS15" s="1">
        <f t="shared" si="23"/>
        <v>0</v>
      </c>
      <c r="AT15" s="1">
        <f t="shared" si="24"/>
        <v>0</v>
      </c>
      <c r="AU15" s="2">
        <f t="shared" si="25"/>
        <v>0</v>
      </c>
      <c r="AV15" s="2">
        <f t="shared" si="26"/>
        <v>0</v>
      </c>
      <c r="AW15" s="2">
        <f t="shared" si="27"/>
        <v>0</v>
      </c>
      <c r="AX15" s="2">
        <f t="shared" si="28"/>
        <v>0</v>
      </c>
      <c r="AY15" s="2">
        <f t="shared" si="29"/>
        <v>0</v>
      </c>
      <c r="AZ15" s="2">
        <f t="shared" si="30"/>
        <v>0</v>
      </c>
      <c r="BA15" s="2">
        <f t="shared" si="31"/>
        <v>0</v>
      </c>
      <c r="BB15" s="2">
        <f t="shared" si="32"/>
        <v>0</v>
      </c>
      <c r="BC15" s="2">
        <f t="shared" si="33"/>
        <v>0</v>
      </c>
      <c r="BD15" s="2">
        <f t="shared" si="34"/>
        <v>0</v>
      </c>
      <c r="BE15" s="2">
        <f t="shared" si="35"/>
        <v>0</v>
      </c>
      <c r="BF15" s="2">
        <f t="shared" si="36"/>
        <v>0</v>
      </c>
      <c r="BG15" s="2">
        <f t="shared" si="37"/>
        <v>1</v>
      </c>
      <c r="BH15" s="2">
        <f t="shared" si="38"/>
        <v>0</v>
      </c>
      <c r="BI15" s="2">
        <f t="shared" si="39"/>
        <v>0</v>
      </c>
      <c r="BJ15" s="2">
        <f t="shared" si="40"/>
        <v>0</v>
      </c>
      <c r="BK15" s="2">
        <f t="shared" si="41"/>
        <v>0</v>
      </c>
      <c r="BL15" s="2">
        <f t="shared" si="42"/>
        <v>0</v>
      </c>
      <c r="BM15" s="2">
        <f t="shared" si="43"/>
        <v>0</v>
      </c>
      <c r="BN15" s="2">
        <f t="shared" si="44"/>
        <v>0</v>
      </c>
      <c r="BO15" s="2">
        <f t="shared" si="45"/>
        <v>0</v>
      </c>
      <c r="BP15" s="2">
        <f t="shared" si="46"/>
        <v>0</v>
      </c>
      <c r="BQ15" s="2">
        <f t="shared" si="47"/>
        <v>0</v>
      </c>
      <c r="BR15" s="2">
        <f t="shared" si="48"/>
        <v>0</v>
      </c>
      <c r="BS15" s="2">
        <f t="shared" si="49"/>
        <v>0</v>
      </c>
      <c r="BT15" s="2">
        <f t="shared" si="50"/>
        <v>0</v>
      </c>
      <c r="BU15" s="2">
        <f t="shared" si="51"/>
        <v>0</v>
      </c>
      <c r="BV15" s="2">
        <f t="shared" si="52"/>
        <v>0</v>
      </c>
      <c r="BW15" s="2">
        <f t="shared" si="53"/>
        <v>0</v>
      </c>
      <c r="BX15" s="2">
        <f t="shared" si="54"/>
        <v>0</v>
      </c>
      <c r="BY15" s="2">
        <f t="shared" si="55"/>
        <v>0</v>
      </c>
      <c r="BZ15" s="2">
        <f t="shared" si="56"/>
        <v>1</v>
      </c>
      <c r="CA15" s="2">
        <f t="shared" si="57"/>
        <v>0</v>
      </c>
      <c r="CB15" s="2">
        <f t="shared" si="58"/>
        <v>0</v>
      </c>
      <c r="CC15" s="2">
        <f t="shared" si="59"/>
        <v>0</v>
      </c>
      <c r="CD15" s="2">
        <f t="shared" si="60"/>
        <v>0</v>
      </c>
      <c r="CE15" s="2">
        <f t="shared" si="61"/>
        <v>0</v>
      </c>
      <c r="CF15" s="2">
        <f t="shared" si="62"/>
        <v>0</v>
      </c>
    </row>
    <row r="16" spans="1:84" x14ac:dyDescent="0.2">
      <c r="A16" s="175">
        <v>13006</v>
      </c>
      <c r="B16" s="1" t="str">
        <f>VLOOKUP(A16,Suministros!$A:$B,2,0)</f>
        <v>Tornillo máquina galvanizado de Ø 5/8" x 6" (15,8 mm  x 152 mm), con Tuerca y  Contratuerca</v>
      </c>
      <c r="C16" s="5" t="str">
        <f>""&amp;VLOOKUP(A16,Suministros!$A:$C,3,0)</f>
        <v>und</v>
      </c>
      <c r="D16" s="5"/>
      <c r="E16" s="5"/>
      <c r="F16" s="5"/>
      <c r="G16" s="5"/>
      <c r="H16" s="5"/>
      <c r="I16" s="5"/>
      <c r="J16" s="5"/>
      <c r="K16" s="5"/>
      <c r="L16" s="5"/>
      <c r="M16" s="5"/>
      <c r="N16" s="5"/>
      <c r="O16" s="5"/>
      <c r="P16" s="5"/>
      <c r="Q16" s="5"/>
      <c r="R16" s="5"/>
      <c r="S16" s="5"/>
      <c r="T16" s="5"/>
      <c r="U16" s="5">
        <v>1</v>
      </c>
      <c r="V16" s="5"/>
      <c r="W16" s="5"/>
      <c r="X16" s="5"/>
      <c r="Y16" s="5"/>
      <c r="Z16" s="5"/>
      <c r="AA16" s="5"/>
      <c r="AB16" s="1">
        <f t="shared" si="6"/>
        <v>0</v>
      </c>
      <c r="AC16" s="1">
        <f t="shared" si="7"/>
        <v>0</v>
      </c>
      <c r="AD16" s="1">
        <f t="shared" si="8"/>
        <v>0</v>
      </c>
      <c r="AE16" s="1">
        <f t="shared" si="9"/>
        <v>0</v>
      </c>
      <c r="AF16" s="1">
        <f t="shared" si="10"/>
        <v>0</v>
      </c>
      <c r="AG16" s="1">
        <f t="shared" si="11"/>
        <v>0</v>
      </c>
      <c r="AH16" s="1">
        <f t="shared" si="12"/>
        <v>0</v>
      </c>
      <c r="AI16" s="1">
        <f t="shared" si="13"/>
        <v>0</v>
      </c>
      <c r="AJ16" s="1">
        <f t="shared" si="14"/>
        <v>0</v>
      </c>
      <c r="AK16" s="1">
        <f t="shared" si="15"/>
        <v>0</v>
      </c>
      <c r="AL16" s="1">
        <f t="shared" si="16"/>
        <v>0</v>
      </c>
      <c r="AM16" s="1">
        <f t="shared" si="17"/>
        <v>0</v>
      </c>
      <c r="AN16" s="1">
        <f t="shared" si="18"/>
        <v>1</v>
      </c>
      <c r="AO16" s="1">
        <f t="shared" si="19"/>
        <v>0</v>
      </c>
      <c r="AP16" s="1">
        <f t="shared" si="20"/>
        <v>0</v>
      </c>
      <c r="AQ16" s="1">
        <f t="shared" si="21"/>
        <v>0</v>
      </c>
      <c r="AR16" s="1">
        <f t="shared" si="22"/>
        <v>0</v>
      </c>
      <c r="AS16" s="1">
        <f t="shared" si="23"/>
        <v>0</v>
      </c>
      <c r="AT16" s="1">
        <f t="shared" si="24"/>
        <v>0</v>
      </c>
      <c r="AU16" s="2">
        <f t="shared" si="25"/>
        <v>0</v>
      </c>
      <c r="AV16" s="2">
        <f t="shared" si="26"/>
        <v>0</v>
      </c>
      <c r="AW16" s="2">
        <f t="shared" si="27"/>
        <v>0</v>
      </c>
      <c r="AX16" s="2">
        <f t="shared" si="28"/>
        <v>0</v>
      </c>
      <c r="AY16" s="2">
        <f t="shared" si="29"/>
        <v>0</v>
      </c>
      <c r="AZ16" s="2">
        <f t="shared" si="30"/>
        <v>0</v>
      </c>
      <c r="BA16" s="2">
        <f t="shared" si="31"/>
        <v>0</v>
      </c>
      <c r="BB16" s="2">
        <f t="shared" si="32"/>
        <v>0</v>
      </c>
      <c r="BC16" s="2">
        <f t="shared" si="33"/>
        <v>0</v>
      </c>
      <c r="BD16" s="2">
        <f t="shared" si="34"/>
        <v>0</v>
      </c>
      <c r="BE16" s="2">
        <f t="shared" si="35"/>
        <v>0</v>
      </c>
      <c r="BF16" s="2">
        <f t="shared" si="36"/>
        <v>0</v>
      </c>
      <c r="BG16" s="2">
        <f t="shared" si="37"/>
        <v>1</v>
      </c>
      <c r="BH16" s="2">
        <f t="shared" si="38"/>
        <v>0</v>
      </c>
      <c r="BI16" s="2">
        <f t="shared" si="39"/>
        <v>0</v>
      </c>
      <c r="BJ16" s="2">
        <f t="shared" si="40"/>
        <v>0</v>
      </c>
      <c r="BK16" s="2">
        <f t="shared" si="41"/>
        <v>0</v>
      </c>
      <c r="BL16" s="2">
        <f t="shared" si="42"/>
        <v>0</v>
      </c>
      <c r="BM16" s="2">
        <f t="shared" si="43"/>
        <v>0</v>
      </c>
      <c r="BN16" s="2">
        <f t="shared" si="44"/>
        <v>0</v>
      </c>
      <c r="BO16" s="2">
        <f t="shared" si="45"/>
        <v>0</v>
      </c>
      <c r="BP16" s="2">
        <f t="shared" si="46"/>
        <v>0</v>
      </c>
      <c r="BQ16" s="2">
        <f t="shared" si="47"/>
        <v>0</v>
      </c>
      <c r="BR16" s="2">
        <f t="shared" si="48"/>
        <v>0</v>
      </c>
      <c r="BS16" s="2">
        <f t="shared" si="49"/>
        <v>0</v>
      </c>
      <c r="BT16" s="2">
        <f t="shared" si="50"/>
        <v>0</v>
      </c>
      <c r="BU16" s="2">
        <f t="shared" si="51"/>
        <v>0</v>
      </c>
      <c r="BV16" s="2">
        <f t="shared" si="52"/>
        <v>0</v>
      </c>
      <c r="BW16" s="2">
        <f t="shared" si="53"/>
        <v>0</v>
      </c>
      <c r="BX16" s="2">
        <f t="shared" si="54"/>
        <v>0</v>
      </c>
      <c r="BY16" s="2">
        <f t="shared" si="55"/>
        <v>0</v>
      </c>
      <c r="BZ16" s="2">
        <f t="shared" si="56"/>
        <v>1</v>
      </c>
      <c r="CA16" s="2">
        <f t="shared" si="57"/>
        <v>0</v>
      </c>
      <c r="CB16" s="2">
        <f t="shared" si="58"/>
        <v>0</v>
      </c>
      <c r="CC16" s="2">
        <f t="shared" si="59"/>
        <v>0</v>
      </c>
      <c r="CD16" s="2">
        <f t="shared" si="60"/>
        <v>0</v>
      </c>
      <c r="CE16" s="2">
        <f t="shared" si="61"/>
        <v>0</v>
      </c>
      <c r="CF16" s="2">
        <f t="shared" si="62"/>
        <v>0</v>
      </c>
    </row>
    <row r="17" spans="1:84" x14ac:dyDescent="0.2">
      <c r="A17" s="79">
        <v>13009</v>
      </c>
      <c r="B17" s="1" t="str">
        <f>VLOOKUP(A17,Suministros!$A:$B,2,0)</f>
        <v>Tornillo máquina galvanizado de Ø 5/8" x 12" (16 mm x 305 mm), con Tuerca y  Contratuerca</v>
      </c>
      <c r="C17" s="5" t="str">
        <f>""&amp;VLOOKUP(A17,Suministros!$A:$C,3,0)</f>
        <v>und</v>
      </c>
      <c r="D17" s="5"/>
      <c r="E17" s="5"/>
      <c r="F17" s="5"/>
      <c r="G17" s="5"/>
      <c r="H17" s="5"/>
      <c r="I17" s="5"/>
      <c r="J17" s="5"/>
      <c r="K17" s="5"/>
      <c r="L17" s="5"/>
      <c r="M17" s="5"/>
      <c r="N17" s="5"/>
      <c r="O17" s="5"/>
      <c r="P17" s="5"/>
      <c r="Q17" s="5"/>
      <c r="R17" s="5"/>
      <c r="S17" s="5"/>
      <c r="T17" s="5"/>
      <c r="U17" s="5"/>
      <c r="V17" s="5"/>
      <c r="W17" s="5"/>
      <c r="X17" s="5"/>
      <c r="Y17" s="5"/>
      <c r="Z17" s="5"/>
      <c r="AA17" s="5"/>
      <c r="AB17" s="1">
        <f t="shared" si="6"/>
        <v>0</v>
      </c>
      <c r="AC17" s="1">
        <f t="shared" si="7"/>
        <v>0</v>
      </c>
      <c r="AD17" s="1">
        <f t="shared" si="8"/>
        <v>0</v>
      </c>
      <c r="AE17" s="1">
        <f t="shared" si="9"/>
        <v>0</v>
      </c>
      <c r="AF17" s="1">
        <f t="shared" si="10"/>
        <v>0</v>
      </c>
      <c r="AG17" s="1">
        <f t="shared" si="11"/>
        <v>0</v>
      </c>
      <c r="AH17" s="1">
        <f t="shared" si="12"/>
        <v>0</v>
      </c>
      <c r="AI17" s="1">
        <f t="shared" si="13"/>
        <v>0</v>
      </c>
      <c r="AJ17" s="1">
        <f t="shared" si="14"/>
        <v>0</v>
      </c>
      <c r="AK17" s="1">
        <f t="shared" si="15"/>
        <v>0</v>
      </c>
      <c r="AL17" s="1">
        <f t="shared" si="16"/>
        <v>0</v>
      </c>
      <c r="AM17" s="1">
        <f t="shared" si="17"/>
        <v>0</v>
      </c>
      <c r="AN17" s="1">
        <f t="shared" si="18"/>
        <v>0</v>
      </c>
      <c r="AO17" s="1">
        <f t="shared" si="19"/>
        <v>0</v>
      </c>
      <c r="AP17" s="1">
        <f t="shared" si="20"/>
        <v>0</v>
      </c>
      <c r="AQ17" s="1">
        <f t="shared" si="21"/>
        <v>0</v>
      </c>
      <c r="AR17" s="1">
        <f t="shared" si="22"/>
        <v>0</v>
      </c>
      <c r="AS17" s="1">
        <f t="shared" si="23"/>
        <v>0</v>
      </c>
      <c r="AT17" s="1">
        <f t="shared" si="24"/>
        <v>0</v>
      </c>
      <c r="AU17" s="2">
        <f t="shared" si="25"/>
        <v>0</v>
      </c>
      <c r="AV17" s="2">
        <f t="shared" si="26"/>
        <v>0</v>
      </c>
      <c r="AW17" s="2">
        <f t="shared" si="27"/>
        <v>0</v>
      </c>
      <c r="AX17" s="2">
        <f t="shared" si="28"/>
        <v>0</v>
      </c>
      <c r="AY17" s="2">
        <f t="shared" si="29"/>
        <v>0</v>
      </c>
      <c r="AZ17" s="2">
        <f t="shared" si="30"/>
        <v>0</v>
      </c>
      <c r="BA17" s="2">
        <f t="shared" si="31"/>
        <v>0</v>
      </c>
      <c r="BB17" s="2">
        <f t="shared" si="32"/>
        <v>0</v>
      </c>
      <c r="BC17" s="2">
        <f t="shared" si="33"/>
        <v>0</v>
      </c>
      <c r="BD17" s="2">
        <f t="shared" si="34"/>
        <v>0</v>
      </c>
      <c r="BE17" s="2">
        <f t="shared" si="35"/>
        <v>0</v>
      </c>
      <c r="BF17" s="2">
        <f t="shared" si="36"/>
        <v>0</v>
      </c>
      <c r="BG17" s="2">
        <f t="shared" si="37"/>
        <v>0</v>
      </c>
      <c r="BH17" s="2">
        <f t="shared" si="38"/>
        <v>0</v>
      </c>
      <c r="BI17" s="2">
        <f t="shared" si="39"/>
        <v>0</v>
      </c>
      <c r="BJ17" s="2">
        <f t="shared" si="40"/>
        <v>0</v>
      </c>
      <c r="BK17" s="2">
        <f t="shared" si="41"/>
        <v>0</v>
      </c>
      <c r="BL17" s="2">
        <f t="shared" si="42"/>
        <v>0</v>
      </c>
      <c r="BM17" s="2">
        <f t="shared" si="43"/>
        <v>0</v>
      </c>
      <c r="BN17" s="2">
        <f t="shared" si="44"/>
        <v>0</v>
      </c>
      <c r="BO17" s="2">
        <f t="shared" si="45"/>
        <v>0</v>
      </c>
      <c r="BP17" s="2">
        <f t="shared" si="46"/>
        <v>0</v>
      </c>
      <c r="BQ17" s="2">
        <f t="shared" si="47"/>
        <v>0</v>
      </c>
      <c r="BR17" s="2">
        <f t="shared" si="48"/>
        <v>0</v>
      </c>
      <c r="BS17" s="2">
        <f t="shared" si="49"/>
        <v>0</v>
      </c>
      <c r="BT17" s="2">
        <f t="shared" si="50"/>
        <v>0</v>
      </c>
      <c r="BU17" s="2">
        <f t="shared" si="51"/>
        <v>0</v>
      </c>
      <c r="BV17" s="2">
        <f t="shared" si="52"/>
        <v>0</v>
      </c>
      <c r="BW17" s="2">
        <f t="shared" si="53"/>
        <v>0</v>
      </c>
      <c r="BX17" s="2">
        <f t="shared" si="54"/>
        <v>0</v>
      </c>
      <c r="BY17" s="2">
        <f t="shared" si="55"/>
        <v>0</v>
      </c>
      <c r="BZ17" s="2">
        <f t="shared" si="56"/>
        <v>0</v>
      </c>
      <c r="CA17" s="2">
        <f t="shared" si="57"/>
        <v>0</v>
      </c>
      <c r="CB17" s="2">
        <f t="shared" si="58"/>
        <v>0</v>
      </c>
      <c r="CC17" s="2">
        <f t="shared" si="59"/>
        <v>0</v>
      </c>
      <c r="CD17" s="2">
        <f t="shared" si="60"/>
        <v>0</v>
      </c>
      <c r="CE17" s="2">
        <f t="shared" si="61"/>
        <v>0</v>
      </c>
      <c r="CF17" s="2">
        <f t="shared" si="62"/>
        <v>0</v>
      </c>
    </row>
    <row r="18" spans="1:84" x14ac:dyDescent="0.2">
      <c r="A18" s="77">
        <v>13020</v>
      </c>
      <c r="B18" s="1" t="str">
        <f>VLOOKUP(A18,Suministros!$A:$B,2,0)</f>
        <v>Perno Ojo tipo 3 de A°G° de Ø 5/8" x 12" (16 mm  x 305 mm), provisto de Tuerca  y Contratuerca</v>
      </c>
      <c r="C18" s="5" t="str">
        <f>""&amp;VLOOKUP(A18,Suministros!$A:$C,3,0)</f>
        <v>und</v>
      </c>
      <c r="D18" s="5"/>
      <c r="E18" s="5"/>
      <c r="F18" s="5"/>
      <c r="G18" s="5"/>
      <c r="H18" s="5"/>
      <c r="I18" s="5"/>
      <c r="J18" s="5"/>
      <c r="K18" s="5"/>
      <c r="L18" s="5"/>
      <c r="M18" s="5">
        <v>1</v>
      </c>
      <c r="N18" s="5">
        <v>1</v>
      </c>
      <c r="O18" s="5"/>
      <c r="P18" s="5">
        <v>2</v>
      </c>
      <c r="Q18" s="5">
        <v>2</v>
      </c>
      <c r="R18" s="5">
        <v>1</v>
      </c>
      <c r="S18" s="5">
        <v>1</v>
      </c>
      <c r="T18" s="5"/>
      <c r="U18" s="5"/>
      <c r="V18" s="5"/>
      <c r="W18" s="5"/>
      <c r="X18" s="5">
        <v>1</v>
      </c>
      <c r="Y18" s="5">
        <v>1</v>
      </c>
      <c r="Z18" s="5">
        <v>2</v>
      </c>
      <c r="AA18" s="5">
        <v>1</v>
      </c>
      <c r="AB18" s="1">
        <f t="shared" si="6"/>
        <v>0</v>
      </c>
      <c r="AC18" s="1">
        <f t="shared" si="7"/>
        <v>0</v>
      </c>
      <c r="AD18" s="1">
        <f t="shared" si="8"/>
        <v>0</v>
      </c>
      <c r="AE18" s="1">
        <f t="shared" si="9"/>
        <v>0</v>
      </c>
      <c r="AF18" s="1">
        <f t="shared" si="10"/>
        <v>1</v>
      </c>
      <c r="AG18" s="1">
        <f t="shared" si="11"/>
        <v>1</v>
      </c>
      <c r="AH18" s="1">
        <f t="shared" si="12"/>
        <v>0</v>
      </c>
      <c r="AI18" s="1">
        <f t="shared" si="13"/>
        <v>2</v>
      </c>
      <c r="AJ18" s="1">
        <f t="shared" si="14"/>
        <v>2</v>
      </c>
      <c r="AK18" s="1">
        <f t="shared" si="15"/>
        <v>1</v>
      </c>
      <c r="AL18" s="1">
        <f t="shared" si="16"/>
        <v>1</v>
      </c>
      <c r="AM18" s="1">
        <f t="shared" si="17"/>
        <v>0</v>
      </c>
      <c r="AN18" s="1">
        <f t="shared" si="18"/>
        <v>0</v>
      </c>
      <c r="AO18" s="1">
        <f t="shared" si="19"/>
        <v>0</v>
      </c>
      <c r="AP18" s="1">
        <f t="shared" si="20"/>
        <v>0</v>
      </c>
      <c r="AQ18" s="1">
        <f t="shared" si="21"/>
        <v>1</v>
      </c>
      <c r="AR18" s="1">
        <f t="shared" si="22"/>
        <v>1</v>
      </c>
      <c r="AS18" s="1">
        <f t="shared" si="23"/>
        <v>2</v>
      </c>
      <c r="AT18" s="1">
        <f t="shared" si="24"/>
        <v>1</v>
      </c>
      <c r="AU18" s="2">
        <f t="shared" si="25"/>
        <v>0</v>
      </c>
      <c r="AV18" s="2">
        <f t="shared" si="26"/>
        <v>0</v>
      </c>
      <c r="AW18" s="2">
        <f t="shared" si="27"/>
        <v>0</v>
      </c>
      <c r="AX18" s="2">
        <f t="shared" si="28"/>
        <v>0</v>
      </c>
      <c r="AY18" s="2">
        <f t="shared" si="29"/>
        <v>1</v>
      </c>
      <c r="AZ18" s="2">
        <f t="shared" si="30"/>
        <v>1</v>
      </c>
      <c r="BA18" s="2">
        <f t="shared" si="31"/>
        <v>0</v>
      </c>
      <c r="BB18" s="2">
        <f t="shared" si="32"/>
        <v>2</v>
      </c>
      <c r="BC18" s="2">
        <f t="shared" si="33"/>
        <v>2</v>
      </c>
      <c r="BD18" s="2">
        <f t="shared" si="34"/>
        <v>1</v>
      </c>
      <c r="BE18" s="2">
        <f t="shared" si="35"/>
        <v>1</v>
      </c>
      <c r="BF18" s="2">
        <f t="shared" si="36"/>
        <v>0</v>
      </c>
      <c r="BG18" s="2">
        <f t="shared" si="37"/>
        <v>0</v>
      </c>
      <c r="BH18" s="2">
        <f t="shared" si="38"/>
        <v>0</v>
      </c>
      <c r="BI18" s="2">
        <f t="shared" si="39"/>
        <v>0</v>
      </c>
      <c r="BJ18" s="2">
        <f t="shared" si="40"/>
        <v>1</v>
      </c>
      <c r="BK18" s="2">
        <f t="shared" si="41"/>
        <v>1</v>
      </c>
      <c r="BL18" s="2">
        <f t="shared" si="42"/>
        <v>2</v>
      </c>
      <c r="BM18" s="2">
        <f t="shared" si="43"/>
        <v>1</v>
      </c>
      <c r="BN18" s="2">
        <f t="shared" si="44"/>
        <v>0</v>
      </c>
      <c r="BO18" s="2">
        <f t="shared" si="45"/>
        <v>0</v>
      </c>
      <c r="BP18" s="2">
        <f t="shared" si="46"/>
        <v>0</v>
      </c>
      <c r="BQ18" s="2">
        <f t="shared" si="47"/>
        <v>0</v>
      </c>
      <c r="BR18" s="2">
        <f t="shared" si="48"/>
        <v>1</v>
      </c>
      <c r="BS18" s="2">
        <f t="shared" si="49"/>
        <v>1</v>
      </c>
      <c r="BT18" s="2">
        <f t="shared" si="50"/>
        <v>0</v>
      </c>
      <c r="BU18" s="2">
        <f t="shared" si="51"/>
        <v>2</v>
      </c>
      <c r="BV18" s="2">
        <f t="shared" si="52"/>
        <v>2</v>
      </c>
      <c r="BW18" s="2">
        <f t="shared" si="53"/>
        <v>1</v>
      </c>
      <c r="BX18" s="2">
        <f t="shared" si="54"/>
        <v>1</v>
      </c>
      <c r="BY18" s="2">
        <f t="shared" si="55"/>
        <v>0</v>
      </c>
      <c r="BZ18" s="2">
        <f t="shared" si="56"/>
        <v>0</v>
      </c>
      <c r="CA18" s="2">
        <f t="shared" si="57"/>
        <v>0</v>
      </c>
      <c r="CB18" s="2">
        <f t="shared" si="58"/>
        <v>0</v>
      </c>
      <c r="CC18" s="2">
        <f t="shared" si="59"/>
        <v>1</v>
      </c>
      <c r="CD18" s="2">
        <f t="shared" si="60"/>
        <v>1</v>
      </c>
      <c r="CE18" s="2">
        <f t="shared" si="61"/>
        <v>2</v>
      </c>
      <c r="CF18" s="2">
        <f t="shared" si="62"/>
        <v>1</v>
      </c>
    </row>
    <row r="19" spans="1:84" x14ac:dyDescent="0.2">
      <c r="A19" s="77">
        <v>13042</v>
      </c>
      <c r="B19" s="1" t="str">
        <f>VLOOKUP(A19,Suministros!$A:$B,2,0)</f>
        <v>Tuerca de ojo alargado de acero galvanizado Ø 5/8" (15,9 mm)</v>
      </c>
      <c r="C19" s="5" t="str">
        <f>""&amp;VLOOKUP(A19,Suministros!$A:$C,3,0)</f>
        <v>und</v>
      </c>
      <c r="D19" s="5"/>
      <c r="E19" s="5"/>
      <c r="F19" s="5"/>
      <c r="G19" s="5"/>
      <c r="H19" s="5"/>
      <c r="I19" s="5"/>
      <c r="J19" s="5"/>
      <c r="K19" s="5"/>
      <c r="L19" s="5"/>
      <c r="M19" s="5"/>
      <c r="N19" s="5"/>
      <c r="O19" s="5"/>
      <c r="P19" s="5"/>
      <c r="Q19" s="5"/>
      <c r="R19" s="5">
        <v>1</v>
      </c>
      <c r="S19" s="5">
        <v>1</v>
      </c>
      <c r="T19" s="5"/>
      <c r="U19" s="5"/>
      <c r="V19" s="5"/>
      <c r="W19" s="5"/>
      <c r="X19" s="5"/>
      <c r="Y19" s="5"/>
      <c r="Z19" s="5"/>
      <c r="AA19" s="5">
        <v>1</v>
      </c>
      <c r="AB19" s="1">
        <f t="shared" si="6"/>
        <v>0</v>
      </c>
      <c r="AC19" s="1">
        <f t="shared" si="7"/>
        <v>0</v>
      </c>
      <c r="AD19" s="1">
        <f t="shared" si="8"/>
        <v>0</v>
      </c>
      <c r="AE19" s="1">
        <f t="shared" si="9"/>
        <v>0</v>
      </c>
      <c r="AF19" s="1">
        <f t="shared" si="10"/>
        <v>0</v>
      </c>
      <c r="AG19" s="1">
        <f t="shared" si="11"/>
        <v>0</v>
      </c>
      <c r="AH19" s="1">
        <f t="shared" si="12"/>
        <v>0</v>
      </c>
      <c r="AI19" s="1">
        <f t="shared" si="13"/>
        <v>0</v>
      </c>
      <c r="AJ19" s="1">
        <f t="shared" si="14"/>
        <v>0</v>
      </c>
      <c r="AK19" s="1">
        <f t="shared" si="15"/>
        <v>1</v>
      </c>
      <c r="AL19" s="1">
        <f t="shared" si="16"/>
        <v>1</v>
      </c>
      <c r="AM19" s="1">
        <f t="shared" si="17"/>
        <v>0</v>
      </c>
      <c r="AN19" s="1">
        <f t="shared" si="18"/>
        <v>0</v>
      </c>
      <c r="AO19" s="1">
        <f t="shared" si="19"/>
        <v>0</v>
      </c>
      <c r="AP19" s="1">
        <f t="shared" si="20"/>
        <v>0</v>
      </c>
      <c r="AQ19" s="1">
        <f t="shared" si="21"/>
        <v>0</v>
      </c>
      <c r="AR19" s="1">
        <f t="shared" si="22"/>
        <v>0</v>
      </c>
      <c r="AS19" s="1">
        <f t="shared" si="23"/>
        <v>0</v>
      </c>
      <c r="AT19" s="1">
        <f t="shared" si="24"/>
        <v>1</v>
      </c>
      <c r="AU19" s="2">
        <f t="shared" si="25"/>
        <v>0</v>
      </c>
      <c r="AV19" s="2">
        <f t="shared" si="26"/>
        <v>0</v>
      </c>
      <c r="AW19" s="2">
        <f t="shared" si="27"/>
        <v>0</v>
      </c>
      <c r="AX19" s="2">
        <f t="shared" si="28"/>
        <v>0</v>
      </c>
      <c r="AY19" s="2">
        <f t="shared" si="29"/>
        <v>0</v>
      </c>
      <c r="AZ19" s="2">
        <f t="shared" si="30"/>
        <v>0</v>
      </c>
      <c r="BA19" s="2">
        <f t="shared" si="31"/>
        <v>0</v>
      </c>
      <c r="BB19" s="2">
        <f t="shared" si="32"/>
        <v>0</v>
      </c>
      <c r="BC19" s="2">
        <f t="shared" si="33"/>
        <v>0</v>
      </c>
      <c r="BD19" s="2">
        <f t="shared" si="34"/>
        <v>1</v>
      </c>
      <c r="BE19" s="2">
        <f t="shared" si="35"/>
        <v>1</v>
      </c>
      <c r="BF19" s="2">
        <f t="shared" si="36"/>
        <v>0</v>
      </c>
      <c r="BG19" s="2">
        <f t="shared" si="37"/>
        <v>0</v>
      </c>
      <c r="BH19" s="2">
        <f t="shared" si="38"/>
        <v>0</v>
      </c>
      <c r="BI19" s="2">
        <f t="shared" si="39"/>
        <v>0</v>
      </c>
      <c r="BJ19" s="2">
        <f t="shared" si="40"/>
        <v>0</v>
      </c>
      <c r="BK19" s="2">
        <f t="shared" si="41"/>
        <v>0</v>
      </c>
      <c r="BL19" s="2">
        <f t="shared" si="42"/>
        <v>0</v>
      </c>
      <c r="BM19" s="2">
        <f t="shared" si="43"/>
        <v>1</v>
      </c>
      <c r="BN19" s="2">
        <f t="shared" si="44"/>
        <v>0</v>
      </c>
      <c r="BO19" s="2">
        <f t="shared" si="45"/>
        <v>0</v>
      </c>
      <c r="BP19" s="2">
        <f t="shared" si="46"/>
        <v>0</v>
      </c>
      <c r="BQ19" s="2">
        <f t="shared" si="47"/>
        <v>0</v>
      </c>
      <c r="BR19" s="2">
        <f t="shared" si="48"/>
        <v>0</v>
      </c>
      <c r="BS19" s="2">
        <f t="shared" si="49"/>
        <v>0</v>
      </c>
      <c r="BT19" s="2">
        <f t="shared" si="50"/>
        <v>0</v>
      </c>
      <c r="BU19" s="2">
        <f t="shared" si="51"/>
        <v>0</v>
      </c>
      <c r="BV19" s="2">
        <f t="shared" si="52"/>
        <v>0</v>
      </c>
      <c r="BW19" s="2">
        <f t="shared" si="53"/>
        <v>1</v>
      </c>
      <c r="BX19" s="2">
        <f t="shared" si="54"/>
        <v>1</v>
      </c>
      <c r="BY19" s="2">
        <f t="shared" si="55"/>
        <v>0</v>
      </c>
      <c r="BZ19" s="2">
        <f t="shared" si="56"/>
        <v>0</v>
      </c>
      <c r="CA19" s="2">
        <f t="shared" si="57"/>
        <v>0</v>
      </c>
      <c r="CB19" s="2">
        <f t="shared" si="58"/>
        <v>0</v>
      </c>
      <c r="CC19" s="2">
        <f t="shared" si="59"/>
        <v>0</v>
      </c>
      <c r="CD19" s="2">
        <f t="shared" si="60"/>
        <v>0</v>
      </c>
      <c r="CE19" s="2">
        <f t="shared" si="61"/>
        <v>0</v>
      </c>
      <c r="CF19" s="2">
        <f t="shared" si="62"/>
        <v>1</v>
      </c>
    </row>
    <row r="20" spans="1:84" x14ac:dyDescent="0.2">
      <c r="A20" s="77">
        <v>13122</v>
      </c>
      <c r="B20" s="1" t="str">
        <f>VLOOKUP(A20,Suministros!$A:$B,2,0)</f>
        <v>Tuerca Hexagonal de Acero galvanizado de 5/8"</v>
      </c>
      <c r="C20" s="5" t="str">
        <f>""&amp;VLOOKUP(A20,Suministros!$A:$C,3,0)</f>
        <v>und</v>
      </c>
      <c r="D20" s="5"/>
      <c r="E20" s="5"/>
      <c r="F20" s="5"/>
      <c r="G20" s="5"/>
      <c r="H20" s="5"/>
      <c r="I20" s="5"/>
      <c r="J20" s="5"/>
      <c r="K20" s="5"/>
      <c r="L20" s="5"/>
      <c r="M20" s="5"/>
      <c r="N20" s="5"/>
      <c r="O20" s="5"/>
      <c r="P20" s="5"/>
      <c r="Q20" s="5"/>
      <c r="R20" s="5"/>
      <c r="S20" s="5"/>
      <c r="T20" s="5">
        <v>8</v>
      </c>
      <c r="U20" s="5"/>
      <c r="V20" s="5"/>
      <c r="W20" s="5"/>
      <c r="X20" s="5"/>
      <c r="Y20" s="5"/>
      <c r="Z20" s="5"/>
      <c r="AA20" s="5"/>
      <c r="AB20" s="1">
        <f t="shared" si="6"/>
        <v>0</v>
      </c>
      <c r="AC20" s="1">
        <f t="shared" si="7"/>
        <v>0</v>
      </c>
      <c r="AD20" s="1">
        <f t="shared" si="8"/>
        <v>0</v>
      </c>
      <c r="AE20" s="1">
        <f t="shared" si="9"/>
        <v>0</v>
      </c>
      <c r="AF20" s="1">
        <f t="shared" si="10"/>
        <v>0</v>
      </c>
      <c r="AG20" s="1">
        <f t="shared" si="11"/>
        <v>0</v>
      </c>
      <c r="AH20" s="1">
        <f t="shared" si="12"/>
        <v>0</v>
      </c>
      <c r="AI20" s="1">
        <f t="shared" si="13"/>
        <v>0</v>
      </c>
      <c r="AJ20" s="1">
        <f t="shared" si="14"/>
        <v>0</v>
      </c>
      <c r="AK20" s="1">
        <f t="shared" si="15"/>
        <v>0</v>
      </c>
      <c r="AL20" s="1">
        <f t="shared" si="16"/>
        <v>0</v>
      </c>
      <c r="AM20" s="1">
        <f t="shared" si="17"/>
        <v>8</v>
      </c>
      <c r="AN20" s="1">
        <f t="shared" si="18"/>
        <v>0</v>
      </c>
      <c r="AO20" s="1">
        <f t="shared" si="19"/>
        <v>0</v>
      </c>
      <c r="AP20" s="1">
        <f t="shared" si="20"/>
        <v>0</v>
      </c>
      <c r="AQ20" s="1">
        <f t="shared" si="21"/>
        <v>0</v>
      </c>
      <c r="AR20" s="1">
        <f t="shared" si="22"/>
        <v>0</v>
      </c>
      <c r="AS20" s="1">
        <f t="shared" si="23"/>
        <v>0</v>
      </c>
      <c r="AT20" s="1">
        <f t="shared" si="24"/>
        <v>0</v>
      </c>
      <c r="AU20" s="2">
        <f t="shared" si="25"/>
        <v>0</v>
      </c>
      <c r="AV20" s="2">
        <f t="shared" si="26"/>
        <v>0</v>
      </c>
      <c r="AW20" s="2">
        <f t="shared" si="27"/>
        <v>0</v>
      </c>
      <c r="AX20" s="2">
        <f t="shared" si="28"/>
        <v>0</v>
      </c>
      <c r="AY20" s="2">
        <f t="shared" si="29"/>
        <v>0</v>
      </c>
      <c r="AZ20" s="2">
        <f t="shared" si="30"/>
        <v>0</v>
      </c>
      <c r="BA20" s="2">
        <f t="shared" si="31"/>
        <v>0</v>
      </c>
      <c r="BB20" s="2">
        <f t="shared" si="32"/>
        <v>0</v>
      </c>
      <c r="BC20" s="2">
        <f t="shared" si="33"/>
        <v>0</v>
      </c>
      <c r="BD20" s="2">
        <f t="shared" si="34"/>
        <v>0</v>
      </c>
      <c r="BE20" s="2">
        <f t="shared" si="35"/>
        <v>0</v>
      </c>
      <c r="BF20" s="2">
        <f t="shared" si="36"/>
        <v>8</v>
      </c>
      <c r="BG20" s="2">
        <f t="shared" si="37"/>
        <v>0</v>
      </c>
      <c r="BH20" s="2">
        <f t="shared" si="38"/>
        <v>0</v>
      </c>
      <c r="BI20" s="2">
        <f t="shared" si="39"/>
        <v>0</v>
      </c>
      <c r="BJ20" s="2">
        <f t="shared" si="40"/>
        <v>0</v>
      </c>
      <c r="BK20" s="2">
        <f t="shared" si="41"/>
        <v>0</v>
      </c>
      <c r="BL20" s="2">
        <f t="shared" si="42"/>
        <v>0</v>
      </c>
      <c r="BM20" s="2">
        <f t="shared" si="43"/>
        <v>0</v>
      </c>
      <c r="BN20" s="2">
        <f t="shared" si="44"/>
        <v>0</v>
      </c>
      <c r="BO20" s="2">
        <f t="shared" si="45"/>
        <v>0</v>
      </c>
      <c r="BP20" s="2">
        <f t="shared" si="46"/>
        <v>0</v>
      </c>
      <c r="BQ20" s="2">
        <f t="shared" si="47"/>
        <v>0</v>
      </c>
      <c r="BR20" s="2">
        <f t="shared" si="48"/>
        <v>0</v>
      </c>
      <c r="BS20" s="2">
        <f t="shared" si="49"/>
        <v>0</v>
      </c>
      <c r="BT20" s="2">
        <f t="shared" si="50"/>
        <v>0</v>
      </c>
      <c r="BU20" s="2">
        <f t="shared" si="51"/>
        <v>0</v>
      </c>
      <c r="BV20" s="2">
        <f t="shared" si="52"/>
        <v>0</v>
      </c>
      <c r="BW20" s="2">
        <f t="shared" si="53"/>
        <v>0</v>
      </c>
      <c r="BX20" s="2">
        <f t="shared" si="54"/>
        <v>0</v>
      </c>
      <c r="BY20" s="2">
        <f t="shared" si="55"/>
        <v>8</v>
      </c>
      <c r="BZ20" s="2">
        <f t="shared" si="56"/>
        <v>0</v>
      </c>
      <c r="CA20" s="2">
        <f t="shared" si="57"/>
        <v>0</v>
      </c>
      <c r="CB20" s="2">
        <f t="shared" si="58"/>
        <v>0</v>
      </c>
      <c r="CC20" s="2">
        <f t="shared" si="59"/>
        <v>0</v>
      </c>
      <c r="CD20" s="2">
        <f t="shared" si="60"/>
        <v>0</v>
      </c>
      <c r="CE20" s="2">
        <f t="shared" si="61"/>
        <v>0</v>
      </c>
      <c r="CF20" s="2">
        <f t="shared" si="62"/>
        <v>0</v>
      </c>
    </row>
    <row r="21" spans="1:84" x14ac:dyDescent="0.2">
      <c r="A21" s="175">
        <v>13129</v>
      </c>
      <c r="B21" s="1" t="str">
        <f>VLOOKUP(A21,Suministros!$A:$B,2,0)</f>
        <v>Perno rosca corrida de acero galvanizado 5/8" x 20"</v>
      </c>
      <c r="C21" s="5" t="str">
        <f>""&amp;VLOOKUP(A21,Suministros!$A:$C,3,0)</f>
        <v>und</v>
      </c>
      <c r="D21" s="5"/>
      <c r="E21" s="5"/>
      <c r="F21" s="5"/>
      <c r="G21" s="5"/>
      <c r="H21" s="5"/>
      <c r="I21" s="5"/>
      <c r="J21" s="5"/>
      <c r="K21" s="5"/>
      <c r="L21" s="5"/>
      <c r="M21" s="5"/>
      <c r="N21" s="5"/>
      <c r="O21" s="5"/>
      <c r="P21" s="5"/>
      <c r="Q21" s="5"/>
      <c r="R21" s="5"/>
      <c r="S21" s="5"/>
      <c r="T21" s="5">
        <v>2</v>
      </c>
      <c r="U21" s="5"/>
      <c r="V21" s="5"/>
      <c r="W21" s="5">
        <v>2</v>
      </c>
      <c r="X21" s="5"/>
      <c r="Y21" s="5"/>
      <c r="Z21" s="5"/>
      <c r="AA21" s="5"/>
      <c r="AB21" s="1">
        <f t="shared" si="6"/>
        <v>0</v>
      </c>
      <c r="AC21" s="1">
        <f t="shared" si="7"/>
        <v>0</v>
      </c>
      <c r="AD21" s="1">
        <f t="shared" si="8"/>
        <v>0</v>
      </c>
      <c r="AE21" s="1">
        <f t="shared" si="9"/>
        <v>0</v>
      </c>
      <c r="AF21" s="1">
        <f t="shared" si="10"/>
        <v>0</v>
      </c>
      <c r="AG21" s="1">
        <f t="shared" si="11"/>
        <v>0</v>
      </c>
      <c r="AH21" s="1">
        <f t="shared" si="12"/>
        <v>0</v>
      </c>
      <c r="AI21" s="1">
        <f t="shared" si="13"/>
        <v>0</v>
      </c>
      <c r="AJ21" s="1">
        <f t="shared" si="14"/>
        <v>0</v>
      </c>
      <c r="AK21" s="1">
        <f t="shared" si="15"/>
        <v>0</v>
      </c>
      <c r="AL21" s="1">
        <f t="shared" si="16"/>
        <v>0</v>
      </c>
      <c r="AM21" s="1">
        <f t="shared" si="17"/>
        <v>2</v>
      </c>
      <c r="AN21" s="1">
        <f t="shared" si="18"/>
        <v>0</v>
      </c>
      <c r="AO21" s="1">
        <f t="shared" si="19"/>
        <v>0</v>
      </c>
      <c r="AP21" s="1">
        <f t="shared" si="20"/>
        <v>2</v>
      </c>
      <c r="AQ21" s="1">
        <f t="shared" si="21"/>
        <v>0</v>
      </c>
      <c r="AR21" s="1">
        <f t="shared" si="22"/>
        <v>0</v>
      </c>
      <c r="AS21" s="1">
        <f t="shared" si="23"/>
        <v>0</v>
      </c>
      <c r="AT21" s="1">
        <f t="shared" si="24"/>
        <v>0</v>
      </c>
      <c r="AU21" s="2">
        <f t="shared" si="25"/>
        <v>0</v>
      </c>
      <c r="AV21" s="2">
        <f t="shared" si="26"/>
        <v>0</v>
      </c>
      <c r="AW21" s="2">
        <f t="shared" si="27"/>
        <v>0</v>
      </c>
      <c r="AX21" s="2">
        <f t="shared" si="28"/>
        <v>0</v>
      </c>
      <c r="AY21" s="2">
        <f t="shared" si="29"/>
        <v>0</v>
      </c>
      <c r="AZ21" s="2">
        <f t="shared" si="30"/>
        <v>0</v>
      </c>
      <c r="BA21" s="2">
        <f t="shared" si="31"/>
        <v>0</v>
      </c>
      <c r="BB21" s="2">
        <f t="shared" si="32"/>
        <v>0</v>
      </c>
      <c r="BC21" s="2">
        <f t="shared" si="33"/>
        <v>0</v>
      </c>
      <c r="BD21" s="2">
        <f t="shared" si="34"/>
        <v>0</v>
      </c>
      <c r="BE21" s="2">
        <f t="shared" si="35"/>
        <v>0</v>
      </c>
      <c r="BF21" s="2">
        <f t="shared" si="36"/>
        <v>2</v>
      </c>
      <c r="BG21" s="2">
        <f t="shared" si="37"/>
        <v>0</v>
      </c>
      <c r="BH21" s="2">
        <f t="shared" si="38"/>
        <v>0</v>
      </c>
      <c r="BI21" s="2">
        <f t="shared" si="39"/>
        <v>2</v>
      </c>
      <c r="BJ21" s="2">
        <f t="shared" si="40"/>
        <v>0</v>
      </c>
      <c r="BK21" s="2">
        <f t="shared" si="41"/>
        <v>0</v>
      </c>
      <c r="BL21" s="2">
        <f t="shared" si="42"/>
        <v>0</v>
      </c>
      <c r="BM21" s="2">
        <f t="shared" si="43"/>
        <v>0</v>
      </c>
      <c r="BN21" s="2">
        <f t="shared" si="44"/>
        <v>0</v>
      </c>
      <c r="BO21" s="2">
        <f t="shared" si="45"/>
        <v>0</v>
      </c>
      <c r="BP21" s="2">
        <f t="shared" si="46"/>
        <v>0</v>
      </c>
      <c r="BQ21" s="2">
        <f t="shared" si="47"/>
        <v>0</v>
      </c>
      <c r="BR21" s="2">
        <f t="shared" si="48"/>
        <v>0</v>
      </c>
      <c r="BS21" s="2">
        <f t="shared" si="49"/>
        <v>0</v>
      </c>
      <c r="BT21" s="2">
        <f t="shared" si="50"/>
        <v>0</v>
      </c>
      <c r="BU21" s="2">
        <f t="shared" si="51"/>
        <v>0</v>
      </c>
      <c r="BV21" s="2">
        <f t="shared" si="52"/>
        <v>0</v>
      </c>
      <c r="BW21" s="2">
        <f t="shared" si="53"/>
        <v>0</v>
      </c>
      <c r="BX21" s="2">
        <f t="shared" si="54"/>
        <v>0</v>
      </c>
      <c r="BY21" s="2">
        <f t="shared" si="55"/>
        <v>2</v>
      </c>
      <c r="BZ21" s="2">
        <f t="shared" si="56"/>
        <v>0</v>
      </c>
      <c r="CA21" s="2">
        <f t="shared" si="57"/>
        <v>0</v>
      </c>
      <c r="CB21" s="2">
        <f t="shared" si="58"/>
        <v>2</v>
      </c>
      <c r="CC21" s="2">
        <f t="shared" si="59"/>
        <v>0</v>
      </c>
      <c r="CD21" s="2">
        <f t="shared" si="60"/>
        <v>0</v>
      </c>
      <c r="CE21" s="2">
        <f t="shared" si="61"/>
        <v>0</v>
      </c>
      <c r="CF21" s="2">
        <f t="shared" si="62"/>
        <v>0</v>
      </c>
    </row>
    <row r="22" spans="1:84" x14ac:dyDescent="0.2">
      <c r="A22" s="175">
        <v>13128</v>
      </c>
      <c r="B22" s="1" t="str">
        <f>VLOOKUP(A22,Suministros!$A:$B,2,0)</f>
        <v>Perno rosca corrida de acero galvanizado 5/8" x 6"</v>
      </c>
      <c r="C22" s="5" t="str">
        <f>""&amp;VLOOKUP(A22,Suministros!$A:$C,3,0)</f>
        <v>und</v>
      </c>
      <c r="D22" s="5"/>
      <c r="E22" s="5"/>
      <c r="F22" s="5"/>
      <c r="G22" s="5"/>
      <c r="H22" s="5"/>
      <c r="I22" s="5"/>
      <c r="J22" s="5"/>
      <c r="K22" s="5"/>
      <c r="L22" s="5"/>
      <c r="M22" s="5"/>
      <c r="N22" s="5"/>
      <c r="O22" s="5"/>
      <c r="P22" s="5"/>
      <c r="Q22" s="5"/>
      <c r="R22" s="5"/>
      <c r="S22" s="5"/>
      <c r="T22" s="5">
        <v>2</v>
      </c>
      <c r="U22" s="5"/>
      <c r="V22" s="5">
        <v>2</v>
      </c>
      <c r="W22" s="5">
        <v>4</v>
      </c>
      <c r="X22" s="5"/>
      <c r="Y22" s="5"/>
      <c r="Z22" s="5"/>
      <c r="AA22" s="5"/>
      <c r="AB22" s="1">
        <f t="shared" si="6"/>
        <v>0</v>
      </c>
      <c r="AC22" s="1">
        <f t="shared" si="7"/>
        <v>0</v>
      </c>
      <c r="AD22" s="1">
        <f t="shared" si="8"/>
        <v>0</v>
      </c>
      <c r="AE22" s="1">
        <f t="shared" si="9"/>
        <v>0</v>
      </c>
      <c r="AF22" s="1">
        <f t="shared" si="10"/>
        <v>0</v>
      </c>
      <c r="AG22" s="1">
        <f t="shared" si="11"/>
        <v>0</v>
      </c>
      <c r="AH22" s="1">
        <f t="shared" si="12"/>
        <v>0</v>
      </c>
      <c r="AI22" s="1">
        <f t="shared" si="13"/>
        <v>0</v>
      </c>
      <c r="AJ22" s="1">
        <f t="shared" si="14"/>
        <v>0</v>
      </c>
      <c r="AK22" s="1">
        <f t="shared" si="15"/>
        <v>0</v>
      </c>
      <c r="AL22" s="1">
        <f t="shared" si="16"/>
        <v>0</v>
      </c>
      <c r="AM22" s="1">
        <f t="shared" si="17"/>
        <v>2</v>
      </c>
      <c r="AN22" s="1">
        <f t="shared" si="18"/>
        <v>0</v>
      </c>
      <c r="AO22" s="1">
        <f t="shared" si="19"/>
        <v>2</v>
      </c>
      <c r="AP22" s="1">
        <f t="shared" si="20"/>
        <v>4</v>
      </c>
      <c r="AQ22" s="1">
        <f t="shared" si="21"/>
        <v>0</v>
      </c>
      <c r="AR22" s="1">
        <f t="shared" si="22"/>
        <v>0</v>
      </c>
      <c r="AS22" s="1">
        <f t="shared" si="23"/>
        <v>0</v>
      </c>
      <c r="AT22" s="1">
        <f t="shared" si="24"/>
        <v>0</v>
      </c>
      <c r="AU22" s="2">
        <f t="shared" si="25"/>
        <v>0</v>
      </c>
      <c r="AV22" s="2">
        <f t="shared" si="26"/>
        <v>0</v>
      </c>
      <c r="AW22" s="2">
        <f t="shared" si="27"/>
        <v>0</v>
      </c>
      <c r="AX22" s="2">
        <f t="shared" si="28"/>
        <v>0</v>
      </c>
      <c r="AY22" s="2">
        <f t="shared" si="29"/>
        <v>0</v>
      </c>
      <c r="AZ22" s="2">
        <f t="shared" si="30"/>
        <v>0</v>
      </c>
      <c r="BA22" s="2">
        <f t="shared" si="31"/>
        <v>0</v>
      </c>
      <c r="BB22" s="2">
        <f t="shared" si="32"/>
        <v>0</v>
      </c>
      <c r="BC22" s="2">
        <f t="shared" si="33"/>
        <v>0</v>
      </c>
      <c r="BD22" s="2">
        <f t="shared" si="34"/>
        <v>0</v>
      </c>
      <c r="BE22" s="2">
        <f t="shared" si="35"/>
        <v>0</v>
      </c>
      <c r="BF22" s="2">
        <f t="shared" si="36"/>
        <v>2</v>
      </c>
      <c r="BG22" s="2">
        <f t="shared" si="37"/>
        <v>0</v>
      </c>
      <c r="BH22" s="2">
        <f t="shared" si="38"/>
        <v>2</v>
      </c>
      <c r="BI22" s="2">
        <f t="shared" si="39"/>
        <v>4</v>
      </c>
      <c r="BJ22" s="2">
        <f t="shared" si="40"/>
        <v>0</v>
      </c>
      <c r="BK22" s="2">
        <f t="shared" si="41"/>
        <v>0</v>
      </c>
      <c r="BL22" s="2">
        <f t="shared" si="42"/>
        <v>0</v>
      </c>
      <c r="BM22" s="2">
        <f t="shared" si="43"/>
        <v>0</v>
      </c>
      <c r="BN22" s="2">
        <f t="shared" si="44"/>
        <v>0</v>
      </c>
      <c r="BO22" s="2">
        <f t="shared" si="45"/>
        <v>0</v>
      </c>
      <c r="BP22" s="2">
        <f t="shared" si="46"/>
        <v>0</v>
      </c>
      <c r="BQ22" s="2">
        <f t="shared" si="47"/>
        <v>0</v>
      </c>
      <c r="BR22" s="2">
        <f t="shared" si="48"/>
        <v>0</v>
      </c>
      <c r="BS22" s="2">
        <f t="shared" si="49"/>
        <v>0</v>
      </c>
      <c r="BT22" s="2">
        <f t="shared" si="50"/>
        <v>0</v>
      </c>
      <c r="BU22" s="2">
        <f t="shared" si="51"/>
        <v>0</v>
      </c>
      <c r="BV22" s="2">
        <f t="shared" si="52"/>
        <v>0</v>
      </c>
      <c r="BW22" s="2">
        <f t="shared" si="53"/>
        <v>0</v>
      </c>
      <c r="BX22" s="2">
        <f t="shared" si="54"/>
        <v>0</v>
      </c>
      <c r="BY22" s="2">
        <f t="shared" si="55"/>
        <v>2</v>
      </c>
      <c r="BZ22" s="2">
        <f t="shared" si="56"/>
        <v>0</v>
      </c>
      <c r="CA22" s="2">
        <f t="shared" si="57"/>
        <v>2</v>
      </c>
      <c r="CB22" s="2">
        <f t="shared" si="58"/>
        <v>4</v>
      </c>
      <c r="CC22" s="2">
        <f t="shared" si="59"/>
        <v>0</v>
      </c>
      <c r="CD22" s="2">
        <f t="shared" si="60"/>
        <v>0</v>
      </c>
      <c r="CE22" s="2">
        <f t="shared" si="61"/>
        <v>0</v>
      </c>
      <c r="CF22" s="2">
        <f t="shared" si="62"/>
        <v>0</v>
      </c>
    </row>
    <row r="23" spans="1:84" x14ac:dyDescent="0.2">
      <c r="A23" s="77">
        <v>13065</v>
      </c>
      <c r="B23" s="1" t="str">
        <f>VLOOKUP(A23,Suministros!$A:$B,2,0)</f>
        <v>Herraje / Bisagra galvanizada para poste pie - amigo</v>
      </c>
      <c r="C23" s="5" t="str">
        <f>""&amp;VLOOKUP(A23,Suministros!$A:$C,3,0)</f>
        <v>jgo</v>
      </c>
      <c r="D23" s="5"/>
      <c r="E23" s="5"/>
      <c r="F23" s="5"/>
      <c r="G23" s="5"/>
      <c r="H23" s="5"/>
      <c r="I23" s="5"/>
      <c r="J23" s="5"/>
      <c r="K23" s="5"/>
      <c r="L23" s="5"/>
      <c r="M23" s="5"/>
      <c r="N23" s="5"/>
      <c r="O23" s="5"/>
      <c r="P23" s="5"/>
      <c r="Q23" s="5"/>
      <c r="R23" s="5"/>
      <c r="S23" s="5"/>
      <c r="T23" s="5"/>
      <c r="U23" s="5"/>
      <c r="V23" s="5"/>
      <c r="W23" s="5"/>
      <c r="X23" s="5"/>
      <c r="Y23" s="5"/>
      <c r="Z23" s="5"/>
      <c r="AA23" s="5"/>
      <c r="AB23" s="1">
        <f t="shared" si="6"/>
        <v>0</v>
      </c>
      <c r="AC23" s="1">
        <f t="shared" si="7"/>
        <v>0</v>
      </c>
      <c r="AD23" s="1">
        <f t="shared" si="8"/>
        <v>0</v>
      </c>
      <c r="AE23" s="1">
        <f t="shared" si="9"/>
        <v>0</v>
      </c>
      <c r="AF23" s="1">
        <f t="shared" si="10"/>
        <v>0</v>
      </c>
      <c r="AG23" s="1">
        <f t="shared" si="11"/>
        <v>0</v>
      </c>
      <c r="AH23" s="1">
        <f t="shared" si="12"/>
        <v>0</v>
      </c>
      <c r="AI23" s="1">
        <f t="shared" si="13"/>
        <v>0</v>
      </c>
      <c r="AJ23" s="1">
        <f t="shared" si="14"/>
        <v>0</v>
      </c>
      <c r="AK23" s="1">
        <f t="shared" si="15"/>
        <v>0</v>
      </c>
      <c r="AL23" s="1">
        <f t="shared" si="16"/>
        <v>0</v>
      </c>
      <c r="AM23" s="1">
        <f t="shared" si="17"/>
        <v>0</v>
      </c>
      <c r="AN23" s="1">
        <f t="shared" si="18"/>
        <v>0</v>
      </c>
      <c r="AO23" s="1">
        <f t="shared" si="19"/>
        <v>0</v>
      </c>
      <c r="AP23" s="1">
        <f t="shared" si="20"/>
        <v>0</v>
      </c>
      <c r="AQ23" s="1">
        <f t="shared" si="21"/>
        <v>0</v>
      </c>
      <c r="AR23" s="1">
        <f t="shared" si="22"/>
        <v>0</v>
      </c>
      <c r="AS23" s="1">
        <f t="shared" si="23"/>
        <v>0</v>
      </c>
      <c r="AT23" s="1">
        <f t="shared" si="24"/>
        <v>0</v>
      </c>
      <c r="AU23" s="2">
        <f t="shared" si="25"/>
        <v>0</v>
      </c>
      <c r="AV23" s="2">
        <f t="shared" si="26"/>
        <v>0</v>
      </c>
      <c r="AW23" s="2">
        <f t="shared" si="27"/>
        <v>0</v>
      </c>
      <c r="AX23" s="2">
        <f t="shared" si="28"/>
        <v>0</v>
      </c>
      <c r="AY23" s="2">
        <f t="shared" si="29"/>
        <v>0</v>
      </c>
      <c r="AZ23" s="2">
        <f t="shared" si="30"/>
        <v>0</v>
      </c>
      <c r="BA23" s="2">
        <f t="shared" si="31"/>
        <v>0</v>
      </c>
      <c r="BB23" s="2">
        <f t="shared" si="32"/>
        <v>0</v>
      </c>
      <c r="BC23" s="2">
        <f t="shared" si="33"/>
        <v>0</v>
      </c>
      <c r="BD23" s="2">
        <f t="shared" si="34"/>
        <v>0</v>
      </c>
      <c r="BE23" s="2">
        <f t="shared" si="35"/>
        <v>0</v>
      </c>
      <c r="BF23" s="2">
        <f t="shared" si="36"/>
        <v>0</v>
      </c>
      <c r="BG23" s="2">
        <f t="shared" si="37"/>
        <v>0</v>
      </c>
      <c r="BH23" s="2">
        <f t="shared" si="38"/>
        <v>0</v>
      </c>
      <c r="BI23" s="2">
        <f t="shared" si="39"/>
        <v>0</v>
      </c>
      <c r="BJ23" s="2">
        <f t="shared" si="40"/>
        <v>0</v>
      </c>
      <c r="BK23" s="2">
        <f t="shared" si="41"/>
        <v>0</v>
      </c>
      <c r="BL23" s="2">
        <f t="shared" si="42"/>
        <v>0</v>
      </c>
      <c r="BM23" s="2">
        <f t="shared" si="43"/>
        <v>0</v>
      </c>
      <c r="BN23" s="2">
        <f t="shared" si="44"/>
        <v>0</v>
      </c>
      <c r="BO23" s="2">
        <f t="shared" si="45"/>
        <v>0</v>
      </c>
      <c r="BP23" s="2">
        <f t="shared" si="46"/>
        <v>0</v>
      </c>
      <c r="BQ23" s="2">
        <f t="shared" si="47"/>
        <v>0</v>
      </c>
      <c r="BR23" s="2">
        <f t="shared" si="48"/>
        <v>0</v>
      </c>
      <c r="BS23" s="2">
        <f t="shared" si="49"/>
        <v>0</v>
      </c>
      <c r="BT23" s="2">
        <f t="shared" si="50"/>
        <v>0</v>
      </c>
      <c r="BU23" s="2">
        <f t="shared" si="51"/>
        <v>0</v>
      </c>
      <c r="BV23" s="2">
        <f t="shared" si="52"/>
        <v>0</v>
      </c>
      <c r="BW23" s="2">
        <f t="shared" si="53"/>
        <v>0</v>
      </c>
      <c r="BX23" s="2">
        <f t="shared" si="54"/>
        <v>0</v>
      </c>
      <c r="BY23" s="2">
        <f t="shared" si="55"/>
        <v>0</v>
      </c>
      <c r="BZ23" s="2">
        <f t="shared" si="56"/>
        <v>0</v>
      </c>
      <c r="CA23" s="2">
        <f t="shared" si="57"/>
        <v>0</v>
      </c>
      <c r="CB23" s="2">
        <f t="shared" si="58"/>
        <v>0</v>
      </c>
      <c r="CC23" s="2">
        <f t="shared" si="59"/>
        <v>0</v>
      </c>
      <c r="CD23" s="2">
        <f t="shared" si="60"/>
        <v>0</v>
      </c>
      <c r="CE23" s="2">
        <f t="shared" si="61"/>
        <v>0</v>
      </c>
      <c r="CF23" s="2">
        <f t="shared" si="62"/>
        <v>0</v>
      </c>
    </row>
    <row r="24" spans="1:84" x14ac:dyDescent="0.2">
      <c r="A24" s="77">
        <v>13071</v>
      </c>
      <c r="B24" s="1" t="str">
        <f>VLOOKUP(A24,Suministros!$A:$B,2,0)</f>
        <v>Herraje para retenida cuerda de guitarra doble, 1 1/4" x 1m con abrazaderas de 160-180 mm</v>
      </c>
      <c r="C24" s="5" t="str">
        <f>""&amp;VLOOKUP(A24,Suministros!$A:$C,3,0)</f>
        <v>m</v>
      </c>
      <c r="D24" s="5"/>
      <c r="E24" s="5"/>
      <c r="F24" s="5"/>
      <c r="G24" s="5"/>
      <c r="H24" s="5"/>
      <c r="I24" s="5"/>
      <c r="J24" s="5"/>
      <c r="K24" s="5"/>
      <c r="L24" s="5"/>
      <c r="M24" s="5"/>
      <c r="N24" s="5"/>
      <c r="O24" s="5"/>
      <c r="P24" s="5"/>
      <c r="Q24" s="5"/>
      <c r="R24" s="5"/>
      <c r="S24" s="5"/>
      <c r="T24" s="5"/>
      <c r="U24" s="5"/>
      <c r="V24" s="5"/>
      <c r="W24" s="5"/>
      <c r="X24" s="5"/>
      <c r="Y24" s="5"/>
      <c r="Z24" s="5"/>
      <c r="AA24" s="5"/>
      <c r="AB24" s="1">
        <f t="shared" si="6"/>
        <v>0</v>
      </c>
      <c r="AC24" s="1">
        <f t="shared" si="7"/>
        <v>0</v>
      </c>
      <c r="AD24" s="1">
        <f t="shared" si="8"/>
        <v>0</v>
      </c>
      <c r="AE24" s="1">
        <f t="shared" si="9"/>
        <v>0</v>
      </c>
      <c r="AF24" s="1">
        <f t="shared" si="10"/>
        <v>0</v>
      </c>
      <c r="AG24" s="1">
        <f t="shared" si="11"/>
        <v>0</v>
      </c>
      <c r="AH24" s="1">
        <f t="shared" si="12"/>
        <v>0</v>
      </c>
      <c r="AI24" s="1">
        <f t="shared" si="13"/>
        <v>0</v>
      </c>
      <c r="AJ24" s="1">
        <f t="shared" si="14"/>
        <v>0</v>
      </c>
      <c r="AK24" s="1">
        <f t="shared" si="15"/>
        <v>0</v>
      </c>
      <c r="AL24" s="1">
        <f t="shared" si="16"/>
        <v>0</v>
      </c>
      <c r="AM24" s="1">
        <f t="shared" si="17"/>
        <v>0</v>
      </c>
      <c r="AN24" s="1">
        <f t="shared" si="18"/>
        <v>0</v>
      </c>
      <c r="AO24" s="1">
        <f t="shared" si="19"/>
        <v>0</v>
      </c>
      <c r="AP24" s="1">
        <f t="shared" si="20"/>
        <v>0</v>
      </c>
      <c r="AQ24" s="1">
        <f t="shared" si="21"/>
        <v>0</v>
      </c>
      <c r="AR24" s="1">
        <f t="shared" si="22"/>
        <v>0</v>
      </c>
      <c r="AS24" s="1">
        <f t="shared" si="23"/>
        <v>0</v>
      </c>
      <c r="AT24" s="1">
        <f t="shared" si="24"/>
        <v>0</v>
      </c>
      <c r="AU24" s="2">
        <f t="shared" si="25"/>
        <v>0</v>
      </c>
      <c r="AV24" s="2">
        <f t="shared" si="26"/>
        <v>0</v>
      </c>
      <c r="AW24" s="2">
        <f t="shared" si="27"/>
        <v>0</v>
      </c>
      <c r="AX24" s="2">
        <f t="shared" si="28"/>
        <v>0</v>
      </c>
      <c r="AY24" s="2">
        <f t="shared" si="29"/>
        <v>0</v>
      </c>
      <c r="AZ24" s="2">
        <f t="shared" si="30"/>
        <v>0</v>
      </c>
      <c r="BA24" s="2">
        <f t="shared" si="31"/>
        <v>0</v>
      </c>
      <c r="BB24" s="2">
        <f t="shared" si="32"/>
        <v>0</v>
      </c>
      <c r="BC24" s="2">
        <f t="shared" si="33"/>
        <v>0</v>
      </c>
      <c r="BD24" s="2">
        <f t="shared" si="34"/>
        <v>0</v>
      </c>
      <c r="BE24" s="2">
        <f t="shared" si="35"/>
        <v>0</v>
      </c>
      <c r="BF24" s="2">
        <f t="shared" si="36"/>
        <v>0</v>
      </c>
      <c r="BG24" s="2">
        <f t="shared" si="37"/>
        <v>0</v>
      </c>
      <c r="BH24" s="2">
        <f t="shared" si="38"/>
        <v>0</v>
      </c>
      <c r="BI24" s="2">
        <f t="shared" si="39"/>
        <v>0</v>
      </c>
      <c r="BJ24" s="2">
        <f t="shared" si="40"/>
        <v>0</v>
      </c>
      <c r="BK24" s="2">
        <f t="shared" si="41"/>
        <v>0</v>
      </c>
      <c r="BL24" s="2">
        <f t="shared" si="42"/>
        <v>0</v>
      </c>
      <c r="BM24" s="2">
        <f t="shared" si="43"/>
        <v>0</v>
      </c>
      <c r="BN24" s="2">
        <f t="shared" si="44"/>
        <v>0</v>
      </c>
      <c r="BO24" s="2">
        <f t="shared" si="45"/>
        <v>0</v>
      </c>
      <c r="BP24" s="2">
        <f t="shared" si="46"/>
        <v>0</v>
      </c>
      <c r="BQ24" s="2">
        <f t="shared" si="47"/>
        <v>0</v>
      </c>
      <c r="BR24" s="2">
        <f t="shared" si="48"/>
        <v>0</v>
      </c>
      <c r="BS24" s="2">
        <f t="shared" si="49"/>
        <v>0</v>
      </c>
      <c r="BT24" s="2">
        <f t="shared" si="50"/>
        <v>0</v>
      </c>
      <c r="BU24" s="2">
        <f t="shared" si="51"/>
        <v>0</v>
      </c>
      <c r="BV24" s="2">
        <f t="shared" si="52"/>
        <v>0</v>
      </c>
      <c r="BW24" s="2">
        <f t="shared" si="53"/>
        <v>0</v>
      </c>
      <c r="BX24" s="2">
        <f t="shared" si="54"/>
        <v>0</v>
      </c>
      <c r="BY24" s="2">
        <f t="shared" si="55"/>
        <v>0</v>
      </c>
      <c r="BZ24" s="2">
        <f t="shared" si="56"/>
        <v>0</v>
      </c>
      <c r="CA24" s="2">
        <f t="shared" si="57"/>
        <v>0</v>
      </c>
      <c r="CB24" s="2">
        <f t="shared" si="58"/>
        <v>0</v>
      </c>
      <c r="CC24" s="2">
        <f t="shared" si="59"/>
        <v>0</v>
      </c>
      <c r="CD24" s="2">
        <f t="shared" si="60"/>
        <v>0</v>
      </c>
      <c r="CE24" s="2">
        <f t="shared" si="61"/>
        <v>0</v>
      </c>
      <c r="CF24" s="2">
        <f t="shared" si="62"/>
        <v>0</v>
      </c>
    </row>
    <row r="25" spans="1:84" x14ac:dyDescent="0.2">
      <c r="A25" s="77">
        <v>13072</v>
      </c>
      <c r="B25" s="1" t="str">
        <f>VLOOKUP(A25,Suministros!$A:$B,2,0)</f>
        <v>Tornillo máquina galvanizado de Ø 5/8" x 5" (15,8 mm  x 127 mm), con Tuerca y  Contratuerca</v>
      </c>
      <c r="C25" s="5" t="str">
        <f>""&amp;VLOOKUP(A25,Suministros!$A:$C,3,0)</f>
        <v>und</v>
      </c>
      <c r="D25" s="5"/>
      <c r="E25" s="5"/>
      <c r="F25" s="5"/>
      <c r="G25" s="5"/>
      <c r="H25" s="5"/>
      <c r="I25" s="5"/>
      <c r="J25" s="5"/>
      <c r="K25" s="5"/>
      <c r="L25" s="5"/>
      <c r="M25" s="5"/>
      <c r="N25" s="5"/>
      <c r="O25" s="5"/>
      <c r="P25" s="5"/>
      <c r="Q25" s="5"/>
      <c r="R25" s="5"/>
      <c r="S25" s="5"/>
      <c r="T25" s="5"/>
      <c r="U25" s="5"/>
      <c r="V25" s="5"/>
      <c r="W25" s="5"/>
      <c r="X25" s="5"/>
      <c r="Y25" s="5"/>
      <c r="Z25" s="5"/>
      <c r="AA25" s="5"/>
      <c r="AB25" s="1">
        <f t="shared" si="6"/>
        <v>0</v>
      </c>
      <c r="AC25" s="1">
        <f t="shared" si="7"/>
        <v>0</v>
      </c>
      <c r="AD25" s="1">
        <f t="shared" si="8"/>
        <v>0</v>
      </c>
      <c r="AE25" s="1">
        <f t="shared" si="9"/>
        <v>0</v>
      </c>
      <c r="AF25" s="1">
        <f t="shared" si="10"/>
        <v>0</v>
      </c>
      <c r="AG25" s="1">
        <f t="shared" si="11"/>
        <v>0</v>
      </c>
      <c r="AH25" s="1">
        <f t="shared" si="12"/>
        <v>0</v>
      </c>
      <c r="AI25" s="1">
        <f t="shared" si="13"/>
        <v>0</v>
      </c>
      <c r="AJ25" s="1">
        <f t="shared" si="14"/>
        <v>0</v>
      </c>
      <c r="AK25" s="1">
        <f t="shared" si="15"/>
        <v>0</v>
      </c>
      <c r="AL25" s="1">
        <f t="shared" si="16"/>
        <v>0</v>
      </c>
      <c r="AM25" s="1">
        <f t="shared" si="17"/>
        <v>0</v>
      </c>
      <c r="AN25" s="1">
        <f t="shared" si="18"/>
        <v>0</v>
      </c>
      <c r="AO25" s="1">
        <f t="shared" si="19"/>
        <v>0</v>
      </c>
      <c r="AP25" s="1">
        <f t="shared" si="20"/>
        <v>0</v>
      </c>
      <c r="AQ25" s="1">
        <f t="shared" si="21"/>
        <v>0</v>
      </c>
      <c r="AR25" s="1">
        <f t="shared" si="22"/>
        <v>0</v>
      </c>
      <c r="AS25" s="1">
        <f t="shared" si="23"/>
        <v>0</v>
      </c>
      <c r="AT25" s="1">
        <f t="shared" si="24"/>
        <v>0</v>
      </c>
      <c r="AU25" s="2">
        <f t="shared" si="25"/>
        <v>0</v>
      </c>
      <c r="AV25" s="2">
        <f t="shared" si="26"/>
        <v>0</v>
      </c>
      <c r="AW25" s="2">
        <f t="shared" si="27"/>
        <v>0</v>
      </c>
      <c r="AX25" s="2">
        <f t="shared" si="28"/>
        <v>0</v>
      </c>
      <c r="AY25" s="2">
        <f t="shared" si="29"/>
        <v>0</v>
      </c>
      <c r="AZ25" s="2">
        <f t="shared" si="30"/>
        <v>0</v>
      </c>
      <c r="BA25" s="2">
        <f t="shared" si="31"/>
        <v>0</v>
      </c>
      <c r="BB25" s="2">
        <f t="shared" si="32"/>
        <v>0</v>
      </c>
      <c r="BC25" s="2">
        <f t="shared" si="33"/>
        <v>0</v>
      </c>
      <c r="BD25" s="2">
        <f t="shared" si="34"/>
        <v>0</v>
      </c>
      <c r="BE25" s="2">
        <f t="shared" si="35"/>
        <v>0</v>
      </c>
      <c r="BF25" s="2">
        <f t="shared" si="36"/>
        <v>0</v>
      </c>
      <c r="BG25" s="2">
        <f t="shared" si="37"/>
        <v>0</v>
      </c>
      <c r="BH25" s="2">
        <f t="shared" si="38"/>
        <v>0</v>
      </c>
      <c r="BI25" s="2">
        <f t="shared" si="39"/>
        <v>0</v>
      </c>
      <c r="BJ25" s="2">
        <f t="shared" si="40"/>
        <v>0</v>
      </c>
      <c r="BK25" s="2">
        <f t="shared" si="41"/>
        <v>0</v>
      </c>
      <c r="BL25" s="2">
        <f t="shared" si="42"/>
        <v>0</v>
      </c>
      <c r="BM25" s="2">
        <f t="shared" si="43"/>
        <v>0</v>
      </c>
      <c r="BN25" s="2">
        <f t="shared" si="44"/>
        <v>0</v>
      </c>
      <c r="BO25" s="2">
        <f t="shared" si="45"/>
        <v>0</v>
      </c>
      <c r="BP25" s="2">
        <f t="shared" si="46"/>
        <v>0</v>
      </c>
      <c r="BQ25" s="2">
        <f t="shared" si="47"/>
        <v>0</v>
      </c>
      <c r="BR25" s="2">
        <f t="shared" si="48"/>
        <v>0</v>
      </c>
      <c r="BS25" s="2">
        <f t="shared" si="49"/>
        <v>0</v>
      </c>
      <c r="BT25" s="2">
        <f t="shared" si="50"/>
        <v>0</v>
      </c>
      <c r="BU25" s="2">
        <f t="shared" si="51"/>
        <v>0</v>
      </c>
      <c r="BV25" s="2">
        <f t="shared" si="52"/>
        <v>0</v>
      </c>
      <c r="BW25" s="2">
        <f t="shared" si="53"/>
        <v>0</v>
      </c>
      <c r="BX25" s="2">
        <f t="shared" si="54"/>
        <v>0</v>
      </c>
      <c r="BY25" s="2">
        <f t="shared" si="55"/>
        <v>0</v>
      </c>
      <c r="BZ25" s="2">
        <f t="shared" si="56"/>
        <v>0</v>
      </c>
      <c r="CA25" s="2">
        <f t="shared" si="57"/>
        <v>0</v>
      </c>
      <c r="CB25" s="2">
        <f t="shared" si="58"/>
        <v>0</v>
      </c>
      <c r="CC25" s="2">
        <f t="shared" si="59"/>
        <v>0</v>
      </c>
      <c r="CD25" s="2">
        <f t="shared" si="60"/>
        <v>0</v>
      </c>
      <c r="CE25" s="2">
        <f t="shared" si="61"/>
        <v>0</v>
      </c>
      <c r="CF25" s="2">
        <f t="shared" si="62"/>
        <v>0</v>
      </c>
    </row>
    <row r="26" spans="1:84" x14ac:dyDescent="0.2">
      <c r="A26" s="77">
        <v>13076</v>
      </c>
      <c r="B26" s="1" t="str">
        <f>VLOOKUP(A26,Suministros!$A:$B,2,0)</f>
        <v>Abrazadera de una salida tipo 4, 200 mm</v>
      </c>
      <c r="C26" s="5" t="str">
        <f>""&amp;VLOOKUP(A26,Suministros!$A:$C,3,0)</f>
        <v>und</v>
      </c>
      <c r="D26" s="5"/>
      <c r="E26" s="5"/>
      <c r="F26" s="5"/>
      <c r="G26" s="5"/>
      <c r="H26" s="5"/>
      <c r="I26" s="5"/>
      <c r="J26" s="5"/>
      <c r="K26" s="5"/>
      <c r="L26" s="5"/>
      <c r="M26" s="5"/>
      <c r="N26" s="5"/>
      <c r="O26" s="5"/>
      <c r="P26" s="5"/>
      <c r="Q26" s="5"/>
      <c r="R26" s="5"/>
      <c r="S26" s="5"/>
      <c r="T26" s="5"/>
      <c r="U26" s="5"/>
      <c r="V26" s="5"/>
      <c r="W26" s="5"/>
      <c r="X26" s="5"/>
      <c r="Y26" s="5"/>
      <c r="Z26" s="5"/>
      <c r="AA26" s="5"/>
      <c r="AB26" s="1">
        <f t="shared" si="6"/>
        <v>0</v>
      </c>
      <c r="AC26" s="1">
        <f t="shared" si="7"/>
        <v>0</v>
      </c>
      <c r="AD26" s="1">
        <f t="shared" si="8"/>
        <v>0</v>
      </c>
      <c r="AE26" s="1">
        <f t="shared" si="9"/>
        <v>0</v>
      </c>
      <c r="AF26" s="1">
        <f t="shared" si="10"/>
        <v>0</v>
      </c>
      <c r="AG26" s="1">
        <f t="shared" si="11"/>
        <v>0</v>
      </c>
      <c r="AH26" s="1">
        <f t="shared" si="12"/>
        <v>0</v>
      </c>
      <c r="AI26" s="1">
        <f t="shared" si="13"/>
        <v>0</v>
      </c>
      <c r="AJ26" s="1">
        <f t="shared" si="14"/>
        <v>0</v>
      </c>
      <c r="AK26" s="1">
        <f t="shared" si="15"/>
        <v>0</v>
      </c>
      <c r="AL26" s="1">
        <f t="shared" si="16"/>
        <v>0</v>
      </c>
      <c r="AM26" s="1">
        <f t="shared" si="17"/>
        <v>0</v>
      </c>
      <c r="AN26" s="1">
        <f t="shared" si="18"/>
        <v>0</v>
      </c>
      <c r="AO26" s="1">
        <f t="shared" si="19"/>
        <v>0</v>
      </c>
      <c r="AP26" s="1">
        <f t="shared" si="20"/>
        <v>0</v>
      </c>
      <c r="AQ26" s="1">
        <f t="shared" si="21"/>
        <v>0</v>
      </c>
      <c r="AR26" s="1">
        <f t="shared" si="22"/>
        <v>0</v>
      </c>
      <c r="AS26" s="1">
        <f t="shared" si="23"/>
        <v>0</v>
      </c>
      <c r="AT26" s="1">
        <f t="shared" si="24"/>
        <v>0</v>
      </c>
      <c r="AU26" s="2">
        <f t="shared" si="25"/>
        <v>0</v>
      </c>
      <c r="AV26" s="2">
        <f t="shared" si="26"/>
        <v>0</v>
      </c>
      <c r="AW26" s="2">
        <f t="shared" si="27"/>
        <v>0</v>
      </c>
      <c r="AX26" s="2">
        <f t="shared" si="28"/>
        <v>0</v>
      </c>
      <c r="AY26" s="2">
        <f t="shared" si="29"/>
        <v>0</v>
      </c>
      <c r="AZ26" s="2">
        <f t="shared" si="30"/>
        <v>0</v>
      </c>
      <c r="BA26" s="2">
        <f t="shared" si="31"/>
        <v>0</v>
      </c>
      <c r="BB26" s="2">
        <f t="shared" si="32"/>
        <v>0</v>
      </c>
      <c r="BC26" s="2">
        <f t="shared" si="33"/>
        <v>0</v>
      </c>
      <c r="BD26" s="2">
        <f t="shared" si="34"/>
        <v>0</v>
      </c>
      <c r="BE26" s="2">
        <f t="shared" si="35"/>
        <v>0</v>
      </c>
      <c r="BF26" s="2">
        <f t="shared" si="36"/>
        <v>0</v>
      </c>
      <c r="BG26" s="2">
        <f t="shared" si="37"/>
        <v>0</v>
      </c>
      <c r="BH26" s="2">
        <f t="shared" si="38"/>
        <v>0</v>
      </c>
      <c r="BI26" s="2">
        <f t="shared" si="39"/>
        <v>0</v>
      </c>
      <c r="BJ26" s="2">
        <f t="shared" si="40"/>
        <v>0</v>
      </c>
      <c r="BK26" s="2">
        <f t="shared" si="41"/>
        <v>0</v>
      </c>
      <c r="BL26" s="2">
        <f t="shared" si="42"/>
        <v>0</v>
      </c>
      <c r="BM26" s="2">
        <f t="shared" si="43"/>
        <v>0</v>
      </c>
      <c r="BN26" s="2">
        <f t="shared" si="44"/>
        <v>0</v>
      </c>
      <c r="BO26" s="2">
        <f t="shared" si="45"/>
        <v>0</v>
      </c>
      <c r="BP26" s="2">
        <f t="shared" si="46"/>
        <v>0</v>
      </c>
      <c r="BQ26" s="2">
        <f t="shared" si="47"/>
        <v>0</v>
      </c>
      <c r="BR26" s="2">
        <f t="shared" si="48"/>
        <v>0</v>
      </c>
      <c r="BS26" s="2">
        <f t="shared" si="49"/>
        <v>0</v>
      </c>
      <c r="BT26" s="2">
        <f t="shared" si="50"/>
        <v>0</v>
      </c>
      <c r="BU26" s="2">
        <f t="shared" si="51"/>
        <v>0</v>
      </c>
      <c r="BV26" s="2">
        <f t="shared" si="52"/>
        <v>0</v>
      </c>
      <c r="BW26" s="2">
        <f t="shared" si="53"/>
        <v>0</v>
      </c>
      <c r="BX26" s="2">
        <f t="shared" si="54"/>
        <v>0</v>
      </c>
      <c r="BY26" s="2">
        <f t="shared" si="55"/>
        <v>0</v>
      </c>
      <c r="BZ26" s="2">
        <f t="shared" si="56"/>
        <v>0</v>
      </c>
      <c r="CA26" s="2">
        <f t="shared" si="57"/>
        <v>0</v>
      </c>
      <c r="CB26" s="2">
        <f t="shared" si="58"/>
        <v>0</v>
      </c>
      <c r="CC26" s="2">
        <f t="shared" si="59"/>
        <v>0</v>
      </c>
      <c r="CD26" s="2">
        <f t="shared" si="60"/>
        <v>0</v>
      </c>
      <c r="CE26" s="2">
        <f t="shared" si="61"/>
        <v>0</v>
      </c>
      <c r="CF26" s="2">
        <f t="shared" si="62"/>
        <v>0</v>
      </c>
    </row>
    <row r="27" spans="1:84" x14ac:dyDescent="0.2">
      <c r="A27" s="77">
        <v>13078</v>
      </c>
      <c r="B27" s="1" t="str">
        <f>VLOOKUP(A27,Suministros!$A:$B,2,0)</f>
        <v>Abrazadera en U tipo 2, 180 mm</v>
      </c>
      <c r="C27" s="5" t="str">
        <f>""&amp;VLOOKUP(A27,Suministros!$A:$C,3,0)</f>
        <v>und</v>
      </c>
      <c r="D27" s="5"/>
      <c r="E27" s="5"/>
      <c r="F27" s="5"/>
      <c r="G27" s="5"/>
      <c r="H27" s="5"/>
      <c r="I27" s="5"/>
      <c r="J27" s="5"/>
      <c r="K27" s="5"/>
      <c r="L27" s="5"/>
      <c r="M27" s="5"/>
      <c r="N27" s="5"/>
      <c r="O27" s="5"/>
      <c r="P27" s="5"/>
      <c r="Q27" s="5"/>
      <c r="R27" s="5"/>
      <c r="S27" s="5"/>
      <c r="T27" s="5"/>
      <c r="U27" s="5"/>
      <c r="V27" s="5"/>
      <c r="W27" s="5"/>
      <c r="X27" s="5"/>
      <c r="Y27" s="5"/>
      <c r="Z27" s="5"/>
      <c r="AA27" s="5"/>
      <c r="AB27" s="1">
        <f t="shared" si="6"/>
        <v>0</v>
      </c>
      <c r="AC27" s="1">
        <f t="shared" si="7"/>
        <v>0</v>
      </c>
      <c r="AD27" s="1">
        <f t="shared" si="8"/>
        <v>0</v>
      </c>
      <c r="AE27" s="1">
        <f t="shared" si="9"/>
        <v>0</v>
      </c>
      <c r="AF27" s="1">
        <f t="shared" si="10"/>
        <v>0</v>
      </c>
      <c r="AG27" s="1">
        <f t="shared" si="11"/>
        <v>0</v>
      </c>
      <c r="AH27" s="1">
        <f t="shared" si="12"/>
        <v>0</v>
      </c>
      <c r="AI27" s="1">
        <f t="shared" si="13"/>
        <v>0</v>
      </c>
      <c r="AJ27" s="1">
        <f t="shared" si="14"/>
        <v>0</v>
      </c>
      <c r="AK27" s="1">
        <f t="shared" si="15"/>
        <v>0</v>
      </c>
      <c r="AL27" s="1">
        <f t="shared" si="16"/>
        <v>0</v>
      </c>
      <c r="AM27" s="1">
        <f t="shared" si="17"/>
        <v>0</v>
      </c>
      <c r="AN27" s="1">
        <f t="shared" si="18"/>
        <v>0</v>
      </c>
      <c r="AO27" s="1">
        <f t="shared" si="19"/>
        <v>0</v>
      </c>
      <c r="AP27" s="1">
        <f t="shared" si="20"/>
        <v>0</v>
      </c>
      <c r="AQ27" s="1">
        <f t="shared" si="21"/>
        <v>0</v>
      </c>
      <c r="AR27" s="1">
        <f t="shared" si="22"/>
        <v>0</v>
      </c>
      <c r="AS27" s="1">
        <f t="shared" si="23"/>
        <v>0</v>
      </c>
      <c r="AT27" s="1">
        <f t="shared" si="24"/>
        <v>0</v>
      </c>
      <c r="AU27" s="2">
        <f t="shared" si="25"/>
        <v>0</v>
      </c>
      <c r="AV27" s="2">
        <f t="shared" si="26"/>
        <v>0</v>
      </c>
      <c r="AW27" s="2">
        <f t="shared" si="27"/>
        <v>0</v>
      </c>
      <c r="AX27" s="2">
        <f t="shared" si="28"/>
        <v>0</v>
      </c>
      <c r="AY27" s="2">
        <f t="shared" si="29"/>
        <v>0</v>
      </c>
      <c r="AZ27" s="2">
        <f t="shared" si="30"/>
        <v>0</v>
      </c>
      <c r="BA27" s="2">
        <f t="shared" si="31"/>
        <v>0</v>
      </c>
      <c r="BB27" s="2">
        <f t="shared" si="32"/>
        <v>0</v>
      </c>
      <c r="BC27" s="2">
        <f t="shared" si="33"/>
        <v>0</v>
      </c>
      <c r="BD27" s="2">
        <f t="shared" si="34"/>
        <v>0</v>
      </c>
      <c r="BE27" s="2">
        <f t="shared" si="35"/>
        <v>0</v>
      </c>
      <c r="BF27" s="2">
        <f t="shared" si="36"/>
        <v>0</v>
      </c>
      <c r="BG27" s="2">
        <f t="shared" si="37"/>
        <v>0</v>
      </c>
      <c r="BH27" s="2">
        <f t="shared" si="38"/>
        <v>0</v>
      </c>
      <c r="BI27" s="2">
        <f t="shared" si="39"/>
        <v>0</v>
      </c>
      <c r="BJ27" s="2">
        <f t="shared" si="40"/>
        <v>0</v>
      </c>
      <c r="BK27" s="2">
        <f t="shared" si="41"/>
        <v>0</v>
      </c>
      <c r="BL27" s="2">
        <f t="shared" si="42"/>
        <v>0</v>
      </c>
      <c r="BM27" s="2">
        <f t="shared" si="43"/>
        <v>0</v>
      </c>
      <c r="BN27" s="2">
        <f t="shared" si="44"/>
        <v>0</v>
      </c>
      <c r="BO27" s="2">
        <f t="shared" si="45"/>
        <v>0</v>
      </c>
      <c r="BP27" s="2">
        <f t="shared" si="46"/>
        <v>0</v>
      </c>
      <c r="BQ27" s="2">
        <f t="shared" si="47"/>
        <v>0</v>
      </c>
      <c r="BR27" s="2">
        <f t="shared" si="48"/>
        <v>0</v>
      </c>
      <c r="BS27" s="2">
        <f t="shared" si="49"/>
        <v>0</v>
      </c>
      <c r="BT27" s="2">
        <f t="shared" si="50"/>
        <v>0</v>
      </c>
      <c r="BU27" s="2">
        <f t="shared" si="51"/>
        <v>0</v>
      </c>
      <c r="BV27" s="2">
        <f t="shared" si="52"/>
        <v>0</v>
      </c>
      <c r="BW27" s="2">
        <f t="shared" si="53"/>
        <v>0</v>
      </c>
      <c r="BX27" s="2">
        <f t="shared" si="54"/>
        <v>0</v>
      </c>
      <c r="BY27" s="2">
        <f t="shared" si="55"/>
        <v>0</v>
      </c>
      <c r="BZ27" s="2">
        <f t="shared" si="56"/>
        <v>0</v>
      </c>
      <c r="CA27" s="2">
        <f t="shared" si="57"/>
        <v>0</v>
      </c>
      <c r="CB27" s="2">
        <f t="shared" si="58"/>
        <v>0</v>
      </c>
      <c r="CC27" s="2">
        <f t="shared" si="59"/>
        <v>0</v>
      </c>
      <c r="CD27" s="2">
        <f t="shared" si="60"/>
        <v>0</v>
      </c>
      <c r="CE27" s="2">
        <f t="shared" si="61"/>
        <v>0</v>
      </c>
      <c r="CF27" s="2">
        <f t="shared" si="62"/>
        <v>0</v>
      </c>
    </row>
    <row r="28" spans="1:84" x14ac:dyDescent="0.2">
      <c r="A28" s="77">
        <v>13079</v>
      </c>
      <c r="B28" s="1" t="str">
        <f>VLOOKUP(A28,Suministros!$A:$B,2,0)</f>
        <v>Abrazadera de una salida tipo 3, 180 mm</v>
      </c>
      <c r="C28" s="5" t="str">
        <f>""&amp;VLOOKUP(A28,Suministros!$A:$C,3,0)</f>
        <v>und</v>
      </c>
      <c r="D28" s="5"/>
      <c r="E28" s="5"/>
      <c r="F28" s="5"/>
      <c r="G28" s="5"/>
      <c r="H28" s="5"/>
      <c r="I28" s="5"/>
      <c r="J28" s="5"/>
      <c r="K28" s="5"/>
      <c r="L28" s="5"/>
      <c r="M28" s="5"/>
      <c r="N28" s="5"/>
      <c r="O28" s="5"/>
      <c r="P28" s="5"/>
      <c r="Q28" s="5"/>
      <c r="R28" s="5"/>
      <c r="S28" s="5"/>
      <c r="T28" s="5"/>
      <c r="U28" s="5"/>
      <c r="V28" s="5"/>
      <c r="W28" s="5"/>
      <c r="X28" s="5"/>
      <c r="Y28" s="5"/>
      <c r="Z28" s="5"/>
      <c r="AA28" s="5"/>
      <c r="AB28" s="1">
        <f t="shared" si="6"/>
        <v>0</v>
      </c>
      <c r="AC28" s="1">
        <f t="shared" si="7"/>
        <v>0</v>
      </c>
      <c r="AD28" s="1">
        <f t="shared" si="8"/>
        <v>0</v>
      </c>
      <c r="AE28" s="1">
        <f t="shared" si="9"/>
        <v>0</v>
      </c>
      <c r="AF28" s="1">
        <f t="shared" si="10"/>
        <v>0</v>
      </c>
      <c r="AG28" s="1">
        <f t="shared" si="11"/>
        <v>0</v>
      </c>
      <c r="AH28" s="1">
        <f t="shared" si="12"/>
        <v>0</v>
      </c>
      <c r="AI28" s="1">
        <f t="shared" si="13"/>
        <v>0</v>
      </c>
      <c r="AJ28" s="1">
        <f t="shared" si="14"/>
        <v>0</v>
      </c>
      <c r="AK28" s="1">
        <f t="shared" si="15"/>
        <v>0</v>
      </c>
      <c r="AL28" s="1">
        <f t="shared" si="16"/>
        <v>0</v>
      </c>
      <c r="AM28" s="1">
        <f t="shared" si="17"/>
        <v>0</v>
      </c>
      <c r="AN28" s="1">
        <f t="shared" si="18"/>
        <v>0</v>
      </c>
      <c r="AO28" s="1">
        <f t="shared" si="19"/>
        <v>0</v>
      </c>
      <c r="AP28" s="1">
        <f t="shared" si="20"/>
        <v>0</v>
      </c>
      <c r="AQ28" s="1">
        <f t="shared" si="21"/>
        <v>0</v>
      </c>
      <c r="AR28" s="1">
        <f t="shared" si="22"/>
        <v>0</v>
      </c>
      <c r="AS28" s="1">
        <f t="shared" si="23"/>
        <v>0</v>
      </c>
      <c r="AT28" s="1">
        <f t="shared" si="24"/>
        <v>0</v>
      </c>
      <c r="AU28" s="2">
        <f t="shared" si="25"/>
        <v>0</v>
      </c>
      <c r="AV28" s="2">
        <f t="shared" si="26"/>
        <v>0</v>
      </c>
      <c r="AW28" s="2">
        <f t="shared" si="27"/>
        <v>0</v>
      </c>
      <c r="AX28" s="2">
        <f t="shared" si="28"/>
        <v>0</v>
      </c>
      <c r="AY28" s="2">
        <f t="shared" si="29"/>
        <v>0</v>
      </c>
      <c r="AZ28" s="2">
        <f t="shared" si="30"/>
        <v>0</v>
      </c>
      <c r="BA28" s="2">
        <f t="shared" si="31"/>
        <v>0</v>
      </c>
      <c r="BB28" s="2">
        <f t="shared" si="32"/>
        <v>0</v>
      </c>
      <c r="BC28" s="2">
        <f t="shared" si="33"/>
        <v>0</v>
      </c>
      <c r="BD28" s="2">
        <f t="shared" si="34"/>
        <v>0</v>
      </c>
      <c r="BE28" s="2">
        <f t="shared" si="35"/>
        <v>0</v>
      </c>
      <c r="BF28" s="2">
        <f t="shared" si="36"/>
        <v>0</v>
      </c>
      <c r="BG28" s="2">
        <f t="shared" si="37"/>
        <v>0</v>
      </c>
      <c r="BH28" s="2">
        <f t="shared" si="38"/>
        <v>0</v>
      </c>
      <c r="BI28" s="2">
        <f t="shared" si="39"/>
        <v>0</v>
      </c>
      <c r="BJ28" s="2">
        <f t="shared" si="40"/>
        <v>0</v>
      </c>
      <c r="BK28" s="2">
        <f t="shared" si="41"/>
        <v>0</v>
      </c>
      <c r="BL28" s="2">
        <f t="shared" si="42"/>
        <v>0</v>
      </c>
      <c r="BM28" s="2">
        <f t="shared" si="43"/>
        <v>0</v>
      </c>
      <c r="BN28" s="2">
        <f t="shared" si="44"/>
        <v>0</v>
      </c>
      <c r="BO28" s="2">
        <f t="shared" si="45"/>
        <v>0</v>
      </c>
      <c r="BP28" s="2">
        <f t="shared" si="46"/>
        <v>0</v>
      </c>
      <c r="BQ28" s="2">
        <f t="shared" si="47"/>
        <v>0</v>
      </c>
      <c r="BR28" s="2">
        <f t="shared" si="48"/>
        <v>0</v>
      </c>
      <c r="BS28" s="2">
        <f t="shared" si="49"/>
        <v>0</v>
      </c>
      <c r="BT28" s="2">
        <f t="shared" si="50"/>
        <v>0</v>
      </c>
      <c r="BU28" s="2">
        <f t="shared" si="51"/>
        <v>0</v>
      </c>
      <c r="BV28" s="2">
        <f t="shared" si="52"/>
        <v>0</v>
      </c>
      <c r="BW28" s="2">
        <f t="shared" si="53"/>
        <v>0</v>
      </c>
      <c r="BX28" s="2">
        <f t="shared" si="54"/>
        <v>0</v>
      </c>
      <c r="BY28" s="2">
        <f t="shared" si="55"/>
        <v>0</v>
      </c>
      <c r="BZ28" s="2">
        <f t="shared" si="56"/>
        <v>0</v>
      </c>
      <c r="CA28" s="2">
        <f t="shared" si="57"/>
        <v>0</v>
      </c>
      <c r="CB28" s="2">
        <f t="shared" si="58"/>
        <v>0</v>
      </c>
      <c r="CC28" s="2">
        <f t="shared" si="59"/>
        <v>0</v>
      </c>
      <c r="CD28" s="2">
        <f t="shared" si="60"/>
        <v>0</v>
      </c>
      <c r="CE28" s="2">
        <f t="shared" si="61"/>
        <v>0</v>
      </c>
      <c r="CF28" s="2">
        <f t="shared" si="62"/>
        <v>0</v>
      </c>
    </row>
    <row r="29" spans="1:84" x14ac:dyDescent="0.2">
      <c r="A29" s="79">
        <v>13089</v>
      </c>
      <c r="B29" s="1" t="str">
        <f>VLOOKUP(A29,Suministros!$A:$B,2,0)</f>
        <v>Herraje para soporte de seccionador de B.T. de 160 A</v>
      </c>
      <c r="C29" s="5" t="str">
        <f>""&amp;VLOOKUP(A29,Suministros!$A:$C,3,0)</f>
        <v>und</v>
      </c>
      <c r="D29" s="5"/>
      <c r="E29" s="5"/>
      <c r="F29" s="5"/>
      <c r="G29" s="5"/>
      <c r="H29" s="5"/>
      <c r="I29" s="5"/>
      <c r="J29" s="5"/>
      <c r="K29" s="5"/>
      <c r="L29" s="5"/>
      <c r="M29" s="5"/>
      <c r="N29" s="5"/>
      <c r="O29" s="5"/>
      <c r="P29" s="5"/>
      <c r="Q29" s="5"/>
      <c r="R29" s="5"/>
      <c r="S29" s="5"/>
      <c r="T29" s="5"/>
      <c r="U29" s="5"/>
      <c r="V29" s="5"/>
      <c r="W29" s="5"/>
      <c r="X29" s="5"/>
      <c r="Y29" s="5"/>
      <c r="Z29" s="5"/>
      <c r="AA29" s="5"/>
      <c r="AB29" s="1">
        <f t="shared" si="6"/>
        <v>0</v>
      </c>
      <c r="AC29" s="1">
        <f t="shared" si="7"/>
        <v>0</v>
      </c>
      <c r="AD29" s="1">
        <f t="shared" si="8"/>
        <v>0</v>
      </c>
      <c r="AE29" s="1">
        <f t="shared" si="9"/>
        <v>0</v>
      </c>
      <c r="AF29" s="1">
        <f t="shared" si="10"/>
        <v>0</v>
      </c>
      <c r="AG29" s="1">
        <f t="shared" si="11"/>
        <v>0</v>
      </c>
      <c r="AH29" s="1">
        <f t="shared" si="12"/>
        <v>0</v>
      </c>
      <c r="AI29" s="1">
        <f t="shared" si="13"/>
        <v>0</v>
      </c>
      <c r="AJ29" s="1">
        <f t="shared" si="14"/>
        <v>0</v>
      </c>
      <c r="AK29" s="1">
        <f t="shared" si="15"/>
        <v>0</v>
      </c>
      <c r="AL29" s="1">
        <f t="shared" si="16"/>
        <v>0</v>
      </c>
      <c r="AM29" s="1">
        <f t="shared" si="17"/>
        <v>0</v>
      </c>
      <c r="AN29" s="1">
        <f t="shared" si="18"/>
        <v>0</v>
      </c>
      <c r="AO29" s="1">
        <f t="shared" si="19"/>
        <v>0</v>
      </c>
      <c r="AP29" s="1">
        <f t="shared" si="20"/>
        <v>0</v>
      </c>
      <c r="AQ29" s="1">
        <f t="shared" si="21"/>
        <v>0</v>
      </c>
      <c r="AR29" s="1">
        <f t="shared" si="22"/>
        <v>0</v>
      </c>
      <c r="AS29" s="1">
        <f t="shared" si="23"/>
        <v>0</v>
      </c>
      <c r="AT29" s="1">
        <f t="shared" si="24"/>
        <v>0</v>
      </c>
      <c r="AU29" s="2">
        <f t="shared" si="25"/>
        <v>0</v>
      </c>
      <c r="AV29" s="2">
        <f t="shared" si="26"/>
        <v>0</v>
      </c>
      <c r="AW29" s="2">
        <f t="shared" si="27"/>
        <v>0</v>
      </c>
      <c r="AX29" s="2">
        <f t="shared" si="28"/>
        <v>0</v>
      </c>
      <c r="AY29" s="2">
        <f t="shared" si="29"/>
        <v>0</v>
      </c>
      <c r="AZ29" s="2">
        <f t="shared" si="30"/>
        <v>0</v>
      </c>
      <c r="BA29" s="2">
        <f t="shared" si="31"/>
        <v>0</v>
      </c>
      <c r="BB29" s="2">
        <f t="shared" si="32"/>
        <v>0</v>
      </c>
      <c r="BC29" s="2">
        <f t="shared" si="33"/>
        <v>0</v>
      </c>
      <c r="BD29" s="2">
        <f t="shared" si="34"/>
        <v>0</v>
      </c>
      <c r="BE29" s="2">
        <f t="shared" si="35"/>
        <v>0</v>
      </c>
      <c r="BF29" s="2">
        <f t="shared" si="36"/>
        <v>0</v>
      </c>
      <c r="BG29" s="2">
        <f t="shared" si="37"/>
        <v>0</v>
      </c>
      <c r="BH29" s="2">
        <f t="shared" si="38"/>
        <v>0</v>
      </c>
      <c r="BI29" s="2">
        <f t="shared" si="39"/>
        <v>0</v>
      </c>
      <c r="BJ29" s="2">
        <f t="shared" si="40"/>
        <v>0</v>
      </c>
      <c r="BK29" s="2">
        <f t="shared" si="41"/>
        <v>0</v>
      </c>
      <c r="BL29" s="2">
        <f t="shared" si="42"/>
        <v>0</v>
      </c>
      <c r="BM29" s="2">
        <f t="shared" si="43"/>
        <v>0</v>
      </c>
      <c r="BN29" s="2">
        <f t="shared" si="44"/>
        <v>0</v>
      </c>
      <c r="BO29" s="2">
        <f t="shared" si="45"/>
        <v>0</v>
      </c>
      <c r="BP29" s="2">
        <f t="shared" si="46"/>
        <v>0</v>
      </c>
      <c r="BQ29" s="2">
        <f t="shared" si="47"/>
        <v>0</v>
      </c>
      <c r="BR29" s="2">
        <f t="shared" si="48"/>
        <v>0</v>
      </c>
      <c r="BS29" s="2">
        <f t="shared" si="49"/>
        <v>0</v>
      </c>
      <c r="BT29" s="2">
        <f t="shared" si="50"/>
        <v>0</v>
      </c>
      <c r="BU29" s="2">
        <f t="shared" si="51"/>
        <v>0</v>
      </c>
      <c r="BV29" s="2">
        <f t="shared" si="52"/>
        <v>0</v>
      </c>
      <c r="BW29" s="2">
        <f t="shared" si="53"/>
        <v>0</v>
      </c>
      <c r="BX29" s="2">
        <f t="shared" si="54"/>
        <v>0</v>
      </c>
      <c r="BY29" s="2">
        <f t="shared" si="55"/>
        <v>0</v>
      </c>
      <c r="BZ29" s="2">
        <f t="shared" si="56"/>
        <v>0</v>
      </c>
      <c r="CA29" s="2">
        <f t="shared" si="57"/>
        <v>0</v>
      </c>
      <c r="CB29" s="2">
        <f t="shared" si="58"/>
        <v>0</v>
      </c>
      <c r="CC29" s="2">
        <f t="shared" si="59"/>
        <v>0</v>
      </c>
      <c r="CD29" s="2">
        <f t="shared" si="60"/>
        <v>0</v>
      </c>
      <c r="CE29" s="2">
        <f t="shared" si="61"/>
        <v>0</v>
      </c>
      <c r="CF29" s="2">
        <f t="shared" si="62"/>
        <v>0</v>
      </c>
    </row>
    <row r="30" spans="1:84" x14ac:dyDescent="0.2">
      <c r="A30" s="175">
        <v>15051</v>
      </c>
      <c r="B30" s="1" t="str">
        <f>VLOOKUP(A30,Suministros!$A:$B,2,0)</f>
        <v>Herraje de Anclaje para retenida vertical</v>
      </c>
      <c r="C30" s="5" t="str">
        <f>""&amp;VLOOKUP(A30,Suministros!$A:$C,3,0)</f>
        <v>und</v>
      </c>
      <c r="D30" s="5"/>
      <c r="E30" s="5"/>
      <c r="F30" s="5"/>
      <c r="G30" s="5"/>
      <c r="H30" s="5"/>
      <c r="I30" s="5"/>
      <c r="J30" s="5"/>
      <c r="K30" s="5"/>
      <c r="L30" s="5"/>
      <c r="M30" s="5"/>
      <c r="N30" s="5"/>
      <c r="O30" s="5"/>
      <c r="P30" s="5"/>
      <c r="Q30" s="5"/>
      <c r="R30" s="5"/>
      <c r="S30" s="5"/>
      <c r="T30" s="5"/>
      <c r="U30" s="5"/>
      <c r="V30" s="5"/>
      <c r="W30" s="5"/>
      <c r="X30" s="5"/>
      <c r="Y30" s="5"/>
      <c r="Z30" s="5"/>
      <c r="AA30" s="5"/>
      <c r="AB30" s="1">
        <f t="shared" si="6"/>
        <v>0</v>
      </c>
      <c r="AC30" s="1">
        <f t="shared" si="7"/>
        <v>0</v>
      </c>
      <c r="AD30" s="1">
        <f t="shared" si="8"/>
        <v>0</v>
      </c>
      <c r="AE30" s="1">
        <f t="shared" si="9"/>
        <v>0</v>
      </c>
      <c r="AF30" s="1">
        <f t="shared" si="10"/>
        <v>0</v>
      </c>
      <c r="AG30" s="1">
        <f t="shared" si="11"/>
        <v>0</v>
      </c>
      <c r="AH30" s="1">
        <f t="shared" si="12"/>
        <v>0</v>
      </c>
      <c r="AI30" s="1">
        <f t="shared" si="13"/>
        <v>0</v>
      </c>
      <c r="AJ30" s="1">
        <f t="shared" si="14"/>
        <v>0</v>
      </c>
      <c r="AK30" s="1">
        <f t="shared" si="15"/>
        <v>0</v>
      </c>
      <c r="AL30" s="1">
        <f t="shared" si="16"/>
        <v>0</v>
      </c>
      <c r="AM30" s="1">
        <f t="shared" si="17"/>
        <v>0</v>
      </c>
      <c r="AN30" s="1">
        <f t="shared" si="18"/>
        <v>0</v>
      </c>
      <c r="AO30" s="1">
        <f t="shared" si="19"/>
        <v>0</v>
      </c>
      <c r="AP30" s="1">
        <f t="shared" si="20"/>
        <v>0</v>
      </c>
      <c r="AQ30" s="1">
        <f t="shared" si="21"/>
        <v>0</v>
      </c>
      <c r="AR30" s="1">
        <f t="shared" si="22"/>
        <v>0</v>
      </c>
      <c r="AS30" s="1">
        <f t="shared" si="23"/>
        <v>0</v>
      </c>
      <c r="AT30" s="1">
        <f t="shared" si="24"/>
        <v>0</v>
      </c>
      <c r="AU30" s="2">
        <f t="shared" si="25"/>
        <v>0</v>
      </c>
      <c r="AV30" s="2">
        <f t="shared" si="26"/>
        <v>0</v>
      </c>
      <c r="AW30" s="2">
        <f t="shared" si="27"/>
        <v>0</v>
      </c>
      <c r="AX30" s="2">
        <f t="shared" si="28"/>
        <v>0</v>
      </c>
      <c r="AY30" s="2">
        <f t="shared" si="29"/>
        <v>0</v>
      </c>
      <c r="AZ30" s="2">
        <f t="shared" si="30"/>
        <v>0</v>
      </c>
      <c r="BA30" s="2">
        <f t="shared" si="31"/>
        <v>0</v>
      </c>
      <c r="BB30" s="2">
        <f t="shared" si="32"/>
        <v>0</v>
      </c>
      <c r="BC30" s="2">
        <f t="shared" si="33"/>
        <v>0</v>
      </c>
      <c r="BD30" s="2">
        <f t="shared" si="34"/>
        <v>0</v>
      </c>
      <c r="BE30" s="2">
        <f t="shared" si="35"/>
        <v>0</v>
      </c>
      <c r="BF30" s="2">
        <f t="shared" si="36"/>
        <v>0</v>
      </c>
      <c r="BG30" s="2">
        <f t="shared" si="37"/>
        <v>0</v>
      </c>
      <c r="BH30" s="2">
        <f t="shared" si="38"/>
        <v>0</v>
      </c>
      <c r="BI30" s="2">
        <f t="shared" si="39"/>
        <v>0</v>
      </c>
      <c r="BJ30" s="2">
        <f t="shared" si="40"/>
        <v>0</v>
      </c>
      <c r="BK30" s="2">
        <f t="shared" si="41"/>
        <v>0</v>
      </c>
      <c r="BL30" s="2">
        <f t="shared" si="42"/>
        <v>0</v>
      </c>
      <c r="BM30" s="2">
        <f t="shared" si="43"/>
        <v>0</v>
      </c>
      <c r="BN30" s="2">
        <f t="shared" si="44"/>
        <v>0</v>
      </c>
      <c r="BO30" s="2">
        <f t="shared" si="45"/>
        <v>0</v>
      </c>
      <c r="BP30" s="2">
        <f t="shared" si="46"/>
        <v>0</v>
      </c>
      <c r="BQ30" s="2">
        <f t="shared" si="47"/>
        <v>0</v>
      </c>
      <c r="BR30" s="2">
        <f t="shared" si="48"/>
        <v>0</v>
      </c>
      <c r="BS30" s="2">
        <f t="shared" si="49"/>
        <v>0</v>
      </c>
      <c r="BT30" s="2">
        <f t="shared" si="50"/>
        <v>0</v>
      </c>
      <c r="BU30" s="2">
        <f t="shared" si="51"/>
        <v>0</v>
      </c>
      <c r="BV30" s="2">
        <f t="shared" si="52"/>
        <v>0</v>
      </c>
      <c r="BW30" s="2">
        <f t="shared" si="53"/>
        <v>0</v>
      </c>
      <c r="BX30" s="2">
        <f t="shared" si="54"/>
        <v>0</v>
      </c>
      <c r="BY30" s="2">
        <f t="shared" si="55"/>
        <v>0</v>
      </c>
      <c r="BZ30" s="2">
        <f t="shared" si="56"/>
        <v>0</v>
      </c>
      <c r="CA30" s="2">
        <f t="shared" si="57"/>
        <v>0</v>
      </c>
      <c r="CB30" s="2">
        <f t="shared" si="58"/>
        <v>0</v>
      </c>
      <c r="CC30" s="2">
        <f t="shared" si="59"/>
        <v>0</v>
      </c>
      <c r="CD30" s="2">
        <f t="shared" si="60"/>
        <v>0</v>
      </c>
      <c r="CE30" s="2">
        <f t="shared" si="61"/>
        <v>0</v>
      </c>
      <c r="CF30" s="2">
        <f t="shared" si="62"/>
        <v>0</v>
      </c>
    </row>
    <row r="31" spans="1:84" x14ac:dyDescent="0.2">
      <c r="A31" s="79">
        <v>13090</v>
      </c>
      <c r="B31" s="1" t="str">
        <f>VLOOKUP(A31,Suministros!$A:$B,2,0)</f>
        <v>Tornillo máquina galvanizado de Ø 1/2" x 5" (13 mm Ø x 127 mm), provisto de Tuerca y  Contratuerca</v>
      </c>
      <c r="C31" s="5" t="str">
        <f>""&amp;VLOOKUP(A31,Suministros!$A:$C,3,0)</f>
        <v>und</v>
      </c>
      <c r="D31" s="5"/>
      <c r="E31" s="5"/>
      <c r="F31" s="5"/>
      <c r="G31" s="5"/>
      <c r="H31" s="5"/>
      <c r="I31" s="5"/>
      <c r="J31" s="5"/>
      <c r="K31" s="5"/>
      <c r="L31" s="5"/>
      <c r="M31" s="5"/>
      <c r="N31" s="5"/>
      <c r="O31" s="5"/>
      <c r="P31" s="5"/>
      <c r="Q31" s="5"/>
      <c r="R31" s="5"/>
      <c r="S31" s="5"/>
      <c r="T31" s="5"/>
      <c r="U31" s="5"/>
      <c r="V31" s="5"/>
      <c r="W31" s="5"/>
      <c r="X31" s="5"/>
      <c r="Y31" s="5"/>
      <c r="Z31" s="5"/>
      <c r="AA31" s="5"/>
      <c r="AB31" s="1">
        <f t="shared" si="6"/>
        <v>0</v>
      </c>
      <c r="AC31" s="1">
        <f t="shared" si="7"/>
        <v>0</v>
      </c>
      <c r="AD31" s="1">
        <f t="shared" si="8"/>
        <v>0</v>
      </c>
      <c r="AE31" s="1">
        <f t="shared" si="9"/>
        <v>0</v>
      </c>
      <c r="AF31" s="1">
        <f t="shared" si="10"/>
        <v>0</v>
      </c>
      <c r="AG31" s="1">
        <f t="shared" si="11"/>
        <v>0</v>
      </c>
      <c r="AH31" s="1">
        <f t="shared" si="12"/>
        <v>0</v>
      </c>
      <c r="AI31" s="1">
        <f t="shared" si="13"/>
        <v>0</v>
      </c>
      <c r="AJ31" s="1">
        <f t="shared" si="14"/>
        <v>0</v>
      </c>
      <c r="AK31" s="1">
        <f t="shared" si="15"/>
        <v>0</v>
      </c>
      <c r="AL31" s="1">
        <f t="shared" si="16"/>
        <v>0</v>
      </c>
      <c r="AM31" s="1">
        <f t="shared" si="17"/>
        <v>0</v>
      </c>
      <c r="AN31" s="1">
        <f t="shared" si="18"/>
        <v>0</v>
      </c>
      <c r="AO31" s="1">
        <f t="shared" si="19"/>
        <v>0</v>
      </c>
      <c r="AP31" s="1">
        <f t="shared" si="20"/>
        <v>0</v>
      </c>
      <c r="AQ31" s="1">
        <f t="shared" si="21"/>
        <v>0</v>
      </c>
      <c r="AR31" s="1">
        <f t="shared" si="22"/>
        <v>0</v>
      </c>
      <c r="AS31" s="1">
        <f t="shared" si="23"/>
        <v>0</v>
      </c>
      <c r="AT31" s="1">
        <f t="shared" si="24"/>
        <v>0</v>
      </c>
      <c r="AU31" s="2">
        <f t="shared" si="25"/>
        <v>0</v>
      </c>
      <c r="AV31" s="2">
        <f t="shared" si="26"/>
        <v>0</v>
      </c>
      <c r="AW31" s="2">
        <f t="shared" si="27"/>
        <v>0</v>
      </c>
      <c r="AX31" s="2">
        <f t="shared" si="28"/>
        <v>0</v>
      </c>
      <c r="AY31" s="2">
        <f t="shared" si="29"/>
        <v>0</v>
      </c>
      <c r="AZ31" s="2">
        <f t="shared" si="30"/>
        <v>0</v>
      </c>
      <c r="BA31" s="2">
        <f t="shared" si="31"/>
        <v>0</v>
      </c>
      <c r="BB31" s="2">
        <f t="shared" si="32"/>
        <v>0</v>
      </c>
      <c r="BC31" s="2">
        <f t="shared" si="33"/>
        <v>0</v>
      </c>
      <c r="BD31" s="2">
        <f t="shared" si="34"/>
        <v>0</v>
      </c>
      <c r="BE31" s="2">
        <f t="shared" si="35"/>
        <v>0</v>
      </c>
      <c r="BF31" s="2">
        <f t="shared" si="36"/>
        <v>0</v>
      </c>
      <c r="BG31" s="2">
        <f t="shared" si="37"/>
        <v>0</v>
      </c>
      <c r="BH31" s="2">
        <f t="shared" si="38"/>
        <v>0</v>
      </c>
      <c r="BI31" s="2">
        <f t="shared" si="39"/>
        <v>0</v>
      </c>
      <c r="BJ31" s="2">
        <f t="shared" si="40"/>
        <v>0</v>
      </c>
      <c r="BK31" s="2">
        <f t="shared" si="41"/>
        <v>0</v>
      </c>
      <c r="BL31" s="2">
        <f t="shared" si="42"/>
        <v>0</v>
      </c>
      <c r="BM31" s="2">
        <f t="shared" si="43"/>
        <v>0</v>
      </c>
      <c r="BN31" s="2">
        <f t="shared" si="44"/>
        <v>0</v>
      </c>
      <c r="BO31" s="2">
        <f t="shared" si="45"/>
        <v>0</v>
      </c>
      <c r="BP31" s="2">
        <f t="shared" si="46"/>
        <v>0</v>
      </c>
      <c r="BQ31" s="2">
        <f t="shared" si="47"/>
        <v>0</v>
      </c>
      <c r="BR31" s="2">
        <f t="shared" si="48"/>
        <v>0</v>
      </c>
      <c r="BS31" s="2">
        <f t="shared" si="49"/>
        <v>0</v>
      </c>
      <c r="BT31" s="2">
        <f t="shared" si="50"/>
        <v>0</v>
      </c>
      <c r="BU31" s="2">
        <f t="shared" si="51"/>
        <v>0</v>
      </c>
      <c r="BV31" s="2">
        <f t="shared" si="52"/>
        <v>0</v>
      </c>
      <c r="BW31" s="2">
        <f t="shared" si="53"/>
        <v>0</v>
      </c>
      <c r="BX31" s="2">
        <f t="shared" si="54"/>
        <v>0</v>
      </c>
      <c r="BY31" s="2">
        <f t="shared" si="55"/>
        <v>0</v>
      </c>
      <c r="BZ31" s="2">
        <f t="shared" si="56"/>
        <v>0</v>
      </c>
      <c r="CA31" s="2">
        <f t="shared" si="57"/>
        <v>0</v>
      </c>
      <c r="CB31" s="2">
        <f t="shared" si="58"/>
        <v>0</v>
      </c>
      <c r="CC31" s="2">
        <f t="shared" si="59"/>
        <v>0</v>
      </c>
      <c r="CD31" s="2">
        <f t="shared" si="60"/>
        <v>0</v>
      </c>
      <c r="CE31" s="2">
        <f t="shared" si="61"/>
        <v>0</v>
      </c>
      <c r="CF31" s="2">
        <f t="shared" si="62"/>
        <v>0</v>
      </c>
    </row>
    <row r="32" spans="1:84" x14ac:dyDescent="0.2">
      <c r="A32" s="79">
        <v>13091</v>
      </c>
      <c r="B32" s="1" t="str">
        <f>VLOOKUP(A32,Suministros!$A:$B,2,0)</f>
        <v>Tornillo máquina galvanizado de Ø 1/2" x 2 1/2" (13 mm Ø x 63.5 mm), provisto de Tuerca y  Contratuerca</v>
      </c>
      <c r="C32" s="5" t="str">
        <f>""&amp;VLOOKUP(A32,Suministros!$A:$C,3,0)</f>
        <v>und</v>
      </c>
      <c r="D32" s="5"/>
      <c r="E32" s="5"/>
      <c r="F32" s="5"/>
      <c r="G32" s="5"/>
      <c r="H32" s="5"/>
      <c r="I32" s="5"/>
      <c r="J32" s="5"/>
      <c r="K32" s="5"/>
      <c r="L32" s="5"/>
      <c r="M32" s="5"/>
      <c r="N32" s="5"/>
      <c r="O32" s="5"/>
      <c r="P32" s="5"/>
      <c r="Q32" s="5"/>
      <c r="R32" s="5"/>
      <c r="S32" s="5"/>
      <c r="T32" s="5"/>
      <c r="U32" s="5"/>
      <c r="V32" s="5"/>
      <c r="W32" s="5"/>
      <c r="X32" s="5"/>
      <c r="Y32" s="5"/>
      <c r="Z32" s="5"/>
      <c r="AA32" s="5"/>
      <c r="AB32" s="1">
        <f t="shared" si="6"/>
        <v>0</v>
      </c>
      <c r="AC32" s="1">
        <f t="shared" si="7"/>
        <v>0</v>
      </c>
      <c r="AD32" s="1">
        <f t="shared" si="8"/>
        <v>0</v>
      </c>
      <c r="AE32" s="1">
        <f t="shared" si="9"/>
        <v>0</v>
      </c>
      <c r="AF32" s="1">
        <f t="shared" si="10"/>
        <v>0</v>
      </c>
      <c r="AG32" s="1">
        <f t="shared" si="11"/>
        <v>0</v>
      </c>
      <c r="AH32" s="1">
        <f t="shared" si="12"/>
        <v>0</v>
      </c>
      <c r="AI32" s="1">
        <f t="shared" si="13"/>
        <v>0</v>
      </c>
      <c r="AJ32" s="1">
        <f t="shared" si="14"/>
        <v>0</v>
      </c>
      <c r="AK32" s="1">
        <f t="shared" si="15"/>
        <v>0</v>
      </c>
      <c r="AL32" s="1">
        <f t="shared" si="16"/>
        <v>0</v>
      </c>
      <c r="AM32" s="1">
        <f t="shared" si="17"/>
        <v>0</v>
      </c>
      <c r="AN32" s="1">
        <f t="shared" si="18"/>
        <v>0</v>
      </c>
      <c r="AO32" s="1">
        <f t="shared" si="19"/>
        <v>0</v>
      </c>
      <c r="AP32" s="1">
        <f t="shared" si="20"/>
        <v>0</v>
      </c>
      <c r="AQ32" s="1">
        <f t="shared" si="21"/>
        <v>0</v>
      </c>
      <c r="AR32" s="1">
        <f t="shared" si="22"/>
        <v>0</v>
      </c>
      <c r="AS32" s="1">
        <f t="shared" si="23"/>
        <v>0</v>
      </c>
      <c r="AT32" s="1">
        <f t="shared" si="24"/>
        <v>0</v>
      </c>
      <c r="AU32" s="2">
        <f t="shared" si="25"/>
        <v>0</v>
      </c>
      <c r="AV32" s="2">
        <f t="shared" si="26"/>
        <v>0</v>
      </c>
      <c r="AW32" s="2">
        <f t="shared" si="27"/>
        <v>0</v>
      </c>
      <c r="AX32" s="2">
        <f t="shared" si="28"/>
        <v>0</v>
      </c>
      <c r="AY32" s="2">
        <f t="shared" si="29"/>
        <v>0</v>
      </c>
      <c r="AZ32" s="2">
        <f t="shared" si="30"/>
        <v>0</v>
      </c>
      <c r="BA32" s="2">
        <f t="shared" si="31"/>
        <v>0</v>
      </c>
      <c r="BB32" s="2">
        <f t="shared" si="32"/>
        <v>0</v>
      </c>
      <c r="BC32" s="2">
        <f t="shared" si="33"/>
        <v>0</v>
      </c>
      <c r="BD32" s="2">
        <f t="shared" si="34"/>
        <v>0</v>
      </c>
      <c r="BE32" s="2">
        <f t="shared" si="35"/>
        <v>0</v>
      </c>
      <c r="BF32" s="2">
        <f t="shared" si="36"/>
        <v>0</v>
      </c>
      <c r="BG32" s="2">
        <f t="shared" si="37"/>
        <v>0</v>
      </c>
      <c r="BH32" s="2">
        <f t="shared" si="38"/>
        <v>0</v>
      </c>
      <c r="BI32" s="2">
        <f t="shared" si="39"/>
        <v>0</v>
      </c>
      <c r="BJ32" s="2">
        <f t="shared" si="40"/>
        <v>0</v>
      </c>
      <c r="BK32" s="2">
        <f t="shared" si="41"/>
        <v>0</v>
      </c>
      <c r="BL32" s="2">
        <f t="shared" si="42"/>
        <v>0</v>
      </c>
      <c r="BM32" s="2">
        <f t="shared" si="43"/>
        <v>0</v>
      </c>
      <c r="BN32" s="2">
        <f t="shared" si="44"/>
        <v>0</v>
      </c>
      <c r="BO32" s="2">
        <f t="shared" si="45"/>
        <v>0</v>
      </c>
      <c r="BP32" s="2">
        <f t="shared" si="46"/>
        <v>0</v>
      </c>
      <c r="BQ32" s="2">
        <f t="shared" si="47"/>
        <v>0</v>
      </c>
      <c r="BR32" s="2">
        <f t="shared" si="48"/>
        <v>0</v>
      </c>
      <c r="BS32" s="2">
        <f t="shared" si="49"/>
        <v>0</v>
      </c>
      <c r="BT32" s="2">
        <f t="shared" si="50"/>
        <v>0</v>
      </c>
      <c r="BU32" s="2">
        <f t="shared" si="51"/>
        <v>0</v>
      </c>
      <c r="BV32" s="2">
        <f t="shared" si="52"/>
        <v>0</v>
      </c>
      <c r="BW32" s="2">
        <f t="shared" si="53"/>
        <v>0</v>
      </c>
      <c r="BX32" s="2">
        <f t="shared" si="54"/>
        <v>0</v>
      </c>
      <c r="BY32" s="2">
        <f t="shared" si="55"/>
        <v>0</v>
      </c>
      <c r="BZ32" s="2">
        <f t="shared" si="56"/>
        <v>0</v>
      </c>
      <c r="CA32" s="2">
        <f t="shared" si="57"/>
        <v>0</v>
      </c>
      <c r="CB32" s="2">
        <f t="shared" si="58"/>
        <v>0</v>
      </c>
      <c r="CC32" s="2">
        <f t="shared" si="59"/>
        <v>0</v>
      </c>
      <c r="CD32" s="2">
        <f t="shared" si="60"/>
        <v>0</v>
      </c>
      <c r="CE32" s="2">
        <f t="shared" si="61"/>
        <v>0</v>
      </c>
      <c r="CF32" s="2">
        <f t="shared" si="62"/>
        <v>0</v>
      </c>
    </row>
    <row r="33" spans="1:84" x14ac:dyDescent="0.2">
      <c r="A33" s="79">
        <v>13092</v>
      </c>
      <c r="B33" s="1" t="str">
        <f>VLOOKUP(A33,Suministros!$A:$B,2,0)</f>
        <v>Ancla de expansión de 1/2"</v>
      </c>
      <c r="C33" s="5" t="str">
        <f>""&amp;VLOOKUP(A33,Suministros!$A:$C,3,0)</f>
        <v>und</v>
      </c>
      <c r="D33" s="5"/>
      <c r="E33" s="5"/>
      <c r="F33" s="5"/>
      <c r="G33" s="5"/>
      <c r="H33" s="5"/>
      <c r="I33" s="5"/>
      <c r="J33" s="5"/>
      <c r="K33" s="5"/>
      <c r="L33" s="5"/>
      <c r="M33" s="5"/>
      <c r="N33" s="5"/>
      <c r="O33" s="5"/>
      <c r="P33" s="5"/>
      <c r="Q33" s="5"/>
      <c r="R33" s="5"/>
      <c r="S33" s="5"/>
      <c r="T33" s="5"/>
      <c r="U33" s="5"/>
      <c r="V33" s="5"/>
      <c r="W33" s="5"/>
      <c r="X33" s="5"/>
      <c r="Y33" s="5"/>
      <c r="Z33" s="5"/>
      <c r="AA33" s="5"/>
      <c r="AB33" s="1">
        <f t="shared" si="6"/>
        <v>0</v>
      </c>
      <c r="AC33" s="1">
        <f t="shared" si="7"/>
        <v>0</v>
      </c>
      <c r="AD33" s="1">
        <f t="shared" si="8"/>
        <v>0</v>
      </c>
      <c r="AE33" s="1">
        <f t="shared" si="9"/>
        <v>0</v>
      </c>
      <c r="AF33" s="1">
        <f t="shared" si="10"/>
        <v>0</v>
      </c>
      <c r="AG33" s="1">
        <f t="shared" si="11"/>
        <v>0</v>
      </c>
      <c r="AH33" s="1">
        <f t="shared" si="12"/>
        <v>0</v>
      </c>
      <c r="AI33" s="1">
        <f t="shared" si="13"/>
        <v>0</v>
      </c>
      <c r="AJ33" s="1">
        <f t="shared" si="14"/>
        <v>0</v>
      </c>
      <c r="AK33" s="1">
        <f t="shared" si="15"/>
        <v>0</v>
      </c>
      <c r="AL33" s="1">
        <f t="shared" si="16"/>
        <v>0</v>
      </c>
      <c r="AM33" s="1">
        <f t="shared" si="17"/>
        <v>0</v>
      </c>
      <c r="AN33" s="1">
        <f t="shared" si="18"/>
        <v>0</v>
      </c>
      <c r="AO33" s="1">
        <f t="shared" si="19"/>
        <v>0</v>
      </c>
      <c r="AP33" s="1">
        <f t="shared" si="20"/>
        <v>0</v>
      </c>
      <c r="AQ33" s="1">
        <f t="shared" si="21"/>
        <v>0</v>
      </c>
      <c r="AR33" s="1">
        <f t="shared" si="22"/>
        <v>0</v>
      </c>
      <c r="AS33" s="1">
        <f t="shared" si="23"/>
        <v>0</v>
      </c>
      <c r="AT33" s="1">
        <f t="shared" si="24"/>
        <v>0</v>
      </c>
      <c r="AU33" s="2">
        <f t="shared" si="25"/>
        <v>0</v>
      </c>
      <c r="AV33" s="2">
        <f t="shared" si="26"/>
        <v>0</v>
      </c>
      <c r="AW33" s="2">
        <f t="shared" si="27"/>
        <v>0</v>
      </c>
      <c r="AX33" s="2">
        <f t="shared" si="28"/>
        <v>0</v>
      </c>
      <c r="AY33" s="2">
        <f t="shared" si="29"/>
        <v>0</v>
      </c>
      <c r="AZ33" s="2">
        <f t="shared" si="30"/>
        <v>0</v>
      </c>
      <c r="BA33" s="2">
        <f t="shared" si="31"/>
        <v>0</v>
      </c>
      <c r="BB33" s="2">
        <f t="shared" si="32"/>
        <v>0</v>
      </c>
      <c r="BC33" s="2">
        <f t="shared" si="33"/>
        <v>0</v>
      </c>
      <c r="BD33" s="2">
        <f t="shared" si="34"/>
        <v>0</v>
      </c>
      <c r="BE33" s="2">
        <f t="shared" si="35"/>
        <v>0</v>
      </c>
      <c r="BF33" s="2">
        <f t="shared" si="36"/>
        <v>0</v>
      </c>
      <c r="BG33" s="2">
        <f t="shared" si="37"/>
        <v>0</v>
      </c>
      <c r="BH33" s="2">
        <f t="shared" si="38"/>
        <v>0</v>
      </c>
      <c r="BI33" s="2">
        <f t="shared" si="39"/>
        <v>0</v>
      </c>
      <c r="BJ33" s="2">
        <f t="shared" si="40"/>
        <v>0</v>
      </c>
      <c r="BK33" s="2">
        <f t="shared" si="41"/>
        <v>0</v>
      </c>
      <c r="BL33" s="2">
        <f t="shared" si="42"/>
        <v>0</v>
      </c>
      <c r="BM33" s="2">
        <f t="shared" si="43"/>
        <v>0</v>
      </c>
      <c r="BN33" s="2">
        <f t="shared" si="44"/>
        <v>0</v>
      </c>
      <c r="BO33" s="2">
        <f t="shared" si="45"/>
        <v>0</v>
      </c>
      <c r="BP33" s="2">
        <f t="shared" si="46"/>
        <v>0</v>
      </c>
      <c r="BQ33" s="2">
        <f t="shared" si="47"/>
        <v>0</v>
      </c>
      <c r="BR33" s="2">
        <f t="shared" si="48"/>
        <v>0</v>
      </c>
      <c r="BS33" s="2">
        <f t="shared" si="49"/>
        <v>0</v>
      </c>
      <c r="BT33" s="2">
        <f t="shared" si="50"/>
        <v>0</v>
      </c>
      <c r="BU33" s="2">
        <f t="shared" si="51"/>
        <v>0</v>
      </c>
      <c r="BV33" s="2">
        <f t="shared" si="52"/>
        <v>0</v>
      </c>
      <c r="BW33" s="2">
        <f t="shared" si="53"/>
        <v>0</v>
      </c>
      <c r="BX33" s="2">
        <f t="shared" si="54"/>
        <v>0</v>
      </c>
      <c r="BY33" s="2">
        <f t="shared" si="55"/>
        <v>0</v>
      </c>
      <c r="BZ33" s="2">
        <f t="shared" si="56"/>
        <v>0</v>
      </c>
      <c r="CA33" s="2">
        <f t="shared" si="57"/>
        <v>0</v>
      </c>
      <c r="CB33" s="2">
        <f t="shared" si="58"/>
        <v>0</v>
      </c>
      <c r="CC33" s="2">
        <f t="shared" si="59"/>
        <v>0</v>
      </c>
      <c r="CD33" s="2">
        <f t="shared" si="60"/>
        <v>0</v>
      </c>
      <c r="CE33" s="2">
        <f t="shared" si="61"/>
        <v>0</v>
      </c>
      <c r="CF33" s="2">
        <f t="shared" si="62"/>
        <v>0</v>
      </c>
    </row>
    <row r="34" spans="1:84" x14ac:dyDescent="0.2">
      <c r="A34" s="79">
        <v>13093</v>
      </c>
      <c r="B34" s="1" t="str">
        <f>VLOOKUP(A34,Suministros!$A:$B,2,0)</f>
        <v>Ancla de expansión de 3/8"</v>
      </c>
      <c r="C34" s="5" t="str">
        <f>""&amp;VLOOKUP(A34,Suministros!$A:$C,3,0)</f>
        <v>und</v>
      </c>
      <c r="D34" s="5"/>
      <c r="E34" s="5"/>
      <c r="F34" s="5"/>
      <c r="G34" s="5"/>
      <c r="H34" s="5"/>
      <c r="I34" s="5"/>
      <c r="J34" s="5"/>
      <c r="K34" s="5"/>
      <c r="L34" s="5"/>
      <c r="M34" s="5"/>
      <c r="N34" s="5"/>
      <c r="O34" s="5"/>
      <c r="P34" s="5"/>
      <c r="Q34" s="5"/>
      <c r="R34" s="5"/>
      <c r="S34" s="5"/>
      <c r="T34" s="5"/>
      <c r="U34" s="5"/>
      <c r="V34" s="5"/>
      <c r="W34" s="5"/>
      <c r="X34" s="5"/>
      <c r="Y34" s="5"/>
      <c r="Z34" s="5"/>
      <c r="AA34" s="5"/>
      <c r="AB34" s="1">
        <f t="shared" si="6"/>
        <v>0</v>
      </c>
      <c r="AC34" s="1">
        <f t="shared" si="7"/>
        <v>0</v>
      </c>
      <c r="AD34" s="1">
        <f t="shared" si="8"/>
        <v>0</v>
      </c>
      <c r="AE34" s="1">
        <f t="shared" si="9"/>
        <v>0</v>
      </c>
      <c r="AF34" s="1">
        <f t="shared" si="10"/>
        <v>0</v>
      </c>
      <c r="AG34" s="1">
        <f t="shared" si="11"/>
        <v>0</v>
      </c>
      <c r="AH34" s="1">
        <f t="shared" si="12"/>
        <v>0</v>
      </c>
      <c r="AI34" s="1">
        <f t="shared" si="13"/>
        <v>0</v>
      </c>
      <c r="AJ34" s="1">
        <f t="shared" si="14"/>
        <v>0</v>
      </c>
      <c r="AK34" s="1">
        <f t="shared" si="15"/>
        <v>0</v>
      </c>
      <c r="AL34" s="1">
        <f t="shared" si="16"/>
        <v>0</v>
      </c>
      <c r="AM34" s="1">
        <f t="shared" si="17"/>
        <v>0</v>
      </c>
      <c r="AN34" s="1">
        <f t="shared" si="18"/>
        <v>0</v>
      </c>
      <c r="AO34" s="1">
        <f t="shared" si="19"/>
        <v>0</v>
      </c>
      <c r="AP34" s="1">
        <f t="shared" si="20"/>
        <v>0</v>
      </c>
      <c r="AQ34" s="1">
        <f t="shared" si="21"/>
        <v>0</v>
      </c>
      <c r="AR34" s="1">
        <f t="shared" si="22"/>
        <v>0</v>
      </c>
      <c r="AS34" s="1">
        <f t="shared" si="23"/>
        <v>0</v>
      </c>
      <c r="AT34" s="1">
        <f t="shared" si="24"/>
        <v>0</v>
      </c>
      <c r="AU34" s="2">
        <f t="shared" si="25"/>
        <v>0</v>
      </c>
      <c r="AV34" s="2">
        <f t="shared" si="26"/>
        <v>0</v>
      </c>
      <c r="AW34" s="2">
        <f t="shared" si="27"/>
        <v>0</v>
      </c>
      <c r="AX34" s="2">
        <f t="shared" si="28"/>
        <v>0</v>
      </c>
      <c r="AY34" s="2">
        <f t="shared" si="29"/>
        <v>0</v>
      </c>
      <c r="AZ34" s="2">
        <f t="shared" si="30"/>
        <v>0</v>
      </c>
      <c r="BA34" s="2">
        <f t="shared" si="31"/>
        <v>0</v>
      </c>
      <c r="BB34" s="2">
        <f t="shared" si="32"/>
        <v>0</v>
      </c>
      <c r="BC34" s="2">
        <f t="shared" si="33"/>
        <v>0</v>
      </c>
      <c r="BD34" s="2">
        <f t="shared" si="34"/>
        <v>0</v>
      </c>
      <c r="BE34" s="2">
        <f t="shared" si="35"/>
        <v>0</v>
      </c>
      <c r="BF34" s="2">
        <f t="shared" si="36"/>
        <v>0</v>
      </c>
      <c r="BG34" s="2">
        <f t="shared" si="37"/>
        <v>0</v>
      </c>
      <c r="BH34" s="2">
        <f t="shared" si="38"/>
        <v>0</v>
      </c>
      <c r="BI34" s="2">
        <f t="shared" si="39"/>
        <v>0</v>
      </c>
      <c r="BJ34" s="2">
        <f t="shared" si="40"/>
        <v>0</v>
      </c>
      <c r="BK34" s="2">
        <f t="shared" si="41"/>
        <v>0</v>
      </c>
      <c r="BL34" s="2">
        <f t="shared" si="42"/>
        <v>0</v>
      </c>
      <c r="BM34" s="2">
        <f t="shared" si="43"/>
        <v>0</v>
      </c>
      <c r="BN34" s="2">
        <f t="shared" si="44"/>
        <v>0</v>
      </c>
      <c r="BO34" s="2">
        <f t="shared" si="45"/>
        <v>0</v>
      </c>
      <c r="BP34" s="2">
        <f t="shared" si="46"/>
        <v>0</v>
      </c>
      <c r="BQ34" s="2">
        <f t="shared" si="47"/>
        <v>0</v>
      </c>
      <c r="BR34" s="2">
        <f t="shared" si="48"/>
        <v>0</v>
      </c>
      <c r="BS34" s="2">
        <f t="shared" si="49"/>
        <v>0</v>
      </c>
      <c r="BT34" s="2">
        <f t="shared" si="50"/>
        <v>0</v>
      </c>
      <c r="BU34" s="2">
        <f t="shared" si="51"/>
        <v>0</v>
      </c>
      <c r="BV34" s="2">
        <f t="shared" si="52"/>
        <v>0</v>
      </c>
      <c r="BW34" s="2">
        <f t="shared" si="53"/>
        <v>0</v>
      </c>
      <c r="BX34" s="2">
        <f t="shared" si="54"/>
        <v>0</v>
      </c>
      <c r="BY34" s="2">
        <f t="shared" si="55"/>
        <v>0</v>
      </c>
      <c r="BZ34" s="2">
        <f t="shared" si="56"/>
        <v>0</v>
      </c>
      <c r="CA34" s="2">
        <f t="shared" si="57"/>
        <v>0</v>
      </c>
      <c r="CB34" s="2">
        <f t="shared" si="58"/>
        <v>0</v>
      </c>
      <c r="CC34" s="2">
        <f t="shared" si="59"/>
        <v>0</v>
      </c>
      <c r="CD34" s="2">
        <f t="shared" si="60"/>
        <v>0</v>
      </c>
      <c r="CE34" s="2">
        <f t="shared" si="61"/>
        <v>0</v>
      </c>
      <c r="CF34" s="2">
        <f t="shared" si="62"/>
        <v>0</v>
      </c>
    </row>
    <row r="35" spans="1:84" x14ac:dyDescent="0.2">
      <c r="A35" s="175">
        <v>15052</v>
      </c>
      <c r="B35" s="1" t="str">
        <f>VLOOKUP(A35,Suministros!$A:$B,2,0)</f>
        <v>Ancla de Hormigón</v>
      </c>
      <c r="C35" s="5" t="str">
        <f>""&amp;VLOOKUP(A35,Suministros!$A:$C,3,0)</f>
        <v>und</v>
      </c>
      <c r="D35" s="5"/>
      <c r="E35" s="5"/>
      <c r="F35" s="5"/>
      <c r="G35" s="5"/>
      <c r="H35" s="5"/>
      <c r="I35" s="5"/>
      <c r="J35" s="5"/>
      <c r="K35" s="5"/>
      <c r="L35" s="5"/>
      <c r="M35" s="5"/>
      <c r="N35" s="5"/>
      <c r="O35" s="5"/>
      <c r="P35" s="5"/>
      <c r="Q35" s="5"/>
      <c r="R35" s="5"/>
      <c r="S35" s="5"/>
      <c r="T35" s="5"/>
      <c r="U35" s="5"/>
      <c r="V35" s="5"/>
      <c r="W35" s="5"/>
      <c r="X35" s="5"/>
      <c r="Y35" s="5"/>
      <c r="Z35" s="5"/>
      <c r="AA35" s="5"/>
      <c r="AB35" s="1">
        <f t="shared" si="6"/>
        <v>0</v>
      </c>
      <c r="AC35" s="1">
        <f t="shared" si="7"/>
        <v>0</v>
      </c>
      <c r="AD35" s="1">
        <f t="shared" si="8"/>
        <v>0</v>
      </c>
      <c r="AE35" s="1">
        <f t="shared" si="9"/>
        <v>0</v>
      </c>
      <c r="AF35" s="1">
        <f t="shared" si="10"/>
        <v>0</v>
      </c>
      <c r="AG35" s="1">
        <f t="shared" si="11"/>
        <v>0</v>
      </c>
      <c r="AH35" s="1">
        <f t="shared" si="12"/>
        <v>0</v>
      </c>
      <c r="AI35" s="1">
        <f t="shared" si="13"/>
        <v>0</v>
      </c>
      <c r="AJ35" s="1">
        <f t="shared" si="14"/>
        <v>0</v>
      </c>
      <c r="AK35" s="1">
        <f t="shared" si="15"/>
        <v>0</v>
      </c>
      <c r="AL35" s="1">
        <f t="shared" si="16"/>
        <v>0</v>
      </c>
      <c r="AM35" s="1">
        <f t="shared" si="17"/>
        <v>0</v>
      </c>
      <c r="AN35" s="1">
        <f t="shared" si="18"/>
        <v>0</v>
      </c>
      <c r="AO35" s="1">
        <f t="shared" si="19"/>
        <v>0</v>
      </c>
      <c r="AP35" s="1">
        <f t="shared" si="20"/>
        <v>0</v>
      </c>
      <c r="AQ35" s="1">
        <f t="shared" si="21"/>
        <v>0</v>
      </c>
      <c r="AR35" s="1">
        <f t="shared" si="22"/>
        <v>0</v>
      </c>
      <c r="AS35" s="1">
        <f t="shared" si="23"/>
        <v>0</v>
      </c>
      <c r="AT35" s="1">
        <f t="shared" si="24"/>
        <v>0</v>
      </c>
      <c r="AU35" s="2">
        <f t="shared" si="25"/>
        <v>0</v>
      </c>
      <c r="AV35" s="2">
        <f t="shared" si="26"/>
        <v>0</v>
      </c>
      <c r="AW35" s="2">
        <f t="shared" si="27"/>
        <v>0</v>
      </c>
      <c r="AX35" s="2">
        <f t="shared" si="28"/>
        <v>0</v>
      </c>
      <c r="AY35" s="2">
        <f t="shared" si="29"/>
        <v>0</v>
      </c>
      <c r="AZ35" s="2">
        <f t="shared" si="30"/>
        <v>0</v>
      </c>
      <c r="BA35" s="2">
        <f t="shared" si="31"/>
        <v>0</v>
      </c>
      <c r="BB35" s="2">
        <f t="shared" si="32"/>
        <v>0</v>
      </c>
      <c r="BC35" s="2">
        <f t="shared" si="33"/>
        <v>0</v>
      </c>
      <c r="BD35" s="2">
        <f t="shared" si="34"/>
        <v>0</v>
      </c>
      <c r="BE35" s="2">
        <f t="shared" si="35"/>
        <v>0</v>
      </c>
      <c r="BF35" s="2">
        <f t="shared" si="36"/>
        <v>0</v>
      </c>
      <c r="BG35" s="2">
        <f t="shared" si="37"/>
        <v>0</v>
      </c>
      <c r="BH35" s="2">
        <f t="shared" si="38"/>
        <v>0</v>
      </c>
      <c r="BI35" s="2">
        <f t="shared" si="39"/>
        <v>0</v>
      </c>
      <c r="BJ35" s="2">
        <f t="shared" si="40"/>
        <v>0</v>
      </c>
      <c r="BK35" s="2">
        <f t="shared" si="41"/>
        <v>0</v>
      </c>
      <c r="BL35" s="2">
        <f t="shared" si="42"/>
        <v>0</v>
      </c>
      <c r="BM35" s="2">
        <f t="shared" si="43"/>
        <v>0</v>
      </c>
      <c r="BN35" s="2">
        <f t="shared" si="44"/>
        <v>0</v>
      </c>
      <c r="BO35" s="2">
        <f t="shared" si="45"/>
        <v>0</v>
      </c>
      <c r="BP35" s="2">
        <f t="shared" si="46"/>
        <v>0</v>
      </c>
      <c r="BQ35" s="2">
        <f t="shared" si="47"/>
        <v>0</v>
      </c>
      <c r="BR35" s="2">
        <f t="shared" si="48"/>
        <v>0</v>
      </c>
      <c r="BS35" s="2">
        <f t="shared" si="49"/>
        <v>0</v>
      </c>
      <c r="BT35" s="2">
        <f t="shared" si="50"/>
        <v>0</v>
      </c>
      <c r="BU35" s="2">
        <f t="shared" si="51"/>
        <v>0</v>
      </c>
      <c r="BV35" s="2">
        <f t="shared" si="52"/>
        <v>0</v>
      </c>
      <c r="BW35" s="2">
        <f t="shared" si="53"/>
        <v>0</v>
      </c>
      <c r="BX35" s="2">
        <f t="shared" si="54"/>
        <v>0</v>
      </c>
      <c r="BY35" s="2">
        <f t="shared" si="55"/>
        <v>0</v>
      </c>
      <c r="BZ35" s="2">
        <f t="shared" si="56"/>
        <v>0</v>
      </c>
      <c r="CA35" s="2">
        <f t="shared" si="57"/>
        <v>0</v>
      </c>
      <c r="CB35" s="2">
        <f t="shared" si="58"/>
        <v>0</v>
      </c>
      <c r="CC35" s="2">
        <f t="shared" si="59"/>
        <v>0</v>
      </c>
      <c r="CD35" s="2">
        <f t="shared" si="60"/>
        <v>0</v>
      </c>
      <c r="CE35" s="2">
        <f t="shared" si="61"/>
        <v>0</v>
      </c>
      <c r="CF35" s="2">
        <f t="shared" si="62"/>
        <v>0</v>
      </c>
    </row>
    <row r="36" spans="1:84" x14ac:dyDescent="0.2">
      <c r="A36" s="175">
        <v>14024</v>
      </c>
      <c r="B36" s="1" t="str">
        <f>VLOOKUP(A36,Suministros!$A:$B,2,0)</f>
        <v>Varilla de Anclaje de A°G° de 19 mm Ø x 2,40 m (5/8" x 8'), provisto de Ojal Guardacabo en un extremo; Tuerca y Contratuerca en el otro</v>
      </c>
      <c r="C36" s="5" t="str">
        <f>""&amp;VLOOKUP(A36,Suministros!$A:$C,3,0)</f>
        <v>und</v>
      </c>
      <c r="D36" s="5"/>
      <c r="E36" s="5"/>
      <c r="F36" s="5"/>
      <c r="G36" s="5"/>
      <c r="H36" s="5"/>
      <c r="I36" s="5"/>
      <c r="J36" s="5"/>
      <c r="K36" s="5"/>
      <c r="L36" s="5"/>
      <c r="M36" s="5"/>
      <c r="N36" s="5"/>
      <c r="O36" s="5"/>
      <c r="P36" s="5"/>
      <c r="Q36" s="5"/>
      <c r="R36" s="5"/>
      <c r="S36" s="5"/>
      <c r="T36" s="5"/>
      <c r="U36" s="5"/>
      <c r="V36" s="5"/>
      <c r="W36" s="5"/>
      <c r="X36" s="5"/>
      <c r="Y36" s="5"/>
      <c r="Z36" s="5"/>
      <c r="AA36" s="5"/>
      <c r="AB36" s="1">
        <f t="shared" si="6"/>
        <v>0</v>
      </c>
      <c r="AC36" s="1">
        <f t="shared" si="7"/>
        <v>0</v>
      </c>
      <c r="AD36" s="1">
        <f t="shared" si="8"/>
        <v>0</v>
      </c>
      <c r="AE36" s="1">
        <f t="shared" si="9"/>
        <v>0</v>
      </c>
      <c r="AF36" s="1">
        <f t="shared" si="10"/>
        <v>0</v>
      </c>
      <c r="AG36" s="1">
        <f t="shared" si="11"/>
        <v>0</v>
      </c>
      <c r="AH36" s="1">
        <f t="shared" si="12"/>
        <v>0</v>
      </c>
      <c r="AI36" s="1">
        <f t="shared" si="13"/>
        <v>0</v>
      </c>
      <c r="AJ36" s="1">
        <f t="shared" si="14"/>
        <v>0</v>
      </c>
      <c r="AK36" s="1">
        <f t="shared" si="15"/>
        <v>0</v>
      </c>
      <c r="AL36" s="1">
        <f t="shared" si="16"/>
        <v>0</v>
      </c>
      <c r="AM36" s="1">
        <f t="shared" si="17"/>
        <v>0</v>
      </c>
      <c r="AN36" s="1">
        <f t="shared" si="18"/>
        <v>0</v>
      </c>
      <c r="AO36" s="1">
        <f t="shared" si="19"/>
        <v>0</v>
      </c>
      <c r="AP36" s="1">
        <f t="shared" si="20"/>
        <v>0</v>
      </c>
      <c r="AQ36" s="1">
        <f t="shared" si="21"/>
        <v>0</v>
      </c>
      <c r="AR36" s="1">
        <f t="shared" si="22"/>
        <v>0</v>
      </c>
      <c r="AS36" s="1">
        <f t="shared" si="23"/>
        <v>0</v>
      </c>
      <c r="AT36" s="1">
        <f t="shared" si="24"/>
        <v>0</v>
      </c>
      <c r="AU36" s="2">
        <f t="shared" si="25"/>
        <v>0</v>
      </c>
      <c r="AV36" s="2">
        <f t="shared" si="26"/>
        <v>0</v>
      </c>
      <c r="AW36" s="2">
        <f t="shared" si="27"/>
        <v>0</v>
      </c>
      <c r="AX36" s="2">
        <f t="shared" si="28"/>
        <v>0</v>
      </c>
      <c r="AY36" s="2">
        <f t="shared" si="29"/>
        <v>0</v>
      </c>
      <c r="AZ36" s="2">
        <f t="shared" si="30"/>
        <v>0</v>
      </c>
      <c r="BA36" s="2">
        <f t="shared" si="31"/>
        <v>0</v>
      </c>
      <c r="BB36" s="2">
        <f t="shared" si="32"/>
        <v>0</v>
      </c>
      <c r="BC36" s="2">
        <f t="shared" si="33"/>
        <v>0</v>
      </c>
      <c r="BD36" s="2">
        <f t="shared" si="34"/>
        <v>0</v>
      </c>
      <c r="BE36" s="2">
        <f t="shared" si="35"/>
        <v>0</v>
      </c>
      <c r="BF36" s="2">
        <f t="shared" si="36"/>
        <v>0</v>
      </c>
      <c r="BG36" s="2">
        <f t="shared" si="37"/>
        <v>0</v>
      </c>
      <c r="BH36" s="2">
        <f t="shared" si="38"/>
        <v>0</v>
      </c>
      <c r="BI36" s="2">
        <f t="shared" si="39"/>
        <v>0</v>
      </c>
      <c r="BJ36" s="2">
        <f t="shared" si="40"/>
        <v>0</v>
      </c>
      <c r="BK36" s="2">
        <f t="shared" si="41"/>
        <v>0</v>
      </c>
      <c r="BL36" s="2">
        <f t="shared" si="42"/>
        <v>0</v>
      </c>
      <c r="BM36" s="2">
        <f t="shared" si="43"/>
        <v>0</v>
      </c>
      <c r="BN36" s="2">
        <f t="shared" si="44"/>
        <v>0</v>
      </c>
      <c r="BO36" s="2">
        <f t="shared" si="45"/>
        <v>0</v>
      </c>
      <c r="BP36" s="2">
        <f t="shared" si="46"/>
        <v>0</v>
      </c>
      <c r="BQ36" s="2">
        <f t="shared" si="47"/>
        <v>0</v>
      </c>
      <c r="BR36" s="2">
        <f t="shared" si="48"/>
        <v>0</v>
      </c>
      <c r="BS36" s="2">
        <f t="shared" si="49"/>
        <v>0</v>
      </c>
      <c r="BT36" s="2">
        <f t="shared" si="50"/>
        <v>0</v>
      </c>
      <c r="BU36" s="2">
        <f t="shared" si="51"/>
        <v>0</v>
      </c>
      <c r="BV36" s="2">
        <f t="shared" si="52"/>
        <v>0</v>
      </c>
      <c r="BW36" s="2">
        <f t="shared" si="53"/>
        <v>0</v>
      </c>
      <c r="BX36" s="2">
        <f t="shared" si="54"/>
        <v>0</v>
      </c>
      <c r="BY36" s="2">
        <f t="shared" si="55"/>
        <v>0</v>
      </c>
      <c r="BZ36" s="2">
        <f t="shared" si="56"/>
        <v>0</v>
      </c>
      <c r="CA36" s="2">
        <f t="shared" si="57"/>
        <v>0</v>
      </c>
      <c r="CB36" s="2">
        <f t="shared" si="58"/>
        <v>0</v>
      </c>
      <c r="CC36" s="2">
        <f t="shared" si="59"/>
        <v>0</v>
      </c>
      <c r="CD36" s="2">
        <f t="shared" si="60"/>
        <v>0</v>
      </c>
      <c r="CE36" s="2">
        <f t="shared" si="61"/>
        <v>0</v>
      </c>
      <c r="CF36" s="2">
        <f t="shared" si="62"/>
        <v>0</v>
      </c>
    </row>
    <row r="37" spans="1:84" x14ac:dyDescent="0.2">
      <c r="A37" s="79">
        <v>14019</v>
      </c>
      <c r="B37" s="1" t="str">
        <f>VLOOKUP(A37,Suministros!$A:$B,2,0)</f>
        <v>Cable de Acero Galvanizado para retenida, Ø 9,5 mm (3/8")</v>
      </c>
      <c r="C37" s="5" t="str">
        <f>""&amp;VLOOKUP(A37,Suministros!$A:$C,3,0)</f>
        <v>m</v>
      </c>
      <c r="D37" s="5"/>
      <c r="E37" s="5"/>
      <c r="F37" s="5"/>
      <c r="G37" s="5"/>
      <c r="H37" s="5"/>
      <c r="I37" s="5"/>
      <c r="J37" s="5"/>
      <c r="K37" s="5"/>
      <c r="L37" s="5"/>
      <c r="M37" s="5"/>
      <c r="N37" s="5"/>
      <c r="O37" s="5"/>
      <c r="P37" s="5"/>
      <c r="Q37" s="5"/>
      <c r="R37" s="5"/>
      <c r="S37" s="5"/>
      <c r="T37" s="5"/>
      <c r="U37" s="5"/>
      <c r="V37" s="5"/>
      <c r="W37" s="5"/>
      <c r="X37" s="5"/>
      <c r="Y37" s="5"/>
      <c r="Z37" s="5"/>
      <c r="AA37" s="5"/>
      <c r="AB37" s="1">
        <f t="shared" si="6"/>
        <v>0</v>
      </c>
      <c r="AC37" s="1">
        <f t="shared" si="7"/>
        <v>0</v>
      </c>
      <c r="AD37" s="1">
        <f t="shared" si="8"/>
        <v>0</v>
      </c>
      <c r="AE37" s="1">
        <f t="shared" si="9"/>
        <v>0</v>
      </c>
      <c r="AF37" s="1">
        <f t="shared" si="10"/>
        <v>0</v>
      </c>
      <c r="AG37" s="1">
        <f t="shared" si="11"/>
        <v>0</v>
      </c>
      <c r="AH37" s="1">
        <f t="shared" si="12"/>
        <v>0</v>
      </c>
      <c r="AI37" s="1">
        <f t="shared" si="13"/>
        <v>0</v>
      </c>
      <c r="AJ37" s="1">
        <f t="shared" si="14"/>
        <v>0</v>
      </c>
      <c r="AK37" s="1">
        <f t="shared" si="15"/>
        <v>0</v>
      </c>
      <c r="AL37" s="1">
        <f t="shared" si="16"/>
        <v>0</v>
      </c>
      <c r="AM37" s="1">
        <f t="shared" si="17"/>
        <v>0</v>
      </c>
      <c r="AN37" s="1">
        <f t="shared" si="18"/>
        <v>0</v>
      </c>
      <c r="AO37" s="1">
        <f t="shared" si="19"/>
        <v>0</v>
      </c>
      <c r="AP37" s="1">
        <f t="shared" si="20"/>
        <v>0</v>
      </c>
      <c r="AQ37" s="1">
        <f t="shared" si="21"/>
        <v>0</v>
      </c>
      <c r="AR37" s="1">
        <f t="shared" si="22"/>
        <v>0</v>
      </c>
      <c r="AS37" s="1">
        <f t="shared" si="23"/>
        <v>0</v>
      </c>
      <c r="AT37" s="1">
        <f t="shared" si="24"/>
        <v>0</v>
      </c>
      <c r="AU37" s="2">
        <f t="shared" si="25"/>
        <v>0</v>
      </c>
      <c r="AV37" s="2">
        <f t="shared" si="26"/>
        <v>0</v>
      </c>
      <c r="AW37" s="2">
        <f t="shared" si="27"/>
        <v>0</v>
      </c>
      <c r="AX37" s="2">
        <f t="shared" si="28"/>
        <v>0</v>
      </c>
      <c r="AY37" s="2">
        <f t="shared" si="29"/>
        <v>0</v>
      </c>
      <c r="AZ37" s="2">
        <f t="shared" si="30"/>
        <v>0</v>
      </c>
      <c r="BA37" s="2">
        <f t="shared" si="31"/>
        <v>0</v>
      </c>
      <c r="BB37" s="2">
        <f t="shared" si="32"/>
        <v>0</v>
      </c>
      <c r="BC37" s="2">
        <f t="shared" si="33"/>
        <v>0</v>
      </c>
      <c r="BD37" s="2">
        <f t="shared" si="34"/>
        <v>0</v>
      </c>
      <c r="BE37" s="2">
        <f t="shared" si="35"/>
        <v>0</v>
      </c>
      <c r="BF37" s="2">
        <f t="shared" si="36"/>
        <v>0</v>
      </c>
      <c r="BG37" s="2">
        <f t="shared" si="37"/>
        <v>0</v>
      </c>
      <c r="BH37" s="2">
        <f t="shared" si="38"/>
        <v>0</v>
      </c>
      <c r="BI37" s="2">
        <f t="shared" si="39"/>
        <v>0</v>
      </c>
      <c r="BJ37" s="2">
        <f t="shared" si="40"/>
        <v>0</v>
      </c>
      <c r="BK37" s="2">
        <f t="shared" si="41"/>
        <v>0</v>
      </c>
      <c r="BL37" s="2">
        <f t="shared" si="42"/>
        <v>0</v>
      </c>
      <c r="BM37" s="2">
        <f t="shared" si="43"/>
        <v>0</v>
      </c>
      <c r="BN37" s="2">
        <f t="shared" si="44"/>
        <v>0</v>
      </c>
      <c r="BO37" s="2">
        <f t="shared" si="45"/>
        <v>0</v>
      </c>
      <c r="BP37" s="2">
        <f t="shared" si="46"/>
        <v>0</v>
      </c>
      <c r="BQ37" s="2">
        <f t="shared" si="47"/>
        <v>0</v>
      </c>
      <c r="BR37" s="2">
        <f t="shared" si="48"/>
        <v>0</v>
      </c>
      <c r="BS37" s="2">
        <f t="shared" si="49"/>
        <v>0</v>
      </c>
      <c r="BT37" s="2">
        <f t="shared" si="50"/>
        <v>0</v>
      </c>
      <c r="BU37" s="2">
        <f t="shared" si="51"/>
        <v>0</v>
      </c>
      <c r="BV37" s="2">
        <f t="shared" si="52"/>
        <v>0</v>
      </c>
      <c r="BW37" s="2">
        <f t="shared" si="53"/>
        <v>0</v>
      </c>
      <c r="BX37" s="2">
        <f t="shared" si="54"/>
        <v>0</v>
      </c>
      <c r="BY37" s="2">
        <f t="shared" si="55"/>
        <v>0</v>
      </c>
      <c r="BZ37" s="2">
        <f t="shared" si="56"/>
        <v>0</v>
      </c>
      <c r="CA37" s="2">
        <f t="shared" si="57"/>
        <v>0</v>
      </c>
      <c r="CB37" s="2">
        <f t="shared" si="58"/>
        <v>0</v>
      </c>
      <c r="CC37" s="2">
        <f t="shared" si="59"/>
        <v>0</v>
      </c>
      <c r="CD37" s="2">
        <f t="shared" si="60"/>
        <v>0</v>
      </c>
      <c r="CE37" s="2">
        <f t="shared" si="61"/>
        <v>0</v>
      </c>
      <c r="CF37" s="2">
        <f t="shared" si="62"/>
        <v>0</v>
      </c>
    </row>
    <row r="38" spans="1:84" x14ac:dyDescent="0.2">
      <c r="A38" s="175">
        <v>7105</v>
      </c>
      <c r="B38" s="1" t="str">
        <f>VLOOKUP(A38,Suministros!$A:$B,2,0)</f>
        <v>Pletina sujeción para retenidas</v>
      </c>
      <c r="C38" s="5" t="str">
        <f>""&amp;VLOOKUP(A38,Suministros!$A:$C,3,0)</f>
        <v>und</v>
      </c>
      <c r="D38" s="5"/>
      <c r="E38" s="5"/>
      <c r="F38" s="5"/>
      <c r="G38" s="5"/>
      <c r="H38" s="5"/>
      <c r="I38" s="5"/>
      <c r="J38" s="5"/>
      <c r="K38" s="5"/>
      <c r="L38" s="5"/>
      <c r="M38" s="5"/>
      <c r="N38" s="5"/>
      <c r="O38" s="5"/>
      <c r="P38" s="5"/>
      <c r="Q38" s="5"/>
      <c r="R38" s="5"/>
      <c r="S38" s="5"/>
      <c r="T38" s="5"/>
      <c r="U38" s="5"/>
      <c r="V38" s="5"/>
      <c r="W38" s="5"/>
      <c r="X38" s="5"/>
      <c r="Y38" s="5"/>
      <c r="Z38" s="5"/>
      <c r="AA38" s="5"/>
      <c r="AB38" s="1">
        <f t="shared" si="6"/>
        <v>0</v>
      </c>
      <c r="AC38" s="1">
        <f t="shared" si="7"/>
        <v>0</v>
      </c>
      <c r="AD38" s="1">
        <f t="shared" si="8"/>
        <v>0</v>
      </c>
      <c r="AE38" s="1">
        <f t="shared" si="9"/>
        <v>0</v>
      </c>
      <c r="AF38" s="1">
        <f t="shared" si="10"/>
        <v>0</v>
      </c>
      <c r="AG38" s="1">
        <f t="shared" si="11"/>
        <v>0</v>
      </c>
      <c r="AH38" s="1">
        <f t="shared" si="12"/>
        <v>0</v>
      </c>
      <c r="AI38" s="1">
        <f t="shared" si="13"/>
        <v>0</v>
      </c>
      <c r="AJ38" s="1">
        <f t="shared" si="14"/>
        <v>0</v>
      </c>
      <c r="AK38" s="1">
        <f t="shared" si="15"/>
        <v>0</v>
      </c>
      <c r="AL38" s="1">
        <f t="shared" si="16"/>
        <v>0</v>
      </c>
      <c r="AM38" s="1">
        <f t="shared" si="17"/>
        <v>0</v>
      </c>
      <c r="AN38" s="1">
        <f t="shared" si="18"/>
        <v>0</v>
      </c>
      <c r="AO38" s="1">
        <f t="shared" si="19"/>
        <v>0</v>
      </c>
      <c r="AP38" s="1">
        <f t="shared" si="20"/>
        <v>0</v>
      </c>
      <c r="AQ38" s="1">
        <f t="shared" si="21"/>
        <v>0</v>
      </c>
      <c r="AR38" s="1">
        <f t="shared" si="22"/>
        <v>0</v>
      </c>
      <c r="AS38" s="1">
        <f t="shared" si="23"/>
        <v>0</v>
      </c>
      <c r="AT38" s="1">
        <f t="shared" si="24"/>
        <v>0</v>
      </c>
      <c r="AU38" s="2">
        <f t="shared" si="25"/>
        <v>0</v>
      </c>
      <c r="AV38" s="2">
        <f t="shared" si="26"/>
        <v>0</v>
      </c>
      <c r="AW38" s="2">
        <f t="shared" si="27"/>
        <v>0</v>
      </c>
      <c r="AX38" s="2">
        <f t="shared" si="28"/>
        <v>0</v>
      </c>
      <c r="AY38" s="2">
        <f t="shared" si="29"/>
        <v>0</v>
      </c>
      <c r="AZ38" s="2">
        <f t="shared" si="30"/>
        <v>0</v>
      </c>
      <c r="BA38" s="2">
        <f t="shared" si="31"/>
        <v>0</v>
      </c>
      <c r="BB38" s="2">
        <f t="shared" si="32"/>
        <v>0</v>
      </c>
      <c r="BC38" s="2">
        <f t="shared" si="33"/>
        <v>0</v>
      </c>
      <c r="BD38" s="2">
        <f t="shared" si="34"/>
        <v>0</v>
      </c>
      <c r="BE38" s="2">
        <f t="shared" si="35"/>
        <v>0</v>
      </c>
      <c r="BF38" s="2">
        <f t="shared" si="36"/>
        <v>0</v>
      </c>
      <c r="BG38" s="2">
        <f t="shared" si="37"/>
        <v>0</v>
      </c>
      <c r="BH38" s="2">
        <f t="shared" si="38"/>
        <v>0</v>
      </c>
      <c r="BI38" s="2">
        <f t="shared" si="39"/>
        <v>0</v>
      </c>
      <c r="BJ38" s="2">
        <f t="shared" si="40"/>
        <v>0</v>
      </c>
      <c r="BK38" s="2">
        <f t="shared" si="41"/>
        <v>0</v>
      </c>
      <c r="BL38" s="2">
        <f t="shared" si="42"/>
        <v>0</v>
      </c>
      <c r="BM38" s="2">
        <f t="shared" si="43"/>
        <v>0</v>
      </c>
      <c r="BN38" s="2">
        <f t="shared" si="44"/>
        <v>0</v>
      </c>
      <c r="BO38" s="2">
        <f t="shared" si="45"/>
        <v>0</v>
      </c>
      <c r="BP38" s="2">
        <f t="shared" si="46"/>
        <v>0</v>
      </c>
      <c r="BQ38" s="2">
        <f t="shared" si="47"/>
        <v>0</v>
      </c>
      <c r="BR38" s="2">
        <f t="shared" si="48"/>
        <v>0</v>
      </c>
      <c r="BS38" s="2">
        <f t="shared" si="49"/>
        <v>0</v>
      </c>
      <c r="BT38" s="2">
        <f t="shared" si="50"/>
        <v>0</v>
      </c>
      <c r="BU38" s="2">
        <f t="shared" si="51"/>
        <v>0</v>
      </c>
      <c r="BV38" s="2">
        <f t="shared" si="52"/>
        <v>0</v>
      </c>
      <c r="BW38" s="2">
        <f t="shared" si="53"/>
        <v>0</v>
      </c>
      <c r="BX38" s="2">
        <f t="shared" si="54"/>
        <v>0</v>
      </c>
      <c r="BY38" s="2">
        <f t="shared" si="55"/>
        <v>0</v>
      </c>
      <c r="BZ38" s="2">
        <f t="shared" si="56"/>
        <v>0</v>
      </c>
      <c r="CA38" s="2">
        <f t="shared" si="57"/>
        <v>0</v>
      </c>
      <c r="CB38" s="2">
        <f t="shared" si="58"/>
        <v>0</v>
      </c>
      <c r="CC38" s="2">
        <f t="shared" si="59"/>
        <v>0</v>
      </c>
      <c r="CD38" s="2">
        <f t="shared" si="60"/>
        <v>0</v>
      </c>
      <c r="CE38" s="2">
        <f t="shared" si="61"/>
        <v>0</v>
      </c>
      <c r="CF38" s="2">
        <f t="shared" si="62"/>
        <v>0</v>
      </c>
    </row>
    <row r="39" spans="1:84" x14ac:dyDescent="0.2">
      <c r="A39" s="175">
        <v>8030</v>
      </c>
      <c r="B39" s="1" t="str">
        <f>VLOOKUP(A39,Suministros!$A:$B,2,0)</f>
        <v>Grillete normal de A°G° Largo Recto Ø 22 mm (7/8")</v>
      </c>
      <c r="C39" s="5" t="str">
        <f>""&amp;VLOOKUP(A39,Suministros!$A:$C,3,0)</f>
        <v>und</v>
      </c>
      <c r="D39" s="5"/>
      <c r="E39" s="5"/>
      <c r="F39" s="5"/>
      <c r="G39" s="5"/>
      <c r="H39" s="5"/>
      <c r="I39" s="5"/>
      <c r="J39" s="5"/>
      <c r="K39" s="5"/>
      <c r="L39" s="5"/>
      <c r="M39" s="5"/>
      <c r="N39" s="5"/>
      <c r="O39" s="5"/>
      <c r="P39" s="5"/>
      <c r="Q39" s="5"/>
      <c r="R39" s="5"/>
      <c r="S39" s="5"/>
      <c r="T39" s="5"/>
      <c r="U39" s="5"/>
      <c r="V39" s="5"/>
      <c r="W39" s="5"/>
      <c r="X39" s="5"/>
      <c r="Y39" s="5"/>
      <c r="Z39" s="5"/>
      <c r="AA39" s="5"/>
      <c r="AB39" s="1">
        <f t="shared" si="6"/>
        <v>0</v>
      </c>
      <c r="AC39" s="1">
        <f t="shared" si="7"/>
        <v>0</v>
      </c>
      <c r="AD39" s="1">
        <f t="shared" si="8"/>
        <v>0</v>
      </c>
      <c r="AE39" s="1">
        <f t="shared" si="9"/>
        <v>0</v>
      </c>
      <c r="AF39" s="1">
        <f t="shared" si="10"/>
        <v>0</v>
      </c>
      <c r="AG39" s="1">
        <f t="shared" si="11"/>
        <v>0</v>
      </c>
      <c r="AH39" s="1">
        <f t="shared" si="12"/>
        <v>0</v>
      </c>
      <c r="AI39" s="1">
        <f t="shared" si="13"/>
        <v>0</v>
      </c>
      <c r="AJ39" s="1">
        <f t="shared" si="14"/>
        <v>0</v>
      </c>
      <c r="AK39" s="1">
        <f t="shared" si="15"/>
        <v>0</v>
      </c>
      <c r="AL39" s="1">
        <f t="shared" si="16"/>
        <v>0</v>
      </c>
      <c r="AM39" s="1">
        <f t="shared" si="17"/>
        <v>0</v>
      </c>
      <c r="AN39" s="1">
        <f t="shared" si="18"/>
        <v>0</v>
      </c>
      <c r="AO39" s="1">
        <f t="shared" si="19"/>
        <v>0</v>
      </c>
      <c r="AP39" s="1">
        <f t="shared" si="20"/>
        <v>0</v>
      </c>
      <c r="AQ39" s="1">
        <f t="shared" si="21"/>
        <v>0</v>
      </c>
      <c r="AR39" s="1">
        <f t="shared" si="22"/>
        <v>0</v>
      </c>
      <c r="AS39" s="1">
        <f t="shared" si="23"/>
        <v>0</v>
      </c>
      <c r="AT39" s="1">
        <f t="shared" si="24"/>
        <v>0</v>
      </c>
      <c r="AU39" s="2">
        <f t="shared" si="25"/>
        <v>0</v>
      </c>
      <c r="AV39" s="2">
        <f t="shared" si="26"/>
        <v>0</v>
      </c>
      <c r="AW39" s="2">
        <f t="shared" si="27"/>
        <v>0</v>
      </c>
      <c r="AX39" s="2">
        <f t="shared" si="28"/>
        <v>0</v>
      </c>
      <c r="AY39" s="2">
        <f t="shared" si="29"/>
        <v>0</v>
      </c>
      <c r="AZ39" s="2">
        <f t="shared" si="30"/>
        <v>0</v>
      </c>
      <c r="BA39" s="2">
        <f t="shared" si="31"/>
        <v>0</v>
      </c>
      <c r="BB39" s="2">
        <f t="shared" si="32"/>
        <v>0</v>
      </c>
      <c r="BC39" s="2">
        <f t="shared" si="33"/>
        <v>0</v>
      </c>
      <c r="BD39" s="2">
        <f t="shared" si="34"/>
        <v>0</v>
      </c>
      <c r="BE39" s="2">
        <f t="shared" si="35"/>
        <v>0</v>
      </c>
      <c r="BF39" s="2">
        <f t="shared" si="36"/>
        <v>0</v>
      </c>
      <c r="BG39" s="2">
        <f t="shared" si="37"/>
        <v>0</v>
      </c>
      <c r="BH39" s="2">
        <f t="shared" si="38"/>
        <v>0</v>
      </c>
      <c r="BI39" s="2">
        <f t="shared" si="39"/>
        <v>0</v>
      </c>
      <c r="BJ39" s="2">
        <f t="shared" si="40"/>
        <v>0</v>
      </c>
      <c r="BK39" s="2">
        <f t="shared" si="41"/>
        <v>0</v>
      </c>
      <c r="BL39" s="2">
        <f t="shared" si="42"/>
        <v>0</v>
      </c>
      <c r="BM39" s="2">
        <f t="shared" si="43"/>
        <v>0</v>
      </c>
      <c r="BN39" s="2">
        <f t="shared" si="44"/>
        <v>0</v>
      </c>
      <c r="BO39" s="2">
        <f t="shared" si="45"/>
        <v>0</v>
      </c>
      <c r="BP39" s="2">
        <f t="shared" si="46"/>
        <v>0</v>
      </c>
      <c r="BQ39" s="2">
        <f t="shared" si="47"/>
        <v>0</v>
      </c>
      <c r="BR39" s="2">
        <f t="shared" si="48"/>
        <v>0</v>
      </c>
      <c r="BS39" s="2">
        <f t="shared" si="49"/>
        <v>0</v>
      </c>
      <c r="BT39" s="2">
        <f t="shared" si="50"/>
        <v>0</v>
      </c>
      <c r="BU39" s="2">
        <f t="shared" si="51"/>
        <v>0</v>
      </c>
      <c r="BV39" s="2">
        <f t="shared" si="52"/>
        <v>0</v>
      </c>
      <c r="BW39" s="2">
        <f t="shared" si="53"/>
        <v>0</v>
      </c>
      <c r="BX39" s="2">
        <f t="shared" si="54"/>
        <v>0</v>
      </c>
      <c r="BY39" s="2">
        <f t="shared" si="55"/>
        <v>0</v>
      </c>
      <c r="BZ39" s="2">
        <f t="shared" si="56"/>
        <v>0</v>
      </c>
      <c r="CA39" s="2">
        <f t="shared" si="57"/>
        <v>0</v>
      </c>
      <c r="CB39" s="2">
        <f t="shared" si="58"/>
        <v>0</v>
      </c>
      <c r="CC39" s="2">
        <f t="shared" si="59"/>
        <v>0</v>
      </c>
      <c r="CD39" s="2">
        <f t="shared" si="60"/>
        <v>0</v>
      </c>
      <c r="CE39" s="2">
        <f t="shared" si="61"/>
        <v>0</v>
      </c>
      <c r="CF39" s="2">
        <f t="shared" si="62"/>
        <v>0</v>
      </c>
    </row>
    <row r="40" spans="1:84" x14ac:dyDescent="0.2">
      <c r="A40" s="175">
        <v>27005</v>
      </c>
      <c r="B40" s="1" t="str">
        <f>VLOOKUP(A40,Suministros!$A:$B,2,0)</f>
        <v>Caja de Derivacion para Acometidas monofásica, 4 puestos</v>
      </c>
      <c r="C40" s="5" t="str">
        <f>""&amp;VLOOKUP(A40,Suministros!$A:$C,3,0)</f>
        <v>und</v>
      </c>
      <c r="D40" s="5">
        <v>1</v>
      </c>
      <c r="E40" s="5"/>
      <c r="F40" s="5"/>
      <c r="G40" s="5"/>
      <c r="H40" s="5"/>
      <c r="I40" s="5"/>
      <c r="J40" s="5"/>
      <c r="K40" s="5"/>
      <c r="L40" s="5"/>
      <c r="M40" s="5"/>
      <c r="N40" s="5"/>
      <c r="O40" s="5"/>
      <c r="P40" s="5"/>
      <c r="Q40" s="5"/>
      <c r="R40" s="5"/>
      <c r="S40" s="5"/>
      <c r="T40" s="5"/>
      <c r="U40" s="5"/>
      <c r="V40" s="5"/>
      <c r="W40" s="5"/>
      <c r="X40" s="5"/>
      <c r="Y40" s="5"/>
      <c r="Z40" s="5"/>
      <c r="AA40" s="5"/>
      <c r="AB40" s="1"/>
      <c r="AC40" s="1"/>
      <c r="AD40" s="1"/>
      <c r="AE40" s="1"/>
      <c r="AF40" s="1"/>
      <c r="AG40" s="1"/>
      <c r="AH40" s="1"/>
      <c r="AI40" s="1"/>
      <c r="AJ40" s="1"/>
      <c r="AK40" s="1"/>
      <c r="AL40" s="1"/>
      <c r="AM40" s="1"/>
      <c r="AN40" s="1"/>
      <c r="AO40" s="1"/>
      <c r="AP40" s="1"/>
      <c r="AQ40" s="1"/>
      <c r="AR40" s="1"/>
      <c r="AS40" s="1"/>
      <c r="AT40" s="1"/>
      <c r="BM40" s="2"/>
      <c r="BN40" s="2"/>
      <c r="BO40" s="2"/>
      <c r="BP40" s="2"/>
      <c r="BQ40" s="2"/>
      <c r="BR40" s="2"/>
      <c r="BS40" s="2"/>
      <c r="BT40" s="2"/>
      <c r="BU40" s="2"/>
      <c r="BV40" s="2"/>
      <c r="BW40" s="2"/>
      <c r="BX40" s="2"/>
      <c r="BY40" s="2"/>
      <c r="BZ40" s="2"/>
      <c r="CA40" s="2"/>
      <c r="CB40" s="2"/>
      <c r="CC40" s="2"/>
      <c r="CD40" s="2"/>
      <c r="CE40" s="2"/>
      <c r="CF40" s="2"/>
    </row>
    <row r="41" spans="1:84" x14ac:dyDescent="0.2">
      <c r="A41" s="175">
        <v>27012</v>
      </c>
      <c r="B41" s="1" t="str">
        <f>VLOOKUP(A41,Suministros!$A:$B,2,0)</f>
        <v>Caja de Derivacion para Acometidas monofásica, 9 puestos</v>
      </c>
      <c r="C41" s="5" t="str">
        <f>""&amp;VLOOKUP(A41,Suministros!$A:$C,3,0)</f>
        <v>und</v>
      </c>
      <c r="D41" s="5"/>
      <c r="E41" s="5">
        <v>1</v>
      </c>
      <c r="F41" s="5"/>
      <c r="G41" s="5"/>
      <c r="H41" s="5"/>
      <c r="I41" s="5"/>
      <c r="J41" s="5"/>
      <c r="K41" s="5"/>
      <c r="L41" s="5"/>
      <c r="M41" s="5"/>
      <c r="N41" s="5"/>
      <c r="O41" s="5"/>
      <c r="P41" s="5"/>
      <c r="Q41" s="5"/>
      <c r="R41" s="5"/>
      <c r="S41" s="5"/>
      <c r="T41" s="5"/>
      <c r="U41" s="5"/>
      <c r="V41" s="5"/>
      <c r="W41" s="5"/>
      <c r="X41" s="5"/>
      <c r="Y41" s="5"/>
      <c r="Z41" s="5"/>
      <c r="AA41" s="5"/>
      <c r="AB41" s="1"/>
      <c r="AC41" s="1"/>
      <c r="AD41" s="1"/>
      <c r="AE41" s="1"/>
      <c r="AF41" s="1"/>
      <c r="AG41" s="1"/>
      <c r="AH41" s="1"/>
      <c r="AI41" s="1"/>
      <c r="AJ41" s="1"/>
      <c r="AK41" s="1"/>
      <c r="AL41" s="1"/>
      <c r="AM41" s="1"/>
      <c r="AN41" s="1"/>
      <c r="AO41" s="1"/>
      <c r="AP41" s="1"/>
      <c r="AQ41" s="1"/>
      <c r="AR41" s="1"/>
      <c r="AS41" s="1"/>
      <c r="AT41" s="1"/>
      <c r="BM41" s="2"/>
      <c r="BN41" s="2"/>
      <c r="BO41" s="2"/>
      <c r="BP41" s="2"/>
      <c r="BQ41" s="2"/>
      <c r="BR41" s="2"/>
      <c r="BS41" s="2"/>
      <c r="BT41" s="2"/>
      <c r="BU41" s="2"/>
      <c r="BV41" s="2"/>
      <c r="BW41" s="2"/>
      <c r="BX41" s="2"/>
      <c r="BY41" s="2"/>
      <c r="BZ41" s="2"/>
      <c r="CA41" s="2"/>
      <c r="CB41" s="2"/>
      <c r="CC41" s="2"/>
      <c r="CD41" s="2"/>
      <c r="CE41" s="2"/>
      <c r="CF41" s="2"/>
    </row>
    <row r="42" spans="1:84" x14ac:dyDescent="0.2">
      <c r="A42" s="175">
        <v>27011</v>
      </c>
      <c r="B42" s="1" t="str">
        <f>VLOOKUP(A42,Suministros!$A:$B,2,0)</f>
        <v>Caja de Derivacion para Acometidas trifásica, 4 puestos</v>
      </c>
      <c r="C42" s="5" t="str">
        <f>""&amp;VLOOKUP(A42,Suministros!$A:$C,3,0)</f>
        <v>und</v>
      </c>
      <c r="D42" s="5"/>
      <c r="E42" s="5"/>
      <c r="F42" s="5">
        <v>1</v>
      </c>
      <c r="G42" s="5"/>
      <c r="H42" s="5"/>
      <c r="I42" s="5"/>
      <c r="J42" s="5"/>
      <c r="K42" s="5"/>
      <c r="L42" s="5"/>
      <c r="M42" s="5"/>
      <c r="N42" s="5"/>
      <c r="O42" s="5"/>
      <c r="P42" s="5"/>
      <c r="Q42" s="5"/>
      <c r="R42" s="5"/>
      <c r="S42" s="5"/>
      <c r="T42" s="5"/>
      <c r="U42" s="5"/>
      <c r="V42" s="5"/>
      <c r="W42" s="5"/>
      <c r="X42" s="5"/>
      <c r="Y42" s="5"/>
      <c r="Z42" s="5"/>
      <c r="AA42" s="5"/>
      <c r="AB42" s="1"/>
      <c r="AC42" s="1"/>
      <c r="AD42" s="1"/>
      <c r="AE42" s="1"/>
      <c r="AF42" s="1"/>
      <c r="AG42" s="1"/>
      <c r="AH42" s="1"/>
      <c r="AI42" s="1"/>
      <c r="AJ42" s="1"/>
      <c r="AK42" s="1"/>
      <c r="AL42" s="1"/>
      <c r="AM42" s="1"/>
      <c r="AN42" s="1"/>
      <c r="AO42" s="1"/>
      <c r="AP42" s="1"/>
      <c r="AQ42" s="1"/>
      <c r="AR42" s="1"/>
      <c r="AS42" s="1"/>
      <c r="AT42" s="1"/>
      <c r="BM42" s="2"/>
      <c r="BN42" s="2"/>
      <c r="BO42" s="2"/>
      <c r="BP42" s="2"/>
      <c r="BQ42" s="2"/>
      <c r="BR42" s="2"/>
      <c r="BS42" s="2"/>
      <c r="BT42" s="2"/>
      <c r="BU42" s="2"/>
      <c r="BV42" s="2"/>
      <c r="BW42" s="2"/>
      <c r="BX42" s="2"/>
      <c r="BY42" s="2"/>
      <c r="BZ42" s="2"/>
      <c r="CA42" s="2"/>
      <c r="CB42" s="2"/>
      <c r="CC42" s="2"/>
      <c r="CD42" s="2"/>
      <c r="CE42" s="2"/>
      <c r="CF42" s="2"/>
    </row>
    <row r="43" spans="1:84" x14ac:dyDescent="0.2">
      <c r="A43" s="175">
        <v>27013</v>
      </c>
      <c r="B43" s="1" t="str">
        <f>VLOOKUP(A43,Suministros!$A:$B,2,0)</f>
        <v>Caja de Derivacion para Acometidas trifásica, 9 puestos</v>
      </c>
      <c r="C43" s="5" t="str">
        <f>""&amp;VLOOKUP(A43,Suministros!$A:$C,3,0)</f>
        <v>und</v>
      </c>
      <c r="D43" s="5"/>
      <c r="E43" s="5"/>
      <c r="F43" s="5"/>
      <c r="G43" s="5">
        <v>1</v>
      </c>
      <c r="H43" s="5"/>
      <c r="I43" s="5"/>
      <c r="J43" s="5"/>
      <c r="K43" s="5"/>
      <c r="L43" s="5"/>
      <c r="M43" s="5"/>
      <c r="N43" s="5"/>
      <c r="O43" s="5"/>
      <c r="P43" s="5"/>
      <c r="Q43" s="5"/>
      <c r="R43" s="5"/>
      <c r="S43" s="5"/>
      <c r="T43" s="5"/>
      <c r="U43" s="5"/>
      <c r="V43" s="5"/>
      <c r="W43" s="5"/>
      <c r="X43" s="5"/>
      <c r="Y43" s="5"/>
      <c r="Z43" s="5"/>
      <c r="AA43" s="5"/>
      <c r="AB43" s="1">
        <f t="shared" si="6"/>
        <v>0</v>
      </c>
      <c r="AC43" s="1">
        <f t="shared" si="7"/>
        <v>0</v>
      </c>
      <c r="AD43" s="1">
        <f t="shared" si="8"/>
        <v>0</v>
      </c>
      <c r="AE43" s="1">
        <f t="shared" si="9"/>
        <v>0</v>
      </c>
      <c r="AF43" s="1">
        <f t="shared" si="10"/>
        <v>0</v>
      </c>
      <c r="AG43" s="1">
        <f t="shared" si="11"/>
        <v>0</v>
      </c>
      <c r="AH43" s="1">
        <f t="shared" si="12"/>
        <v>0</v>
      </c>
      <c r="AI43" s="1">
        <f t="shared" si="13"/>
        <v>0</v>
      </c>
      <c r="AJ43" s="1">
        <f t="shared" si="14"/>
        <v>0</v>
      </c>
      <c r="AK43" s="1">
        <f t="shared" si="15"/>
        <v>0</v>
      </c>
      <c r="AL43" s="1">
        <f t="shared" si="16"/>
        <v>0</v>
      </c>
      <c r="AM43" s="1">
        <f t="shared" si="17"/>
        <v>0</v>
      </c>
      <c r="AN43" s="1">
        <f t="shared" si="18"/>
        <v>0</v>
      </c>
      <c r="AO43" s="1">
        <f t="shared" si="19"/>
        <v>0</v>
      </c>
      <c r="AP43" s="1">
        <f t="shared" si="20"/>
        <v>0</v>
      </c>
      <c r="AQ43" s="1">
        <f t="shared" si="21"/>
        <v>0</v>
      </c>
      <c r="AR43" s="1">
        <f t="shared" si="22"/>
        <v>0</v>
      </c>
      <c r="AS43" s="1">
        <f t="shared" si="23"/>
        <v>0</v>
      </c>
      <c r="AT43" s="1">
        <f t="shared" si="24"/>
        <v>0</v>
      </c>
      <c r="AU43" s="2">
        <f t="shared" si="25"/>
        <v>0</v>
      </c>
      <c r="AV43" s="2">
        <f t="shared" si="26"/>
        <v>0</v>
      </c>
      <c r="AW43" s="2">
        <f t="shared" si="27"/>
        <v>0</v>
      </c>
      <c r="AX43" s="2">
        <f t="shared" si="28"/>
        <v>0</v>
      </c>
      <c r="AY43" s="2">
        <f t="shared" si="29"/>
        <v>0</v>
      </c>
      <c r="AZ43" s="2">
        <f t="shared" si="30"/>
        <v>0</v>
      </c>
      <c r="BA43" s="2">
        <f t="shared" si="31"/>
        <v>0</v>
      </c>
      <c r="BB43" s="2">
        <f t="shared" si="32"/>
        <v>0</v>
      </c>
      <c r="BC43" s="2">
        <f t="shared" si="33"/>
        <v>0</v>
      </c>
      <c r="BD43" s="2">
        <f t="shared" si="34"/>
        <v>0</v>
      </c>
      <c r="BE43" s="2">
        <f t="shared" si="35"/>
        <v>0</v>
      </c>
      <c r="BF43" s="2">
        <f t="shared" si="36"/>
        <v>0</v>
      </c>
      <c r="BG43" s="2">
        <f t="shared" si="37"/>
        <v>0</v>
      </c>
      <c r="BH43" s="2">
        <f t="shared" si="38"/>
        <v>0</v>
      </c>
      <c r="BI43" s="2">
        <f t="shared" si="39"/>
        <v>0</v>
      </c>
      <c r="BJ43" s="2">
        <f t="shared" si="40"/>
        <v>0</v>
      </c>
      <c r="BK43" s="2">
        <f t="shared" si="41"/>
        <v>0</v>
      </c>
      <c r="BL43" s="2">
        <f t="shared" si="42"/>
        <v>0</v>
      </c>
      <c r="BM43" s="2">
        <f t="shared" si="43"/>
        <v>0</v>
      </c>
      <c r="BN43" s="2">
        <f t="shared" si="44"/>
        <v>0</v>
      </c>
      <c r="BO43" s="2">
        <f t="shared" si="45"/>
        <v>0</v>
      </c>
      <c r="BP43" s="2">
        <f t="shared" si="46"/>
        <v>0</v>
      </c>
      <c r="BQ43" s="2">
        <f t="shared" si="47"/>
        <v>0</v>
      </c>
      <c r="BR43" s="2">
        <f t="shared" si="48"/>
        <v>0</v>
      </c>
      <c r="BS43" s="2">
        <f t="shared" si="49"/>
        <v>0</v>
      </c>
      <c r="BT43" s="2">
        <f t="shared" si="50"/>
        <v>0</v>
      </c>
      <c r="BU43" s="2">
        <f t="shared" si="51"/>
        <v>0</v>
      </c>
      <c r="BV43" s="2">
        <f t="shared" si="52"/>
        <v>0</v>
      </c>
      <c r="BW43" s="2">
        <f t="shared" si="53"/>
        <v>0</v>
      </c>
      <c r="BX43" s="2">
        <f t="shared" si="54"/>
        <v>0</v>
      </c>
      <c r="BY43" s="2">
        <f t="shared" si="55"/>
        <v>0</v>
      </c>
      <c r="BZ43" s="2">
        <f t="shared" si="56"/>
        <v>0</v>
      </c>
      <c r="CA43" s="2">
        <f t="shared" si="57"/>
        <v>0</v>
      </c>
      <c r="CB43" s="2">
        <f t="shared" si="58"/>
        <v>0</v>
      </c>
      <c r="CC43" s="2">
        <f t="shared" si="59"/>
        <v>0</v>
      </c>
      <c r="CD43" s="2">
        <f t="shared" si="60"/>
        <v>0</v>
      </c>
      <c r="CE43" s="2">
        <f t="shared" si="61"/>
        <v>0</v>
      </c>
      <c r="CF43" s="2">
        <f t="shared" si="62"/>
        <v>0</v>
      </c>
    </row>
    <row r="44" spans="1:84" x14ac:dyDescent="0.2">
      <c r="A44" s="175">
        <v>25017</v>
      </c>
      <c r="B44" s="1" t="str">
        <f>VLOOKUP(A44,Suministros!$A:$B,2,0)</f>
        <v>Conductor concéntrico de aluminio 3X #2 AWG</v>
      </c>
      <c r="C44" s="5" t="str">
        <f>""&amp;VLOOKUP(A44,Suministros!$A:$C,3,0)</f>
        <v>m</v>
      </c>
      <c r="D44" s="5">
        <v>2</v>
      </c>
      <c r="E44" s="5">
        <v>2</v>
      </c>
      <c r="F44" s="5"/>
      <c r="G44" s="5"/>
      <c r="H44" s="5"/>
      <c r="I44" s="5"/>
      <c r="J44" s="5"/>
      <c r="K44" s="5"/>
      <c r="L44" s="5"/>
      <c r="M44" s="5"/>
      <c r="N44" s="5"/>
      <c r="O44" s="5"/>
      <c r="P44" s="5"/>
      <c r="Q44" s="5"/>
      <c r="R44" s="5"/>
      <c r="S44" s="5"/>
      <c r="T44" s="5"/>
      <c r="U44" s="5"/>
      <c r="V44" s="5"/>
      <c r="W44" s="5"/>
      <c r="X44" s="5"/>
      <c r="Y44" s="5"/>
      <c r="Z44" s="5"/>
      <c r="AA44" s="5"/>
      <c r="AB44" s="1">
        <f t="shared" si="6"/>
        <v>0</v>
      </c>
      <c r="AC44" s="1">
        <f t="shared" si="7"/>
        <v>0</v>
      </c>
      <c r="AD44" s="1">
        <f t="shared" si="8"/>
        <v>0</v>
      </c>
      <c r="AE44" s="1">
        <f t="shared" si="9"/>
        <v>0</v>
      </c>
      <c r="AF44" s="1">
        <f t="shared" si="10"/>
        <v>0</v>
      </c>
      <c r="AG44" s="1">
        <f t="shared" si="11"/>
        <v>0</v>
      </c>
      <c r="AH44" s="1">
        <f t="shared" si="12"/>
        <v>0</v>
      </c>
      <c r="AI44" s="1">
        <f t="shared" si="13"/>
        <v>0</v>
      </c>
      <c r="AJ44" s="1">
        <f t="shared" si="14"/>
        <v>0</v>
      </c>
      <c r="AK44" s="1">
        <f t="shared" si="15"/>
        <v>0</v>
      </c>
      <c r="AL44" s="1">
        <f t="shared" si="16"/>
        <v>0</v>
      </c>
      <c r="AM44" s="1">
        <f t="shared" si="17"/>
        <v>0</v>
      </c>
      <c r="AN44" s="1">
        <f t="shared" si="18"/>
        <v>0</v>
      </c>
      <c r="AO44" s="1">
        <f t="shared" si="19"/>
        <v>0</v>
      </c>
      <c r="AP44" s="1">
        <f t="shared" si="20"/>
        <v>0</v>
      </c>
      <c r="AQ44" s="1">
        <f t="shared" si="21"/>
        <v>0</v>
      </c>
      <c r="AR44" s="1">
        <f t="shared" si="22"/>
        <v>0</v>
      </c>
      <c r="AS44" s="1">
        <f t="shared" si="23"/>
        <v>0</v>
      </c>
      <c r="AT44" s="1">
        <f t="shared" si="24"/>
        <v>0</v>
      </c>
      <c r="AU44" s="2">
        <f t="shared" si="25"/>
        <v>0</v>
      </c>
      <c r="AV44" s="2">
        <f t="shared" si="26"/>
        <v>0</v>
      </c>
      <c r="AW44" s="2">
        <f t="shared" si="27"/>
        <v>0</v>
      </c>
      <c r="AX44" s="2">
        <f t="shared" si="28"/>
        <v>0</v>
      </c>
      <c r="AY44" s="2">
        <f t="shared" si="29"/>
        <v>0</v>
      </c>
      <c r="AZ44" s="2">
        <f t="shared" si="30"/>
        <v>0</v>
      </c>
      <c r="BA44" s="2">
        <f t="shared" si="31"/>
        <v>0</v>
      </c>
      <c r="BB44" s="2">
        <f t="shared" si="32"/>
        <v>0</v>
      </c>
      <c r="BC44" s="2">
        <f t="shared" si="33"/>
        <v>0</v>
      </c>
      <c r="BD44" s="2">
        <f t="shared" si="34"/>
        <v>0</v>
      </c>
      <c r="BE44" s="2">
        <f t="shared" si="35"/>
        <v>0</v>
      </c>
      <c r="BF44" s="2">
        <f t="shared" si="36"/>
        <v>0</v>
      </c>
      <c r="BG44" s="2">
        <f t="shared" si="37"/>
        <v>0</v>
      </c>
      <c r="BH44" s="2">
        <f t="shared" si="38"/>
        <v>0</v>
      </c>
      <c r="BI44" s="2">
        <f t="shared" si="39"/>
        <v>0</v>
      </c>
      <c r="BJ44" s="2">
        <f t="shared" si="40"/>
        <v>0</v>
      </c>
      <c r="BK44" s="2">
        <f t="shared" si="41"/>
        <v>0</v>
      </c>
      <c r="BL44" s="2">
        <f t="shared" si="42"/>
        <v>0</v>
      </c>
      <c r="BM44" s="2">
        <f t="shared" si="43"/>
        <v>0</v>
      </c>
      <c r="BN44" s="2">
        <f t="shared" si="44"/>
        <v>0</v>
      </c>
      <c r="BO44" s="2">
        <f t="shared" si="45"/>
        <v>0</v>
      </c>
      <c r="BP44" s="2">
        <f t="shared" si="46"/>
        <v>0</v>
      </c>
      <c r="BQ44" s="2">
        <f t="shared" si="47"/>
        <v>0</v>
      </c>
      <c r="BR44" s="2">
        <f t="shared" si="48"/>
        <v>0</v>
      </c>
      <c r="BS44" s="2">
        <f t="shared" si="49"/>
        <v>0</v>
      </c>
      <c r="BT44" s="2">
        <f t="shared" si="50"/>
        <v>0</v>
      </c>
      <c r="BU44" s="2">
        <f t="shared" si="51"/>
        <v>0</v>
      </c>
      <c r="BV44" s="2">
        <f t="shared" si="52"/>
        <v>0</v>
      </c>
      <c r="BW44" s="2">
        <f t="shared" si="53"/>
        <v>0</v>
      </c>
      <c r="BX44" s="2">
        <f t="shared" si="54"/>
        <v>0</v>
      </c>
      <c r="BY44" s="2">
        <f t="shared" si="55"/>
        <v>0</v>
      </c>
      <c r="BZ44" s="2">
        <f t="shared" si="56"/>
        <v>0</v>
      </c>
      <c r="CA44" s="2">
        <f t="shared" si="57"/>
        <v>0</v>
      </c>
      <c r="CB44" s="2">
        <f t="shared" si="58"/>
        <v>0</v>
      </c>
      <c r="CC44" s="2">
        <f t="shared" si="59"/>
        <v>0</v>
      </c>
      <c r="CD44" s="2">
        <f t="shared" si="60"/>
        <v>0</v>
      </c>
      <c r="CE44" s="2">
        <f t="shared" si="61"/>
        <v>0</v>
      </c>
      <c r="CF44" s="2">
        <f t="shared" si="62"/>
        <v>0</v>
      </c>
    </row>
    <row r="45" spans="1:84" x14ac:dyDescent="0.2">
      <c r="A45" s="175">
        <v>25018</v>
      </c>
      <c r="B45" s="1" t="str">
        <f>VLOOKUP(A45,Suministros!$A:$B,2,0)</f>
        <v>Conductor concéntrico de aluminio 4X #2 AWG</v>
      </c>
      <c r="C45" s="5" t="str">
        <f>""&amp;VLOOKUP(A45,Suministros!$A:$C,3,0)</f>
        <v>m</v>
      </c>
      <c r="D45" s="5"/>
      <c r="E45" s="5"/>
      <c r="F45" s="5">
        <v>2</v>
      </c>
      <c r="G45" s="5">
        <v>2</v>
      </c>
      <c r="H45" s="5"/>
      <c r="I45" s="5"/>
      <c r="J45" s="5"/>
      <c r="K45" s="5"/>
      <c r="L45" s="5"/>
      <c r="M45" s="5"/>
      <c r="N45" s="5"/>
      <c r="O45" s="5"/>
      <c r="P45" s="5"/>
      <c r="Q45" s="5"/>
      <c r="R45" s="5"/>
      <c r="S45" s="5"/>
      <c r="T45" s="5"/>
      <c r="U45" s="5"/>
      <c r="V45" s="5"/>
      <c r="W45" s="5"/>
      <c r="X45" s="5"/>
      <c r="Y45" s="5"/>
      <c r="Z45" s="5"/>
      <c r="AA45" s="5"/>
      <c r="AB45" s="1">
        <f t="shared" si="6"/>
        <v>0</v>
      </c>
      <c r="AC45" s="1">
        <f t="shared" si="7"/>
        <v>0</v>
      </c>
      <c r="AD45" s="1">
        <f t="shared" si="8"/>
        <v>0</v>
      </c>
      <c r="AE45" s="1">
        <f t="shared" si="9"/>
        <v>0</v>
      </c>
      <c r="AF45" s="1">
        <f t="shared" si="10"/>
        <v>0</v>
      </c>
      <c r="AG45" s="1">
        <f t="shared" si="11"/>
        <v>0</v>
      </c>
      <c r="AH45" s="1">
        <f t="shared" si="12"/>
        <v>0</v>
      </c>
      <c r="AI45" s="1">
        <f t="shared" si="13"/>
        <v>0</v>
      </c>
      <c r="AJ45" s="1">
        <f t="shared" si="14"/>
        <v>0</v>
      </c>
      <c r="AK45" s="1">
        <f t="shared" si="15"/>
        <v>0</v>
      </c>
      <c r="AL45" s="1">
        <f t="shared" si="16"/>
        <v>0</v>
      </c>
      <c r="AM45" s="1">
        <f t="shared" si="17"/>
        <v>0</v>
      </c>
      <c r="AN45" s="1">
        <f t="shared" si="18"/>
        <v>0</v>
      </c>
      <c r="AO45" s="1">
        <f t="shared" si="19"/>
        <v>0</v>
      </c>
      <c r="AP45" s="1">
        <f t="shared" si="20"/>
        <v>0</v>
      </c>
      <c r="AQ45" s="1">
        <f t="shared" si="21"/>
        <v>0</v>
      </c>
      <c r="AR45" s="1">
        <f t="shared" si="22"/>
        <v>0</v>
      </c>
      <c r="AS45" s="1">
        <f t="shared" si="23"/>
        <v>0</v>
      </c>
      <c r="AT45" s="1">
        <f t="shared" si="24"/>
        <v>0</v>
      </c>
      <c r="AU45" s="2">
        <f t="shared" si="25"/>
        <v>0</v>
      </c>
      <c r="AV45" s="2">
        <f t="shared" si="26"/>
        <v>0</v>
      </c>
      <c r="AW45" s="2">
        <f t="shared" si="27"/>
        <v>0</v>
      </c>
      <c r="AX45" s="2">
        <f t="shared" si="28"/>
        <v>0</v>
      </c>
      <c r="AY45" s="2">
        <f t="shared" si="29"/>
        <v>0</v>
      </c>
      <c r="AZ45" s="2">
        <f t="shared" si="30"/>
        <v>0</v>
      </c>
      <c r="BA45" s="2">
        <f t="shared" si="31"/>
        <v>0</v>
      </c>
      <c r="BB45" s="2">
        <f t="shared" si="32"/>
        <v>0</v>
      </c>
      <c r="BC45" s="2">
        <f t="shared" si="33"/>
        <v>0</v>
      </c>
      <c r="BD45" s="2">
        <f t="shared" si="34"/>
        <v>0</v>
      </c>
      <c r="BE45" s="2">
        <f t="shared" si="35"/>
        <v>0</v>
      </c>
      <c r="BF45" s="2">
        <f t="shared" si="36"/>
        <v>0</v>
      </c>
      <c r="BG45" s="2">
        <f t="shared" si="37"/>
        <v>0</v>
      </c>
      <c r="BH45" s="2">
        <f t="shared" si="38"/>
        <v>0</v>
      </c>
      <c r="BI45" s="2">
        <f t="shared" si="39"/>
        <v>0</v>
      </c>
      <c r="BJ45" s="2">
        <f t="shared" si="40"/>
        <v>0</v>
      </c>
      <c r="BK45" s="2">
        <f t="shared" si="41"/>
        <v>0</v>
      </c>
      <c r="BL45" s="2">
        <f t="shared" si="42"/>
        <v>0</v>
      </c>
      <c r="BM45" s="2">
        <f t="shared" si="43"/>
        <v>0</v>
      </c>
      <c r="BN45" s="2">
        <f t="shared" si="44"/>
        <v>0</v>
      </c>
      <c r="BO45" s="2">
        <f t="shared" si="45"/>
        <v>0</v>
      </c>
      <c r="BP45" s="2">
        <f t="shared" si="46"/>
        <v>0</v>
      </c>
      <c r="BQ45" s="2">
        <f t="shared" si="47"/>
        <v>0</v>
      </c>
      <c r="BR45" s="2">
        <f t="shared" si="48"/>
        <v>0</v>
      </c>
      <c r="BS45" s="2">
        <f t="shared" si="49"/>
        <v>0</v>
      </c>
      <c r="BT45" s="2">
        <f t="shared" si="50"/>
        <v>0</v>
      </c>
      <c r="BU45" s="2">
        <f t="shared" si="51"/>
        <v>0</v>
      </c>
      <c r="BV45" s="2">
        <f t="shared" si="52"/>
        <v>0</v>
      </c>
      <c r="BW45" s="2">
        <f t="shared" si="53"/>
        <v>0</v>
      </c>
      <c r="BX45" s="2">
        <f t="shared" si="54"/>
        <v>0</v>
      </c>
      <c r="BY45" s="2">
        <f t="shared" si="55"/>
        <v>0</v>
      </c>
      <c r="BZ45" s="2">
        <f t="shared" si="56"/>
        <v>0</v>
      </c>
      <c r="CA45" s="2">
        <f t="shared" si="57"/>
        <v>0</v>
      </c>
      <c r="CB45" s="2">
        <f t="shared" si="58"/>
        <v>0</v>
      </c>
      <c r="CC45" s="2">
        <f t="shared" si="59"/>
        <v>0</v>
      </c>
      <c r="CD45" s="2">
        <f t="shared" si="60"/>
        <v>0</v>
      </c>
      <c r="CE45" s="2">
        <f t="shared" si="61"/>
        <v>0</v>
      </c>
      <c r="CF45" s="2">
        <f t="shared" si="62"/>
        <v>0</v>
      </c>
    </row>
    <row r="46" spans="1:84" x14ac:dyDescent="0.2">
      <c r="A46" s="77">
        <v>17013</v>
      </c>
      <c r="B46" s="1" t="str">
        <f>VLOOKUP(A46,Suministros!$A:$B,2,0)</f>
        <v>Cinta de acero inox. (Bandit) de 19 mm (3/4")</v>
      </c>
      <c r="C46" s="5" t="str">
        <f>""&amp;VLOOKUP(A46,Suministros!$A:$C,3,0)</f>
        <v>und</v>
      </c>
      <c r="D46" s="5">
        <v>2</v>
      </c>
      <c r="E46" s="5">
        <v>2</v>
      </c>
      <c r="F46" s="5">
        <v>2</v>
      </c>
      <c r="G46" s="5">
        <v>2</v>
      </c>
      <c r="H46" s="5"/>
      <c r="I46" s="5">
        <v>2</v>
      </c>
      <c r="J46" s="5">
        <v>2</v>
      </c>
      <c r="K46" s="5">
        <v>2</v>
      </c>
      <c r="L46" s="5">
        <v>2</v>
      </c>
      <c r="M46" s="5"/>
      <c r="N46" s="5"/>
      <c r="O46" s="5"/>
      <c r="P46" s="5"/>
      <c r="Q46" s="5"/>
      <c r="R46" s="5"/>
      <c r="S46" s="5"/>
      <c r="T46" s="5"/>
      <c r="U46" s="5"/>
      <c r="V46" s="5"/>
      <c r="W46" s="5"/>
      <c r="X46" s="5"/>
      <c r="Y46" s="5"/>
      <c r="Z46" s="5"/>
      <c r="AA46" s="5"/>
      <c r="AB46" s="1">
        <f t="shared" si="6"/>
        <v>2</v>
      </c>
      <c r="AC46" s="1">
        <f t="shared" si="7"/>
        <v>2</v>
      </c>
      <c r="AD46" s="1">
        <f t="shared" si="8"/>
        <v>2</v>
      </c>
      <c r="AE46" s="1">
        <f t="shared" si="9"/>
        <v>2</v>
      </c>
      <c r="AF46" s="1">
        <f t="shared" si="10"/>
        <v>0</v>
      </c>
      <c r="AG46" s="1">
        <f t="shared" si="11"/>
        <v>0</v>
      </c>
      <c r="AH46" s="1">
        <f t="shared" si="12"/>
        <v>0</v>
      </c>
      <c r="AI46" s="1">
        <f t="shared" si="13"/>
        <v>0</v>
      </c>
      <c r="AJ46" s="1">
        <f t="shared" si="14"/>
        <v>0</v>
      </c>
      <c r="AK46" s="1">
        <f t="shared" si="15"/>
        <v>0</v>
      </c>
      <c r="AL46" s="1">
        <f t="shared" si="16"/>
        <v>0</v>
      </c>
      <c r="AM46" s="1">
        <f t="shared" si="17"/>
        <v>0</v>
      </c>
      <c r="AN46" s="1">
        <f t="shared" si="18"/>
        <v>0</v>
      </c>
      <c r="AO46" s="1">
        <f t="shared" si="19"/>
        <v>0</v>
      </c>
      <c r="AP46" s="1">
        <f t="shared" si="20"/>
        <v>0</v>
      </c>
      <c r="AQ46" s="1">
        <f t="shared" si="21"/>
        <v>0</v>
      </c>
      <c r="AR46" s="1">
        <f t="shared" si="22"/>
        <v>0</v>
      </c>
      <c r="AS46" s="1">
        <f t="shared" si="23"/>
        <v>0</v>
      </c>
      <c r="AT46" s="1">
        <f t="shared" si="24"/>
        <v>0</v>
      </c>
      <c r="AU46" s="2">
        <f t="shared" si="25"/>
        <v>2</v>
      </c>
      <c r="AV46" s="2">
        <f t="shared" si="26"/>
        <v>2</v>
      </c>
      <c r="AW46" s="2">
        <f t="shared" si="27"/>
        <v>2</v>
      </c>
      <c r="AX46" s="2">
        <f t="shared" si="28"/>
        <v>2</v>
      </c>
      <c r="AY46" s="2">
        <f t="shared" si="29"/>
        <v>0</v>
      </c>
      <c r="AZ46" s="2">
        <f t="shared" si="30"/>
        <v>0</v>
      </c>
      <c r="BA46" s="2">
        <f t="shared" si="31"/>
        <v>0</v>
      </c>
      <c r="BB46" s="2">
        <f t="shared" si="32"/>
        <v>0</v>
      </c>
      <c r="BC46" s="2">
        <f t="shared" si="33"/>
        <v>0</v>
      </c>
      <c r="BD46" s="2">
        <f t="shared" si="34"/>
        <v>0</v>
      </c>
      <c r="BE46" s="2">
        <f t="shared" si="35"/>
        <v>0</v>
      </c>
      <c r="BF46" s="2">
        <f t="shared" si="36"/>
        <v>0</v>
      </c>
      <c r="BG46" s="2">
        <f t="shared" si="37"/>
        <v>0</v>
      </c>
      <c r="BH46" s="2">
        <f t="shared" si="38"/>
        <v>0</v>
      </c>
      <c r="BI46" s="2">
        <f t="shared" si="39"/>
        <v>0</v>
      </c>
      <c r="BJ46" s="2">
        <f t="shared" si="40"/>
        <v>0</v>
      </c>
      <c r="BK46" s="2">
        <f t="shared" si="41"/>
        <v>0</v>
      </c>
      <c r="BL46" s="2">
        <f t="shared" si="42"/>
        <v>0</v>
      </c>
      <c r="BM46" s="2">
        <f t="shared" si="43"/>
        <v>0</v>
      </c>
      <c r="BN46" s="2">
        <f t="shared" si="44"/>
        <v>2</v>
      </c>
      <c r="BO46" s="2">
        <f t="shared" si="45"/>
        <v>2</v>
      </c>
      <c r="BP46" s="2">
        <f t="shared" si="46"/>
        <v>2</v>
      </c>
      <c r="BQ46" s="2">
        <f t="shared" si="47"/>
        <v>2</v>
      </c>
      <c r="BR46" s="2">
        <f t="shared" si="48"/>
        <v>0</v>
      </c>
      <c r="BS46" s="2">
        <f t="shared" si="49"/>
        <v>0</v>
      </c>
      <c r="BT46" s="2">
        <f t="shared" si="50"/>
        <v>0</v>
      </c>
      <c r="BU46" s="2">
        <f t="shared" si="51"/>
        <v>0</v>
      </c>
      <c r="BV46" s="2">
        <f t="shared" si="52"/>
        <v>0</v>
      </c>
      <c r="BW46" s="2">
        <f t="shared" si="53"/>
        <v>0</v>
      </c>
      <c r="BX46" s="2">
        <f t="shared" si="54"/>
        <v>0</v>
      </c>
      <c r="BY46" s="2">
        <f t="shared" si="55"/>
        <v>0</v>
      </c>
      <c r="BZ46" s="2">
        <f t="shared" si="56"/>
        <v>0</v>
      </c>
      <c r="CA46" s="2">
        <f t="shared" si="57"/>
        <v>0</v>
      </c>
      <c r="CB46" s="2">
        <f t="shared" si="58"/>
        <v>0</v>
      </c>
      <c r="CC46" s="2">
        <f t="shared" si="59"/>
        <v>0</v>
      </c>
      <c r="CD46" s="2">
        <f t="shared" si="60"/>
        <v>0</v>
      </c>
      <c r="CE46" s="2">
        <f t="shared" si="61"/>
        <v>0</v>
      </c>
      <c r="CF46" s="2">
        <f t="shared" si="62"/>
        <v>0</v>
      </c>
    </row>
    <row r="47" spans="1:84" x14ac:dyDescent="0.2">
      <c r="A47" s="77">
        <v>15061</v>
      </c>
      <c r="B47" s="1" t="str">
        <f>VLOOKUP(A47,Suministros!$A:$B,2,0)</f>
        <v>Brida de Sujección hasta 100 mm</v>
      </c>
      <c r="C47" s="5" t="str">
        <f>""&amp;VLOOKUP(A47,Suministros!$A:$C,3,0)</f>
        <v>und</v>
      </c>
      <c r="D47" s="5">
        <v>2</v>
      </c>
      <c r="E47" s="5">
        <v>2</v>
      </c>
      <c r="F47" s="5">
        <v>2</v>
      </c>
      <c r="G47" s="5">
        <v>2</v>
      </c>
      <c r="H47" s="5"/>
      <c r="I47" s="5">
        <v>2</v>
      </c>
      <c r="J47" s="5">
        <v>2</v>
      </c>
      <c r="K47" s="5"/>
      <c r="L47" s="5"/>
      <c r="M47" s="5">
        <v>2</v>
      </c>
      <c r="N47" s="5">
        <v>2</v>
      </c>
      <c r="O47" s="5">
        <v>2</v>
      </c>
      <c r="P47" s="5">
        <v>3</v>
      </c>
      <c r="Q47" s="5">
        <v>3</v>
      </c>
      <c r="R47" s="5">
        <v>3</v>
      </c>
      <c r="S47" s="5">
        <v>3</v>
      </c>
      <c r="T47" s="5"/>
      <c r="U47" s="5"/>
      <c r="V47" s="5"/>
      <c r="W47" s="5"/>
      <c r="X47" s="5"/>
      <c r="Y47" s="5"/>
      <c r="Z47" s="5"/>
      <c r="AA47" s="5"/>
      <c r="AB47" s="1">
        <f t="shared" si="6"/>
        <v>2</v>
      </c>
      <c r="AC47" s="1">
        <f t="shared" si="7"/>
        <v>2</v>
      </c>
      <c r="AD47" s="1">
        <f t="shared" si="8"/>
        <v>0</v>
      </c>
      <c r="AE47" s="1">
        <f t="shared" si="9"/>
        <v>0</v>
      </c>
      <c r="AF47" s="1">
        <f t="shared" si="10"/>
        <v>2</v>
      </c>
      <c r="AG47" s="1">
        <f t="shared" si="11"/>
        <v>2</v>
      </c>
      <c r="AH47" s="1">
        <f t="shared" si="12"/>
        <v>2</v>
      </c>
      <c r="AI47" s="1">
        <f t="shared" si="13"/>
        <v>3</v>
      </c>
      <c r="AJ47" s="1">
        <f t="shared" si="14"/>
        <v>3</v>
      </c>
      <c r="AK47" s="1">
        <f t="shared" si="15"/>
        <v>3</v>
      </c>
      <c r="AL47" s="1">
        <f t="shared" si="16"/>
        <v>3</v>
      </c>
      <c r="AM47" s="1">
        <f t="shared" si="17"/>
        <v>0</v>
      </c>
      <c r="AN47" s="1">
        <f t="shared" si="18"/>
        <v>0</v>
      </c>
      <c r="AO47" s="1">
        <f t="shared" si="19"/>
        <v>0</v>
      </c>
      <c r="AP47" s="1">
        <f t="shared" si="20"/>
        <v>0</v>
      </c>
      <c r="AQ47" s="1">
        <f t="shared" si="21"/>
        <v>0</v>
      </c>
      <c r="AR47" s="1">
        <f t="shared" si="22"/>
        <v>0</v>
      </c>
      <c r="AS47" s="1">
        <f t="shared" si="23"/>
        <v>0</v>
      </c>
      <c r="AT47" s="1">
        <f t="shared" si="24"/>
        <v>0</v>
      </c>
      <c r="AU47" s="2">
        <f t="shared" si="25"/>
        <v>2</v>
      </c>
      <c r="AV47" s="2">
        <f t="shared" si="26"/>
        <v>2</v>
      </c>
      <c r="AW47" s="2">
        <f t="shared" si="27"/>
        <v>0</v>
      </c>
      <c r="AX47" s="2">
        <f t="shared" si="28"/>
        <v>0</v>
      </c>
      <c r="AY47" s="2">
        <f t="shared" si="29"/>
        <v>2</v>
      </c>
      <c r="AZ47" s="2">
        <f t="shared" si="30"/>
        <v>2</v>
      </c>
      <c r="BA47" s="2">
        <f t="shared" si="31"/>
        <v>2</v>
      </c>
      <c r="BB47" s="2">
        <f t="shared" si="32"/>
        <v>3</v>
      </c>
      <c r="BC47" s="2">
        <f t="shared" si="33"/>
        <v>3</v>
      </c>
      <c r="BD47" s="2">
        <f t="shared" si="34"/>
        <v>3</v>
      </c>
      <c r="BE47" s="2">
        <f t="shared" si="35"/>
        <v>3</v>
      </c>
      <c r="BF47" s="2">
        <f t="shared" si="36"/>
        <v>0</v>
      </c>
      <c r="BG47" s="2">
        <f t="shared" si="37"/>
        <v>0</v>
      </c>
      <c r="BH47" s="2">
        <f t="shared" si="38"/>
        <v>0</v>
      </c>
      <c r="BI47" s="2">
        <f t="shared" si="39"/>
        <v>0</v>
      </c>
      <c r="BJ47" s="2">
        <f t="shared" si="40"/>
        <v>0</v>
      </c>
      <c r="BK47" s="2">
        <f t="shared" si="41"/>
        <v>0</v>
      </c>
      <c r="BL47" s="2">
        <f t="shared" si="42"/>
        <v>0</v>
      </c>
      <c r="BM47" s="2">
        <f t="shared" si="43"/>
        <v>0</v>
      </c>
      <c r="BN47" s="2">
        <f t="shared" si="44"/>
        <v>2</v>
      </c>
      <c r="BO47" s="2">
        <f t="shared" si="45"/>
        <v>2</v>
      </c>
      <c r="BP47" s="2">
        <f t="shared" si="46"/>
        <v>0</v>
      </c>
      <c r="BQ47" s="2">
        <f t="shared" si="47"/>
        <v>0</v>
      </c>
      <c r="BR47" s="2">
        <f t="shared" si="48"/>
        <v>2</v>
      </c>
      <c r="BS47" s="2">
        <f t="shared" si="49"/>
        <v>2</v>
      </c>
      <c r="BT47" s="2">
        <f t="shared" si="50"/>
        <v>2</v>
      </c>
      <c r="BU47" s="2">
        <f t="shared" si="51"/>
        <v>3</v>
      </c>
      <c r="BV47" s="2">
        <f t="shared" si="52"/>
        <v>3</v>
      </c>
      <c r="BW47" s="2">
        <f t="shared" si="53"/>
        <v>3</v>
      </c>
      <c r="BX47" s="2">
        <f t="shared" si="54"/>
        <v>3</v>
      </c>
      <c r="BY47" s="2">
        <f t="shared" si="55"/>
        <v>0</v>
      </c>
      <c r="BZ47" s="2">
        <f t="shared" si="56"/>
        <v>0</v>
      </c>
      <c r="CA47" s="2">
        <f t="shared" si="57"/>
        <v>0</v>
      </c>
      <c r="CB47" s="2">
        <f t="shared" si="58"/>
        <v>0</v>
      </c>
      <c r="CC47" s="2">
        <f t="shared" si="59"/>
        <v>0</v>
      </c>
      <c r="CD47" s="2">
        <f t="shared" si="60"/>
        <v>0</v>
      </c>
      <c r="CE47" s="2">
        <f t="shared" si="61"/>
        <v>0</v>
      </c>
      <c r="CF47" s="2">
        <f t="shared" si="62"/>
        <v>0</v>
      </c>
    </row>
    <row r="48" spans="1:84" x14ac:dyDescent="0.2">
      <c r="A48" s="77">
        <v>17014</v>
      </c>
      <c r="B48" s="1" t="str">
        <f>VLOOKUP(A48,Suministros!$A:$B,2,0)</f>
        <v>Hebilla para cinta de acero inox. (Bandit) 19mm (3/4")</v>
      </c>
      <c r="C48" s="5" t="str">
        <f>""&amp;VLOOKUP(A48,Suministros!$A:$C,3,0)</f>
        <v>und</v>
      </c>
      <c r="D48" s="5">
        <v>2</v>
      </c>
      <c r="E48" s="5">
        <v>2</v>
      </c>
      <c r="F48" s="5">
        <v>2</v>
      </c>
      <c r="G48" s="5">
        <v>2</v>
      </c>
      <c r="H48" s="5"/>
      <c r="I48" s="5">
        <v>2</v>
      </c>
      <c r="J48" s="5">
        <v>2</v>
      </c>
      <c r="K48" s="5">
        <v>2</v>
      </c>
      <c r="L48" s="5">
        <v>2</v>
      </c>
      <c r="M48" s="5"/>
      <c r="N48" s="5"/>
      <c r="O48" s="5"/>
      <c r="P48" s="5"/>
      <c r="Q48" s="5"/>
      <c r="R48" s="5"/>
      <c r="S48" s="5"/>
      <c r="T48" s="5"/>
      <c r="U48" s="5"/>
      <c r="V48" s="5"/>
      <c r="W48" s="5"/>
      <c r="X48" s="5"/>
      <c r="Y48" s="5"/>
      <c r="Z48" s="5"/>
      <c r="AA48" s="5"/>
      <c r="AB48" s="1">
        <f t="shared" si="6"/>
        <v>2</v>
      </c>
      <c r="AC48" s="1">
        <f t="shared" si="7"/>
        <v>2</v>
      </c>
      <c r="AD48" s="1">
        <f t="shared" si="8"/>
        <v>2</v>
      </c>
      <c r="AE48" s="1">
        <f t="shared" si="9"/>
        <v>2</v>
      </c>
      <c r="AF48" s="1">
        <f t="shared" si="10"/>
        <v>0</v>
      </c>
      <c r="AG48" s="1">
        <f t="shared" si="11"/>
        <v>0</v>
      </c>
      <c r="AH48" s="1">
        <f t="shared" si="12"/>
        <v>0</v>
      </c>
      <c r="AI48" s="1">
        <f t="shared" si="13"/>
        <v>0</v>
      </c>
      <c r="AJ48" s="1">
        <f t="shared" si="14"/>
        <v>0</v>
      </c>
      <c r="AK48" s="1">
        <f t="shared" si="15"/>
        <v>0</v>
      </c>
      <c r="AL48" s="1">
        <f t="shared" si="16"/>
        <v>0</v>
      </c>
      <c r="AM48" s="1">
        <f t="shared" si="17"/>
        <v>0</v>
      </c>
      <c r="AN48" s="1">
        <f t="shared" si="18"/>
        <v>0</v>
      </c>
      <c r="AO48" s="1">
        <f t="shared" si="19"/>
        <v>0</v>
      </c>
      <c r="AP48" s="1">
        <f t="shared" si="20"/>
        <v>0</v>
      </c>
      <c r="AQ48" s="1">
        <f t="shared" si="21"/>
        <v>0</v>
      </c>
      <c r="AR48" s="1">
        <f t="shared" si="22"/>
        <v>0</v>
      </c>
      <c r="AS48" s="1">
        <f t="shared" si="23"/>
        <v>0</v>
      </c>
      <c r="AT48" s="1">
        <f t="shared" si="24"/>
        <v>0</v>
      </c>
      <c r="AU48" s="2">
        <f t="shared" si="25"/>
        <v>2</v>
      </c>
      <c r="AV48" s="2">
        <f t="shared" si="26"/>
        <v>2</v>
      </c>
      <c r="AW48" s="2">
        <f t="shared" si="27"/>
        <v>2</v>
      </c>
      <c r="AX48" s="2">
        <f t="shared" si="28"/>
        <v>2</v>
      </c>
      <c r="AY48" s="2">
        <f t="shared" si="29"/>
        <v>0</v>
      </c>
      <c r="AZ48" s="2">
        <f t="shared" si="30"/>
        <v>0</v>
      </c>
      <c r="BA48" s="2">
        <f t="shared" si="31"/>
        <v>0</v>
      </c>
      <c r="BB48" s="2">
        <f t="shared" si="32"/>
        <v>0</v>
      </c>
      <c r="BC48" s="2">
        <f t="shared" si="33"/>
        <v>0</v>
      </c>
      <c r="BD48" s="2">
        <f t="shared" si="34"/>
        <v>0</v>
      </c>
      <c r="BE48" s="2">
        <f t="shared" si="35"/>
        <v>0</v>
      </c>
      <c r="BF48" s="2">
        <f t="shared" si="36"/>
        <v>0</v>
      </c>
      <c r="BG48" s="2">
        <f t="shared" si="37"/>
        <v>0</v>
      </c>
      <c r="BH48" s="2">
        <f t="shared" si="38"/>
        <v>0</v>
      </c>
      <c r="BI48" s="2">
        <f t="shared" si="39"/>
        <v>0</v>
      </c>
      <c r="BJ48" s="2">
        <f t="shared" si="40"/>
        <v>0</v>
      </c>
      <c r="BK48" s="2">
        <f t="shared" si="41"/>
        <v>0</v>
      </c>
      <c r="BL48" s="2">
        <f t="shared" si="42"/>
        <v>0</v>
      </c>
      <c r="BM48" s="2">
        <f t="shared" si="43"/>
        <v>0</v>
      </c>
      <c r="BN48" s="2">
        <f t="shared" si="44"/>
        <v>2</v>
      </c>
      <c r="BO48" s="2">
        <f t="shared" si="45"/>
        <v>2</v>
      </c>
      <c r="BP48" s="2">
        <f t="shared" si="46"/>
        <v>2</v>
      </c>
      <c r="BQ48" s="2">
        <f t="shared" si="47"/>
        <v>2</v>
      </c>
      <c r="BR48" s="2">
        <f t="shared" si="48"/>
        <v>0</v>
      </c>
      <c r="BS48" s="2">
        <f t="shared" si="49"/>
        <v>0</v>
      </c>
      <c r="BT48" s="2">
        <f t="shared" si="50"/>
        <v>0</v>
      </c>
      <c r="BU48" s="2">
        <f t="shared" si="51"/>
        <v>0</v>
      </c>
      <c r="BV48" s="2">
        <f t="shared" si="52"/>
        <v>0</v>
      </c>
      <c r="BW48" s="2">
        <f t="shared" si="53"/>
        <v>0</v>
      </c>
      <c r="BX48" s="2">
        <f t="shared" si="54"/>
        <v>0</v>
      </c>
      <c r="BY48" s="2">
        <f t="shared" si="55"/>
        <v>0</v>
      </c>
      <c r="BZ48" s="2">
        <f t="shared" si="56"/>
        <v>0</v>
      </c>
      <c r="CA48" s="2">
        <f t="shared" si="57"/>
        <v>0</v>
      </c>
      <c r="CB48" s="2">
        <f t="shared" si="58"/>
        <v>0</v>
      </c>
      <c r="CC48" s="2">
        <f t="shared" si="59"/>
        <v>0</v>
      </c>
      <c r="CD48" s="2">
        <f t="shared" si="60"/>
        <v>0</v>
      </c>
      <c r="CE48" s="2">
        <f t="shared" si="61"/>
        <v>0</v>
      </c>
      <c r="CF48" s="2">
        <f t="shared" si="62"/>
        <v>0</v>
      </c>
    </row>
    <row r="49" spans="1:84" x14ac:dyDescent="0.2">
      <c r="A49" s="175">
        <v>13123</v>
      </c>
      <c r="B49" s="1" t="str">
        <f>VLOOKUP(A49,Suministros!$A:$B,2,0)</f>
        <v>Conector de Perforación de una salida 1/0-4/0 / 1/0-4/0</v>
      </c>
      <c r="C49" s="5" t="str">
        <f>""&amp;VLOOKUP(A49,Suministros!$A:$C,3,0)</f>
        <v>und</v>
      </c>
      <c r="D49" s="5">
        <v>4</v>
      </c>
      <c r="E49" s="5">
        <v>4</v>
      </c>
      <c r="F49" s="5">
        <v>4</v>
      </c>
      <c r="G49" s="5">
        <v>4</v>
      </c>
      <c r="H49" s="5"/>
      <c r="I49" s="5"/>
      <c r="J49" s="5"/>
      <c r="K49" s="5">
        <v>1</v>
      </c>
      <c r="L49" s="5">
        <v>1</v>
      </c>
      <c r="M49" s="5"/>
      <c r="N49" s="5"/>
      <c r="O49" s="5"/>
      <c r="P49" s="5">
        <v>1</v>
      </c>
      <c r="Q49" s="5">
        <v>1</v>
      </c>
      <c r="R49" s="5">
        <v>1</v>
      </c>
      <c r="S49" s="5">
        <v>1</v>
      </c>
      <c r="T49" s="5"/>
      <c r="U49" s="5"/>
      <c r="V49" s="5"/>
      <c r="W49" s="5"/>
      <c r="X49" s="5"/>
      <c r="Y49" s="5"/>
      <c r="Z49" s="5"/>
      <c r="AA49" s="5"/>
      <c r="AB49" s="1">
        <f t="shared" si="6"/>
        <v>0</v>
      </c>
      <c r="AC49" s="1">
        <f t="shared" si="7"/>
        <v>0</v>
      </c>
      <c r="AD49" s="1">
        <f t="shared" si="8"/>
        <v>1</v>
      </c>
      <c r="AE49" s="1">
        <f t="shared" si="9"/>
        <v>1</v>
      </c>
      <c r="AF49" s="1">
        <f t="shared" si="10"/>
        <v>0</v>
      </c>
      <c r="AG49" s="1">
        <f t="shared" si="11"/>
        <v>0</v>
      </c>
      <c r="AH49" s="1">
        <f t="shared" si="12"/>
        <v>0</v>
      </c>
      <c r="AI49" s="1">
        <f t="shared" si="13"/>
        <v>1</v>
      </c>
      <c r="AJ49" s="1">
        <f t="shared" si="14"/>
        <v>1</v>
      </c>
      <c r="AK49" s="1">
        <f t="shared" si="15"/>
        <v>1</v>
      </c>
      <c r="AL49" s="1">
        <f t="shared" si="16"/>
        <v>1</v>
      </c>
      <c r="AM49" s="1">
        <f t="shared" si="17"/>
        <v>0</v>
      </c>
      <c r="AN49" s="1">
        <f t="shared" si="18"/>
        <v>0</v>
      </c>
      <c r="AO49" s="1">
        <f t="shared" si="19"/>
        <v>0</v>
      </c>
      <c r="AP49" s="1">
        <f t="shared" si="20"/>
        <v>0</v>
      </c>
      <c r="AQ49" s="1">
        <f t="shared" si="21"/>
        <v>0</v>
      </c>
      <c r="AR49" s="1">
        <f t="shared" si="22"/>
        <v>0</v>
      </c>
      <c r="AS49" s="1">
        <f t="shared" si="23"/>
        <v>0</v>
      </c>
      <c r="AT49" s="1">
        <f t="shared" si="24"/>
        <v>0</v>
      </c>
      <c r="AU49" s="2">
        <f t="shared" si="25"/>
        <v>0</v>
      </c>
      <c r="AV49" s="2">
        <f t="shared" si="26"/>
        <v>0</v>
      </c>
      <c r="AW49" s="2">
        <f t="shared" si="27"/>
        <v>1</v>
      </c>
      <c r="AX49" s="2">
        <f t="shared" si="28"/>
        <v>1</v>
      </c>
      <c r="AY49" s="2">
        <f t="shared" si="29"/>
        <v>0</v>
      </c>
      <c r="AZ49" s="2">
        <f t="shared" si="30"/>
        <v>0</v>
      </c>
      <c r="BA49" s="2">
        <f t="shared" si="31"/>
        <v>0</v>
      </c>
      <c r="BB49" s="2">
        <f t="shared" si="32"/>
        <v>1</v>
      </c>
      <c r="BC49" s="2">
        <f t="shared" si="33"/>
        <v>1</v>
      </c>
      <c r="BD49" s="2">
        <f t="shared" si="34"/>
        <v>1</v>
      </c>
      <c r="BE49" s="2">
        <f t="shared" si="35"/>
        <v>1</v>
      </c>
      <c r="BF49" s="2">
        <f t="shared" si="36"/>
        <v>0</v>
      </c>
      <c r="BG49" s="2">
        <f t="shared" si="37"/>
        <v>0</v>
      </c>
      <c r="BH49" s="2">
        <f t="shared" si="38"/>
        <v>0</v>
      </c>
      <c r="BI49" s="2">
        <f t="shared" si="39"/>
        <v>0</v>
      </c>
      <c r="BJ49" s="2">
        <f t="shared" si="40"/>
        <v>0</v>
      </c>
      <c r="BK49" s="2">
        <f t="shared" si="41"/>
        <v>0</v>
      </c>
      <c r="BL49" s="2">
        <f t="shared" si="42"/>
        <v>0</v>
      </c>
      <c r="BM49" s="2">
        <f t="shared" si="43"/>
        <v>0</v>
      </c>
      <c r="BN49" s="2">
        <f t="shared" si="44"/>
        <v>0</v>
      </c>
      <c r="BO49" s="2">
        <f t="shared" si="45"/>
        <v>0</v>
      </c>
      <c r="BP49" s="2">
        <f t="shared" si="46"/>
        <v>1</v>
      </c>
      <c r="BQ49" s="2">
        <f t="shared" si="47"/>
        <v>1</v>
      </c>
      <c r="BR49" s="2">
        <f t="shared" si="48"/>
        <v>0</v>
      </c>
      <c r="BS49" s="2">
        <f t="shared" si="49"/>
        <v>0</v>
      </c>
      <c r="BT49" s="2">
        <f t="shared" si="50"/>
        <v>0</v>
      </c>
      <c r="BU49" s="2">
        <f t="shared" si="51"/>
        <v>1</v>
      </c>
      <c r="BV49" s="2">
        <f t="shared" si="52"/>
        <v>1</v>
      </c>
      <c r="BW49" s="2">
        <f t="shared" si="53"/>
        <v>1</v>
      </c>
      <c r="BX49" s="2">
        <f t="shared" si="54"/>
        <v>1</v>
      </c>
      <c r="BY49" s="2">
        <f t="shared" si="55"/>
        <v>0</v>
      </c>
      <c r="BZ49" s="2">
        <f t="shared" si="56"/>
        <v>0</v>
      </c>
      <c r="CA49" s="2">
        <f t="shared" si="57"/>
        <v>0</v>
      </c>
      <c r="CB49" s="2">
        <f t="shared" si="58"/>
        <v>0</v>
      </c>
      <c r="CC49" s="2">
        <f t="shared" si="59"/>
        <v>0</v>
      </c>
      <c r="CD49" s="2">
        <f t="shared" si="60"/>
        <v>0</v>
      </c>
      <c r="CE49" s="2">
        <f t="shared" si="61"/>
        <v>0</v>
      </c>
      <c r="CF49" s="2">
        <f t="shared" si="62"/>
        <v>0</v>
      </c>
    </row>
    <row r="50" spans="1:84" x14ac:dyDescent="0.2">
      <c r="A50" s="175">
        <v>13127</v>
      </c>
      <c r="B50" s="1" t="str">
        <f>VLOOKUP(A50,Suministros!$A:$B,2,0)</f>
        <v>Conector de Perforación de una salida 2-1/0 / 2-1/0</v>
      </c>
      <c r="C50" s="5" t="str">
        <f>""&amp;VLOOKUP(A50,Suministros!$A:$C,3,0)</f>
        <v>und</v>
      </c>
      <c r="D50" s="5"/>
      <c r="E50" s="5"/>
      <c r="F50" s="5"/>
      <c r="G50" s="5"/>
      <c r="H50" s="5">
        <v>4</v>
      </c>
      <c r="I50" s="5"/>
      <c r="J50" s="5"/>
      <c r="K50" s="5"/>
      <c r="L50" s="5"/>
      <c r="M50" s="5"/>
      <c r="N50" s="5"/>
      <c r="O50" s="5"/>
      <c r="P50" s="5"/>
      <c r="Q50" s="5"/>
      <c r="R50" s="5"/>
      <c r="S50" s="5"/>
      <c r="T50" s="5"/>
      <c r="U50" s="5"/>
      <c r="V50" s="5"/>
      <c r="W50" s="5"/>
      <c r="X50" s="5"/>
      <c r="Y50" s="5"/>
      <c r="Z50" s="5"/>
      <c r="AA50" s="5"/>
      <c r="AB50" s="1">
        <f t="shared" si="6"/>
        <v>0</v>
      </c>
      <c r="AC50" s="1">
        <f t="shared" si="7"/>
        <v>0</v>
      </c>
      <c r="AD50" s="1">
        <f t="shared" si="8"/>
        <v>0</v>
      </c>
      <c r="AE50" s="1">
        <f t="shared" si="9"/>
        <v>0</v>
      </c>
      <c r="AF50" s="1">
        <f t="shared" si="10"/>
        <v>0</v>
      </c>
      <c r="AG50" s="1">
        <f t="shared" si="11"/>
        <v>0</v>
      </c>
      <c r="AH50" s="1">
        <f t="shared" si="12"/>
        <v>0</v>
      </c>
      <c r="AI50" s="1">
        <f t="shared" si="13"/>
        <v>0</v>
      </c>
      <c r="AJ50" s="1">
        <f t="shared" si="14"/>
        <v>0</v>
      </c>
      <c r="AK50" s="1">
        <f t="shared" si="15"/>
        <v>0</v>
      </c>
      <c r="AL50" s="1">
        <f t="shared" si="16"/>
        <v>0</v>
      </c>
      <c r="AM50" s="1">
        <f t="shared" si="17"/>
        <v>0</v>
      </c>
      <c r="AN50" s="1">
        <f t="shared" si="18"/>
        <v>0</v>
      </c>
      <c r="AO50" s="1">
        <f t="shared" si="19"/>
        <v>0</v>
      </c>
      <c r="AP50" s="1">
        <f t="shared" si="20"/>
        <v>0</v>
      </c>
      <c r="AQ50" s="1">
        <f t="shared" si="21"/>
        <v>0</v>
      </c>
      <c r="AR50" s="1">
        <f t="shared" si="22"/>
        <v>0</v>
      </c>
      <c r="AS50" s="1">
        <f t="shared" si="23"/>
        <v>0</v>
      </c>
      <c r="AT50" s="1">
        <f t="shared" si="24"/>
        <v>0</v>
      </c>
      <c r="AU50" s="2">
        <f t="shared" si="25"/>
        <v>0</v>
      </c>
      <c r="AV50" s="2">
        <f t="shared" si="26"/>
        <v>0</v>
      </c>
      <c r="AW50" s="2">
        <f t="shared" si="27"/>
        <v>0</v>
      </c>
      <c r="AX50" s="2">
        <f t="shared" si="28"/>
        <v>0</v>
      </c>
      <c r="AY50" s="2">
        <f t="shared" si="29"/>
        <v>0</v>
      </c>
      <c r="AZ50" s="2">
        <f t="shared" si="30"/>
        <v>0</v>
      </c>
      <c r="BA50" s="2">
        <f t="shared" si="31"/>
        <v>0</v>
      </c>
      <c r="BB50" s="2">
        <f t="shared" si="32"/>
        <v>0</v>
      </c>
      <c r="BC50" s="2">
        <f t="shared" si="33"/>
        <v>0</v>
      </c>
      <c r="BD50" s="2">
        <f t="shared" si="34"/>
        <v>0</v>
      </c>
      <c r="BE50" s="2">
        <f t="shared" si="35"/>
        <v>0</v>
      </c>
      <c r="BF50" s="2">
        <f t="shared" si="36"/>
        <v>0</v>
      </c>
      <c r="BG50" s="2">
        <f t="shared" si="37"/>
        <v>0</v>
      </c>
      <c r="BH50" s="2">
        <f t="shared" si="38"/>
        <v>0</v>
      </c>
      <c r="BI50" s="2">
        <f t="shared" si="39"/>
        <v>0</v>
      </c>
      <c r="BJ50" s="2">
        <f t="shared" si="40"/>
        <v>0</v>
      </c>
      <c r="BK50" s="2">
        <f t="shared" si="41"/>
        <v>0</v>
      </c>
      <c r="BL50" s="2">
        <f t="shared" si="42"/>
        <v>0</v>
      </c>
      <c r="BM50" s="2">
        <f t="shared" si="43"/>
        <v>0</v>
      </c>
      <c r="BN50" s="2">
        <f t="shared" si="44"/>
        <v>0</v>
      </c>
      <c r="BO50" s="2">
        <f t="shared" si="45"/>
        <v>0</v>
      </c>
      <c r="BP50" s="2">
        <f t="shared" si="46"/>
        <v>0</v>
      </c>
      <c r="BQ50" s="2">
        <f t="shared" si="47"/>
        <v>0</v>
      </c>
      <c r="BR50" s="2">
        <f t="shared" si="48"/>
        <v>0</v>
      </c>
      <c r="BS50" s="2">
        <f t="shared" si="49"/>
        <v>0</v>
      </c>
      <c r="BT50" s="2">
        <f t="shared" si="50"/>
        <v>0</v>
      </c>
      <c r="BU50" s="2">
        <f t="shared" si="51"/>
        <v>0</v>
      </c>
      <c r="BV50" s="2">
        <f t="shared" si="52"/>
        <v>0</v>
      </c>
      <c r="BW50" s="2">
        <f t="shared" si="53"/>
        <v>0</v>
      </c>
      <c r="BX50" s="2">
        <f t="shared" si="54"/>
        <v>0</v>
      </c>
      <c r="BY50" s="2">
        <f t="shared" si="55"/>
        <v>0</v>
      </c>
      <c r="BZ50" s="2">
        <f t="shared" si="56"/>
        <v>0</v>
      </c>
      <c r="CA50" s="2">
        <f t="shared" si="57"/>
        <v>0</v>
      </c>
      <c r="CB50" s="2">
        <f t="shared" si="58"/>
        <v>0</v>
      </c>
      <c r="CC50" s="2">
        <f t="shared" si="59"/>
        <v>0</v>
      </c>
      <c r="CD50" s="2">
        <f t="shared" si="60"/>
        <v>0</v>
      </c>
      <c r="CE50" s="2">
        <f t="shared" si="61"/>
        <v>0</v>
      </c>
      <c r="CF50" s="2">
        <f t="shared" si="62"/>
        <v>0</v>
      </c>
    </row>
    <row r="51" spans="1:84" x14ac:dyDescent="0.2">
      <c r="A51" s="175">
        <v>7102</v>
      </c>
      <c r="B51" s="1" t="str">
        <f>VLOOKUP(A51,Suministros!$A:$B,2,0)</f>
        <v>Soporte Horquilla para Aislador tipo carrete</v>
      </c>
      <c r="C51" s="5" t="str">
        <f>""&amp;VLOOKUP(A51,Suministros!$A:$C,3,0)</f>
        <v>und</v>
      </c>
      <c r="D51" s="5"/>
      <c r="E51" s="5"/>
      <c r="F51" s="5"/>
      <c r="G51" s="5"/>
      <c r="H51" s="5"/>
      <c r="I51" s="5">
        <v>1</v>
      </c>
      <c r="J51" s="5">
        <v>1</v>
      </c>
      <c r="K51" s="5">
        <v>2</v>
      </c>
      <c r="L51" s="5">
        <v>2</v>
      </c>
      <c r="M51" s="5"/>
      <c r="N51" s="5"/>
      <c r="O51" s="5"/>
      <c r="P51" s="5"/>
      <c r="Q51" s="5"/>
      <c r="R51" s="5"/>
      <c r="S51" s="5"/>
      <c r="T51" s="5">
        <v>1</v>
      </c>
      <c r="U51" s="5"/>
      <c r="V51" s="5"/>
      <c r="W51" s="5">
        <v>2</v>
      </c>
      <c r="X51" s="5"/>
      <c r="Y51" s="5"/>
      <c r="Z51" s="5"/>
      <c r="AA51" s="5"/>
      <c r="AB51" s="1">
        <f t="shared" si="6"/>
        <v>1</v>
      </c>
      <c r="AC51" s="1">
        <f t="shared" si="7"/>
        <v>1</v>
      </c>
      <c r="AD51" s="1">
        <f t="shared" si="8"/>
        <v>2</v>
      </c>
      <c r="AE51" s="1">
        <f t="shared" si="9"/>
        <v>2</v>
      </c>
      <c r="AF51" s="1">
        <f t="shared" si="10"/>
        <v>0</v>
      </c>
      <c r="AG51" s="1">
        <f t="shared" si="11"/>
        <v>0</v>
      </c>
      <c r="AH51" s="1">
        <f t="shared" si="12"/>
        <v>0</v>
      </c>
      <c r="AI51" s="1">
        <f t="shared" si="13"/>
        <v>0</v>
      </c>
      <c r="AJ51" s="1">
        <f t="shared" si="14"/>
        <v>0</v>
      </c>
      <c r="AK51" s="1">
        <f t="shared" si="15"/>
        <v>0</v>
      </c>
      <c r="AL51" s="1">
        <f t="shared" si="16"/>
        <v>0</v>
      </c>
      <c r="AM51" s="1">
        <f t="shared" si="17"/>
        <v>1</v>
      </c>
      <c r="AN51" s="1">
        <f t="shared" si="18"/>
        <v>0</v>
      </c>
      <c r="AO51" s="1">
        <f t="shared" si="19"/>
        <v>0</v>
      </c>
      <c r="AP51" s="1">
        <f t="shared" si="20"/>
        <v>2</v>
      </c>
      <c r="AQ51" s="1">
        <f t="shared" si="21"/>
        <v>0</v>
      </c>
      <c r="AR51" s="1">
        <f t="shared" si="22"/>
        <v>0</v>
      </c>
      <c r="AS51" s="1">
        <f t="shared" si="23"/>
        <v>0</v>
      </c>
      <c r="AT51" s="1">
        <f t="shared" si="24"/>
        <v>0</v>
      </c>
      <c r="AU51" s="2">
        <f t="shared" si="25"/>
        <v>1</v>
      </c>
      <c r="AV51" s="2">
        <f t="shared" si="26"/>
        <v>1</v>
      </c>
      <c r="AW51" s="2">
        <f t="shared" si="27"/>
        <v>2</v>
      </c>
      <c r="AX51" s="2">
        <f t="shared" si="28"/>
        <v>2</v>
      </c>
      <c r="AY51" s="2">
        <f t="shared" si="29"/>
        <v>0</v>
      </c>
      <c r="AZ51" s="2">
        <f t="shared" si="30"/>
        <v>0</v>
      </c>
      <c r="BA51" s="2">
        <f t="shared" si="31"/>
        <v>0</v>
      </c>
      <c r="BB51" s="2">
        <f t="shared" si="32"/>
        <v>0</v>
      </c>
      <c r="BC51" s="2">
        <f t="shared" si="33"/>
        <v>0</v>
      </c>
      <c r="BD51" s="2">
        <f t="shared" si="34"/>
        <v>0</v>
      </c>
      <c r="BE51" s="2">
        <f t="shared" si="35"/>
        <v>0</v>
      </c>
      <c r="BF51" s="2">
        <f t="shared" si="36"/>
        <v>1</v>
      </c>
      <c r="BG51" s="2">
        <f t="shared" si="37"/>
        <v>0</v>
      </c>
      <c r="BH51" s="2">
        <f t="shared" si="38"/>
        <v>0</v>
      </c>
      <c r="BI51" s="2">
        <f t="shared" si="39"/>
        <v>2</v>
      </c>
      <c r="BJ51" s="2">
        <f t="shared" si="40"/>
        <v>0</v>
      </c>
      <c r="BK51" s="2">
        <f t="shared" si="41"/>
        <v>0</v>
      </c>
      <c r="BL51" s="2">
        <f t="shared" si="42"/>
        <v>0</v>
      </c>
      <c r="BM51" s="2">
        <f t="shared" si="43"/>
        <v>0</v>
      </c>
      <c r="BN51" s="2">
        <f t="shared" si="44"/>
        <v>1</v>
      </c>
      <c r="BO51" s="2">
        <f t="shared" si="45"/>
        <v>1</v>
      </c>
      <c r="BP51" s="2">
        <f t="shared" si="46"/>
        <v>2</v>
      </c>
      <c r="BQ51" s="2">
        <f t="shared" si="47"/>
        <v>2</v>
      </c>
      <c r="BR51" s="2">
        <f t="shared" si="48"/>
        <v>0</v>
      </c>
      <c r="BS51" s="2">
        <f t="shared" si="49"/>
        <v>0</v>
      </c>
      <c r="BT51" s="2">
        <f t="shared" si="50"/>
        <v>0</v>
      </c>
      <c r="BU51" s="2">
        <f t="shared" si="51"/>
        <v>0</v>
      </c>
      <c r="BV51" s="2">
        <f t="shared" si="52"/>
        <v>0</v>
      </c>
      <c r="BW51" s="2">
        <f t="shared" si="53"/>
        <v>0</v>
      </c>
      <c r="BX51" s="2">
        <f t="shared" si="54"/>
        <v>0</v>
      </c>
      <c r="BY51" s="2">
        <f t="shared" si="55"/>
        <v>1</v>
      </c>
      <c r="BZ51" s="2">
        <f t="shared" si="56"/>
        <v>0</v>
      </c>
      <c r="CA51" s="2">
        <f t="shared" si="57"/>
        <v>0</v>
      </c>
      <c r="CB51" s="2">
        <f t="shared" si="58"/>
        <v>2</v>
      </c>
      <c r="CC51" s="2">
        <f t="shared" si="59"/>
        <v>0</v>
      </c>
      <c r="CD51" s="2">
        <f t="shared" si="60"/>
        <v>0</v>
      </c>
      <c r="CE51" s="2">
        <f t="shared" si="61"/>
        <v>0</v>
      </c>
      <c r="CF51" s="2">
        <f t="shared" si="62"/>
        <v>0</v>
      </c>
    </row>
    <row r="52" spans="1:84" x14ac:dyDescent="0.2">
      <c r="A52" s="175">
        <v>7104</v>
      </c>
      <c r="B52" s="1" t="str">
        <f>VLOOKUP(A52,Suministros!$A:$B,2,0)</f>
        <v>Soporte en U para Red Trenzada en Cruceta</v>
      </c>
      <c r="C52" s="5" t="str">
        <f>""&amp;VLOOKUP(A52,Suministros!$A:$C,3,0)</f>
        <v>und</v>
      </c>
      <c r="D52" s="5"/>
      <c r="E52" s="5"/>
      <c r="F52" s="5"/>
      <c r="G52" s="5"/>
      <c r="H52" s="5"/>
      <c r="I52" s="5"/>
      <c r="J52" s="5"/>
      <c r="K52" s="5"/>
      <c r="L52" s="5"/>
      <c r="M52" s="5"/>
      <c r="N52" s="5"/>
      <c r="O52" s="5"/>
      <c r="P52" s="5"/>
      <c r="Q52" s="5"/>
      <c r="R52" s="5"/>
      <c r="S52" s="5"/>
      <c r="T52" s="5">
        <v>2</v>
      </c>
      <c r="U52" s="5">
        <v>1</v>
      </c>
      <c r="V52" s="5">
        <v>2</v>
      </c>
      <c r="W52" s="5">
        <v>2</v>
      </c>
      <c r="X52" s="5"/>
      <c r="Y52" s="5"/>
      <c r="Z52" s="5"/>
      <c r="AA52" s="5"/>
      <c r="AB52" s="1">
        <f t="shared" si="6"/>
        <v>0</v>
      </c>
      <c r="AC52" s="1">
        <f t="shared" si="7"/>
        <v>0</v>
      </c>
      <c r="AD52" s="1">
        <f t="shared" si="8"/>
        <v>0</v>
      </c>
      <c r="AE52" s="1">
        <f t="shared" si="9"/>
        <v>0</v>
      </c>
      <c r="AF52" s="1">
        <f t="shared" si="10"/>
        <v>0</v>
      </c>
      <c r="AG52" s="1">
        <f t="shared" si="11"/>
        <v>0</v>
      </c>
      <c r="AH52" s="1">
        <f t="shared" si="12"/>
        <v>0</v>
      </c>
      <c r="AI52" s="1">
        <f t="shared" si="13"/>
        <v>0</v>
      </c>
      <c r="AJ52" s="1">
        <f t="shared" si="14"/>
        <v>0</v>
      </c>
      <c r="AK52" s="1">
        <f t="shared" si="15"/>
        <v>0</v>
      </c>
      <c r="AL52" s="1">
        <f t="shared" si="16"/>
        <v>0</v>
      </c>
      <c r="AM52" s="1">
        <f t="shared" si="17"/>
        <v>2</v>
      </c>
      <c r="AN52" s="1">
        <f t="shared" si="18"/>
        <v>1</v>
      </c>
      <c r="AO52" s="1">
        <f t="shared" si="19"/>
        <v>2</v>
      </c>
      <c r="AP52" s="1">
        <f t="shared" si="20"/>
        <v>2</v>
      </c>
      <c r="AQ52" s="1">
        <f t="shared" si="21"/>
        <v>0</v>
      </c>
      <c r="AR52" s="1">
        <f t="shared" si="22"/>
        <v>0</v>
      </c>
      <c r="AS52" s="1">
        <f t="shared" si="23"/>
        <v>0</v>
      </c>
      <c r="AT52" s="1">
        <f t="shared" si="24"/>
        <v>0</v>
      </c>
      <c r="AU52" s="2">
        <f t="shared" si="25"/>
        <v>0</v>
      </c>
      <c r="AV52" s="2">
        <f t="shared" si="26"/>
        <v>0</v>
      </c>
      <c r="AW52" s="2">
        <f t="shared" si="27"/>
        <v>0</v>
      </c>
      <c r="AX52" s="2">
        <f t="shared" si="28"/>
        <v>0</v>
      </c>
      <c r="AY52" s="2">
        <f t="shared" si="29"/>
        <v>0</v>
      </c>
      <c r="AZ52" s="2">
        <f t="shared" si="30"/>
        <v>0</v>
      </c>
      <c r="BA52" s="2">
        <f t="shared" si="31"/>
        <v>0</v>
      </c>
      <c r="BB52" s="2">
        <f t="shared" si="32"/>
        <v>0</v>
      </c>
      <c r="BC52" s="2">
        <f t="shared" si="33"/>
        <v>0</v>
      </c>
      <c r="BD52" s="2">
        <f t="shared" si="34"/>
        <v>0</v>
      </c>
      <c r="BE52" s="2">
        <f t="shared" si="35"/>
        <v>0</v>
      </c>
      <c r="BF52" s="2">
        <f t="shared" si="36"/>
        <v>2</v>
      </c>
      <c r="BG52" s="2">
        <f t="shared" si="37"/>
        <v>1</v>
      </c>
      <c r="BH52" s="2">
        <f t="shared" si="38"/>
        <v>2</v>
      </c>
      <c r="BI52" s="2">
        <f t="shared" si="39"/>
        <v>2</v>
      </c>
      <c r="BJ52" s="2">
        <f t="shared" si="40"/>
        <v>0</v>
      </c>
      <c r="BK52" s="2">
        <f t="shared" si="41"/>
        <v>0</v>
      </c>
      <c r="BL52" s="2">
        <f t="shared" si="42"/>
        <v>0</v>
      </c>
      <c r="BM52" s="2">
        <f t="shared" si="43"/>
        <v>0</v>
      </c>
      <c r="BN52" s="2">
        <f t="shared" si="44"/>
        <v>0</v>
      </c>
      <c r="BO52" s="2">
        <f t="shared" si="45"/>
        <v>0</v>
      </c>
      <c r="BP52" s="2">
        <f t="shared" si="46"/>
        <v>0</v>
      </c>
      <c r="BQ52" s="2">
        <f t="shared" si="47"/>
        <v>0</v>
      </c>
      <c r="BR52" s="2">
        <f t="shared" si="48"/>
        <v>0</v>
      </c>
      <c r="BS52" s="2">
        <f t="shared" si="49"/>
        <v>0</v>
      </c>
      <c r="BT52" s="2">
        <f t="shared" si="50"/>
        <v>0</v>
      </c>
      <c r="BU52" s="2">
        <f t="shared" si="51"/>
        <v>0</v>
      </c>
      <c r="BV52" s="2">
        <f t="shared" si="52"/>
        <v>0</v>
      </c>
      <c r="BW52" s="2">
        <f t="shared" si="53"/>
        <v>0</v>
      </c>
      <c r="BX52" s="2">
        <f t="shared" si="54"/>
        <v>0</v>
      </c>
      <c r="BY52" s="2">
        <f t="shared" si="55"/>
        <v>2</v>
      </c>
      <c r="BZ52" s="2">
        <f t="shared" si="56"/>
        <v>1</v>
      </c>
      <c r="CA52" s="2">
        <f t="shared" si="57"/>
        <v>2</v>
      </c>
      <c r="CB52" s="2">
        <f t="shared" si="58"/>
        <v>2</v>
      </c>
      <c r="CC52" s="2">
        <f t="shared" si="59"/>
        <v>0</v>
      </c>
      <c r="CD52" s="2">
        <f t="shared" si="60"/>
        <v>0</v>
      </c>
      <c r="CE52" s="2">
        <f t="shared" si="61"/>
        <v>0</v>
      </c>
      <c r="CF52" s="2">
        <f t="shared" si="62"/>
        <v>0</v>
      </c>
    </row>
    <row r="53" spans="1:84" x14ac:dyDescent="0.2">
      <c r="A53" s="175">
        <v>24044</v>
      </c>
      <c r="B53" s="1" t="str">
        <f>VLOOKUP(A53,Suministros!$A:$B,2,0)</f>
        <v>Tapón sellador p/cable #2 - 4/0 AWG 600V</v>
      </c>
      <c r="C53" s="5" t="str">
        <f>""&amp;VLOOKUP(A53,Suministros!$A:$C,3,0)</f>
        <v>und</v>
      </c>
      <c r="D53" s="5"/>
      <c r="E53" s="5"/>
      <c r="F53" s="5"/>
      <c r="G53" s="5"/>
      <c r="H53" s="5"/>
      <c r="I53" s="5">
        <v>3</v>
      </c>
      <c r="J53" s="5"/>
      <c r="K53" s="5"/>
      <c r="L53" s="5"/>
      <c r="M53" s="5">
        <v>4</v>
      </c>
      <c r="N53" s="5">
        <v>3</v>
      </c>
      <c r="O53" s="5"/>
      <c r="P53" s="5"/>
      <c r="Q53" s="5"/>
      <c r="R53" s="5"/>
      <c r="S53" s="5"/>
      <c r="T53" s="5"/>
      <c r="U53" s="5"/>
      <c r="V53" s="5"/>
      <c r="W53" s="5"/>
      <c r="X53" s="5"/>
      <c r="Y53" s="5"/>
      <c r="Z53" s="5"/>
      <c r="AA53" s="5"/>
      <c r="AB53" s="1">
        <f t="shared" si="6"/>
        <v>3</v>
      </c>
      <c r="AC53" s="1">
        <f t="shared" si="7"/>
        <v>0</v>
      </c>
      <c r="AD53" s="1">
        <f t="shared" si="8"/>
        <v>0</v>
      </c>
      <c r="AE53" s="1">
        <f t="shared" si="9"/>
        <v>0</v>
      </c>
      <c r="AF53" s="1">
        <f t="shared" si="10"/>
        <v>4</v>
      </c>
      <c r="AG53" s="1">
        <f t="shared" si="11"/>
        <v>3</v>
      </c>
      <c r="AH53" s="1">
        <f t="shared" si="12"/>
        <v>0</v>
      </c>
      <c r="AI53" s="1">
        <f t="shared" si="13"/>
        <v>0</v>
      </c>
      <c r="AJ53" s="1">
        <f t="shared" si="14"/>
        <v>0</v>
      </c>
      <c r="AK53" s="1">
        <f t="shared" si="15"/>
        <v>0</v>
      </c>
      <c r="AL53" s="1">
        <f t="shared" si="16"/>
        <v>0</v>
      </c>
      <c r="AM53" s="1">
        <f t="shared" si="17"/>
        <v>0</v>
      </c>
      <c r="AN53" s="1">
        <f t="shared" si="18"/>
        <v>0</v>
      </c>
      <c r="AO53" s="1">
        <f t="shared" si="19"/>
        <v>0</v>
      </c>
      <c r="AP53" s="1">
        <f t="shared" si="20"/>
        <v>0</v>
      </c>
      <c r="AQ53" s="1">
        <f t="shared" si="21"/>
        <v>0</v>
      </c>
      <c r="AR53" s="1">
        <f t="shared" si="22"/>
        <v>0</v>
      </c>
      <c r="AS53" s="1">
        <f t="shared" si="23"/>
        <v>0</v>
      </c>
      <c r="AT53" s="1">
        <f t="shared" si="24"/>
        <v>0</v>
      </c>
      <c r="AU53" s="2">
        <f t="shared" si="25"/>
        <v>3</v>
      </c>
      <c r="AV53" s="2">
        <f t="shared" si="26"/>
        <v>0</v>
      </c>
      <c r="AW53" s="2">
        <f t="shared" si="27"/>
        <v>0</v>
      </c>
      <c r="AX53" s="2">
        <f t="shared" si="28"/>
        <v>0</v>
      </c>
      <c r="AY53" s="2">
        <f t="shared" si="29"/>
        <v>4</v>
      </c>
      <c r="AZ53" s="2">
        <f t="shared" si="30"/>
        <v>3</v>
      </c>
      <c r="BA53" s="2">
        <f t="shared" si="31"/>
        <v>0</v>
      </c>
      <c r="BB53" s="2">
        <f t="shared" si="32"/>
        <v>0</v>
      </c>
      <c r="BC53" s="2">
        <f t="shared" si="33"/>
        <v>0</v>
      </c>
      <c r="BD53" s="2">
        <f t="shared" si="34"/>
        <v>0</v>
      </c>
      <c r="BE53" s="2">
        <f t="shared" si="35"/>
        <v>0</v>
      </c>
      <c r="BF53" s="2">
        <f t="shared" si="36"/>
        <v>0</v>
      </c>
      <c r="BG53" s="2">
        <f t="shared" si="37"/>
        <v>0</v>
      </c>
      <c r="BH53" s="2">
        <f t="shared" si="38"/>
        <v>0</v>
      </c>
      <c r="BI53" s="2">
        <f t="shared" si="39"/>
        <v>0</v>
      </c>
      <c r="BJ53" s="2">
        <f t="shared" si="40"/>
        <v>0</v>
      </c>
      <c r="BK53" s="2">
        <f t="shared" si="41"/>
        <v>0</v>
      </c>
      <c r="BL53" s="2">
        <f t="shared" si="42"/>
        <v>0</v>
      </c>
      <c r="BM53" s="2">
        <f t="shared" si="43"/>
        <v>0</v>
      </c>
      <c r="BN53" s="2">
        <f t="shared" si="44"/>
        <v>3</v>
      </c>
      <c r="BO53" s="2">
        <f t="shared" si="45"/>
        <v>0</v>
      </c>
      <c r="BP53" s="2">
        <f t="shared" si="46"/>
        <v>0</v>
      </c>
      <c r="BQ53" s="2">
        <f t="shared" si="47"/>
        <v>0</v>
      </c>
      <c r="BR53" s="2">
        <f t="shared" si="48"/>
        <v>4</v>
      </c>
      <c r="BS53" s="2">
        <f t="shared" si="49"/>
        <v>3</v>
      </c>
      <c r="BT53" s="2">
        <f t="shared" si="50"/>
        <v>0</v>
      </c>
      <c r="BU53" s="2">
        <f t="shared" si="51"/>
        <v>0</v>
      </c>
      <c r="BV53" s="2">
        <f t="shared" si="52"/>
        <v>0</v>
      </c>
      <c r="BW53" s="2">
        <f t="shared" si="53"/>
        <v>0</v>
      </c>
      <c r="BX53" s="2">
        <f t="shared" si="54"/>
        <v>0</v>
      </c>
      <c r="BY53" s="2">
        <f t="shared" si="55"/>
        <v>0</v>
      </c>
      <c r="BZ53" s="2">
        <f t="shared" si="56"/>
        <v>0</v>
      </c>
      <c r="CA53" s="2">
        <f t="shared" si="57"/>
        <v>0</v>
      </c>
      <c r="CB53" s="2">
        <f t="shared" si="58"/>
        <v>0</v>
      </c>
      <c r="CC53" s="2">
        <f t="shared" si="59"/>
        <v>0</v>
      </c>
      <c r="CD53" s="2">
        <f t="shared" si="60"/>
        <v>0</v>
      </c>
      <c r="CE53" s="2">
        <f t="shared" si="61"/>
        <v>0</v>
      </c>
      <c r="CF53" s="2">
        <f t="shared" si="62"/>
        <v>0</v>
      </c>
    </row>
    <row r="54" spans="1:84" x14ac:dyDescent="0.2">
      <c r="A54" s="77">
        <v>14029</v>
      </c>
      <c r="B54" s="1" t="str">
        <f>VLOOKUP(A54,Suministros!$A:$B,2,0)</f>
        <v>Alambre aluminio aislado #8 AWG, 600V</v>
      </c>
      <c r="C54" s="5" t="str">
        <f>""&amp;VLOOKUP(A54,Suministros!$A:$C,3,0)</f>
        <v>m</v>
      </c>
      <c r="D54" s="5"/>
      <c r="E54" s="5"/>
      <c r="F54" s="5"/>
      <c r="G54" s="5"/>
      <c r="H54" s="5"/>
      <c r="I54" s="5">
        <v>4</v>
      </c>
      <c r="J54" s="5">
        <v>2</v>
      </c>
      <c r="K54" s="5">
        <v>8</v>
      </c>
      <c r="L54" s="5">
        <v>8</v>
      </c>
      <c r="M54" s="5"/>
      <c r="N54" s="5"/>
      <c r="O54" s="5"/>
      <c r="P54" s="5"/>
      <c r="Q54" s="5"/>
      <c r="R54" s="5"/>
      <c r="S54" s="5"/>
      <c r="T54" s="5">
        <v>4</v>
      </c>
      <c r="U54" s="5">
        <v>2</v>
      </c>
      <c r="V54" s="5">
        <v>4</v>
      </c>
      <c r="W54" s="5">
        <v>4</v>
      </c>
      <c r="X54" s="5"/>
      <c r="Y54" s="5"/>
      <c r="Z54" s="5"/>
      <c r="AA54" s="5"/>
      <c r="AB54" s="1">
        <f t="shared" si="6"/>
        <v>4</v>
      </c>
      <c r="AC54" s="1">
        <f t="shared" si="7"/>
        <v>2</v>
      </c>
      <c r="AD54" s="1">
        <f t="shared" si="8"/>
        <v>8</v>
      </c>
      <c r="AE54" s="1">
        <f t="shared" si="9"/>
        <v>8</v>
      </c>
      <c r="AF54" s="1">
        <f t="shared" si="10"/>
        <v>0</v>
      </c>
      <c r="AG54" s="1">
        <f t="shared" si="11"/>
        <v>0</v>
      </c>
      <c r="AH54" s="1">
        <f t="shared" si="12"/>
        <v>0</v>
      </c>
      <c r="AI54" s="1">
        <f t="shared" si="13"/>
        <v>0</v>
      </c>
      <c r="AJ54" s="1">
        <f t="shared" si="14"/>
        <v>0</v>
      </c>
      <c r="AK54" s="1">
        <f t="shared" si="15"/>
        <v>0</v>
      </c>
      <c r="AL54" s="1">
        <f t="shared" si="16"/>
        <v>0</v>
      </c>
      <c r="AM54" s="1">
        <f t="shared" si="17"/>
        <v>4</v>
      </c>
      <c r="AN54" s="1">
        <f t="shared" si="18"/>
        <v>2</v>
      </c>
      <c r="AO54" s="1">
        <f t="shared" si="19"/>
        <v>4</v>
      </c>
      <c r="AP54" s="1">
        <f t="shared" si="20"/>
        <v>4</v>
      </c>
      <c r="AQ54" s="1">
        <f t="shared" si="21"/>
        <v>0</v>
      </c>
      <c r="AR54" s="1">
        <f t="shared" si="22"/>
        <v>0</v>
      </c>
      <c r="AS54" s="1">
        <f t="shared" si="23"/>
        <v>0</v>
      </c>
      <c r="AT54" s="1">
        <f t="shared" si="24"/>
        <v>0</v>
      </c>
      <c r="AU54" s="2">
        <f t="shared" si="25"/>
        <v>4</v>
      </c>
      <c r="AV54" s="2">
        <f t="shared" si="26"/>
        <v>2</v>
      </c>
      <c r="AW54" s="2">
        <f t="shared" si="27"/>
        <v>8</v>
      </c>
      <c r="AX54" s="2">
        <f t="shared" si="28"/>
        <v>8</v>
      </c>
      <c r="AY54" s="2">
        <f t="shared" si="29"/>
        <v>0</v>
      </c>
      <c r="AZ54" s="2">
        <f t="shared" si="30"/>
        <v>0</v>
      </c>
      <c r="BA54" s="2">
        <f t="shared" si="31"/>
        <v>0</v>
      </c>
      <c r="BB54" s="2">
        <f t="shared" si="32"/>
        <v>0</v>
      </c>
      <c r="BC54" s="2">
        <f t="shared" si="33"/>
        <v>0</v>
      </c>
      <c r="BD54" s="2">
        <f t="shared" si="34"/>
        <v>0</v>
      </c>
      <c r="BE54" s="2">
        <f t="shared" si="35"/>
        <v>0</v>
      </c>
      <c r="BF54" s="2">
        <f t="shared" si="36"/>
        <v>4</v>
      </c>
      <c r="BG54" s="2">
        <f t="shared" si="37"/>
        <v>2</v>
      </c>
      <c r="BH54" s="2">
        <f t="shared" si="38"/>
        <v>4</v>
      </c>
      <c r="BI54" s="2">
        <f t="shared" si="39"/>
        <v>4</v>
      </c>
      <c r="BJ54" s="2">
        <f t="shared" si="40"/>
        <v>0</v>
      </c>
      <c r="BK54" s="2">
        <f t="shared" si="41"/>
        <v>0</v>
      </c>
      <c r="BL54" s="2">
        <f t="shared" si="42"/>
        <v>0</v>
      </c>
      <c r="BM54" s="2">
        <f t="shared" si="43"/>
        <v>0</v>
      </c>
      <c r="BN54" s="2">
        <f t="shared" si="44"/>
        <v>4</v>
      </c>
      <c r="BO54" s="2">
        <f t="shared" si="45"/>
        <v>2</v>
      </c>
      <c r="BP54" s="2">
        <f t="shared" si="46"/>
        <v>8</v>
      </c>
      <c r="BQ54" s="2">
        <f t="shared" si="47"/>
        <v>8</v>
      </c>
      <c r="BR54" s="2">
        <f t="shared" si="48"/>
        <v>0</v>
      </c>
      <c r="BS54" s="2">
        <f t="shared" si="49"/>
        <v>0</v>
      </c>
      <c r="BT54" s="2">
        <f t="shared" si="50"/>
        <v>0</v>
      </c>
      <c r="BU54" s="2">
        <f t="shared" si="51"/>
        <v>0</v>
      </c>
      <c r="BV54" s="2">
        <f t="shared" si="52"/>
        <v>0</v>
      </c>
      <c r="BW54" s="2">
        <f t="shared" si="53"/>
        <v>0</v>
      </c>
      <c r="BX54" s="2">
        <f t="shared" si="54"/>
        <v>0</v>
      </c>
      <c r="BY54" s="2">
        <f t="shared" si="55"/>
        <v>4</v>
      </c>
      <c r="BZ54" s="2">
        <f t="shared" si="56"/>
        <v>2</v>
      </c>
      <c r="CA54" s="2">
        <f t="shared" si="57"/>
        <v>4</v>
      </c>
      <c r="CB54" s="2">
        <f t="shared" si="58"/>
        <v>4</v>
      </c>
      <c r="CC54" s="2">
        <f t="shared" si="59"/>
        <v>0</v>
      </c>
      <c r="CD54" s="2">
        <f t="shared" si="60"/>
        <v>0</v>
      </c>
      <c r="CE54" s="2">
        <f t="shared" si="61"/>
        <v>0</v>
      </c>
      <c r="CF54" s="2">
        <f t="shared" si="62"/>
        <v>0</v>
      </c>
    </row>
    <row r="55" spans="1:84" x14ac:dyDescent="0.2">
      <c r="A55" s="175">
        <v>24045</v>
      </c>
      <c r="B55" s="1" t="str">
        <f>VLOOKUP(A55,Suministros!$A:$B,2,0)</f>
        <v>Pinza de Anclaje #2-1000</v>
      </c>
      <c r="C55" s="5" t="str">
        <f>""&amp;VLOOKUP(A55,Suministros!$A:$C,3,0)</f>
        <v>und</v>
      </c>
      <c r="D55" s="5"/>
      <c r="E55" s="5"/>
      <c r="F55" s="5"/>
      <c r="G55" s="5"/>
      <c r="H55" s="5"/>
      <c r="I55" s="5"/>
      <c r="J55" s="5"/>
      <c r="K55" s="5"/>
      <c r="L55" s="5"/>
      <c r="M55" s="5">
        <v>1</v>
      </c>
      <c r="N55" s="5"/>
      <c r="O55" s="5"/>
      <c r="P55" s="5">
        <v>2</v>
      </c>
      <c r="Q55" s="5"/>
      <c r="R55" s="5">
        <v>2</v>
      </c>
      <c r="S55" s="5"/>
      <c r="T55" s="5"/>
      <c r="U55" s="5"/>
      <c r="V55" s="5"/>
      <c r="W55" s="5"/>
      <c r="X55" s="5"/>
      <c r="Y55" s="5"/>
      <c r="Z55" s="5"/>
      <c r="AA55" s="5"/>
      <c r="AB55" s="1">
        <f t="shared" si="6"/>
        <v>0</v>
      </c>
      <c r="AC55" s="1">
        <f t="shared" si="7"/>
        <v>0</v>
      </c>
      <c r="AD55" s="1">
        <f t="shared" si="8"/>
        <v>0</v>
      </c>
      <c r="AE55" s="1">
        <f t="shared" si="9"/>
        <v>0</v>
      </c>
      <c r="AF55" s="1">
        <f t="shared" si="10"/>
        <v>1</v>
      </c>
      <c r="AG55" s="1">
        <f t="shared" si="11"/>
        <v>0</v>
      </c>
      <c r="AH55" s="1">
        <f t="shared" si="12"/>
        <v>0</v>
      </c>
      <c r="AI55" s="1">
        <f t="shared" si="13"/>
        <v>2</v>
      </c>
      <c r="AJ55" s="1">
        <f t="shared" si="14"/>
        <v>0</v>
      </c>
      <c r="AK55" s="1">
        <f t="shared" si="15"/>
        <v>2</v>
      </c>
      <c r="AL55" s="1">
        <f t="shared" si="16"/>
        <v>0</v>
      </c>
      <c r="AM55" s="1">
        <f t="shared" si="17"/>
        <v>0</v>
      </c>
      <c r="AN55" s="1">
        <f t="shared" si="18"/>
        <v>0</v>
      </c>
      <c r="AO55" s="1">
        <f t="shared" si="19"/>
        <v>0</v>
      </c>
      <c r="AP55" s="1">
        <f t="shared" si="20"/>
        <v>0</v>
      </c>
      <c r="AQ55" s="1">
        <f t="shared" si="21"/>
        <v>0</v>
      </c>
      <c r="AR55" s="1">
        <f t="shared" si="22"/>
        <v>0</v>
      </c>
      <c r="AS55" s="1">
        <f t="shared" si="23"/>
        <v>0</v>
      </c>
      <c r="AT55" s="1">
        <f t="shared" si="24"/>
        <v>0</v>
      </c>
      <c r="AU55" s="2">
        <f t="shared" si="25"/>
        <v>0</v>
      </c>
      <c r="AV55" s="2">
        <f t="shared" si="26"/>
        <v>0</v>
      </c>
      <c r="AW55" s="2">
        <f t="shared" si="27"/>
        <v>0</v>
      </c>
      <c r="AX55" s="2">
        <f t="shared" si="28"/>
        <v>0</v>
      </c>
      <c r="AY55" s="2">
        <f t="shared" si="29"/>
        <v>1</v>
      </c>
      <c r="AZ55" s="2">
        <f t="shared" si="30"/>
        <v>0</v>
      </c>
      <c r="BA55" s="2">
        <f t="shared" si="31"/>
        <v>0</v>
      </c>
      <c r="BB55" s="2">
        <f t="shared" si="32"/>
        <v>2</v>
      </c>
      <c r="BC55" s="2">
        <f t="shared" si="33"/>
        <v>0</v>
      </c>
      <c r="BD55" s="2">
        <f t="shared" si="34"/>
        <v>2</v>
      </c>
      <c r="BE55" s="2">
        <f t="shared" si="35"/>
        <v>0</v>
      </c>
      <c r="BF55" s="2">
        <f t="shared" si="36"/>
        <v>0</v>
      </c>
      <c r="BG55" s="2">
        <f t="shared" si="37"/>
        <v>0</v>
      </c>
      <c r="BH55" s="2">
        <f t="shared" si="38"/>
        <v>0</v>
      </c>
      <c r="BI55" s="2">
        <f t="shared" si="39"/>
        <v>0</v>
      </c>
      <c r="BJ55" s="2">
        <f t="shared" si="40"/>
        <v>0</v>
      </c>
      <c r="BK55" s="2">
        <f t="shared" si="41"/>
        <v>0</v>
      </c>
      <c r="BL55" s="2">
        <f t="shared" si="42"/>
        <v>0</v>
      </c>
      <c r="BM55" s="2">
        <f t="shared" si="43"/>
        <v>0</v>
      </c>
      <c r="BN55" s="2">
        <f t="shared" si="44"/>
        <v>0</v>
      </c>
      <c r="BO55" s="2">
        <f t="shared" si="45"/>
        <v>0</v>
      </c>
      <c r="BP55" s="2">
        <f t="shared" si="46"/>
        <v>0</v>
      </c>
      <c r="BQ55" s="2">
        <f t="shared" si="47"/>
        <v>0</v>
      </c>
      <c r="BR55" s="2">
        <f t="shared" si="48"/>
        <v>1</v>
      </c>
      <c r="BS55" s="2">
        <f t="shared" si="49"/>
        <v>0</v>
      </c>
      <c r="BT55" s="2">
        <f t="shared" si="50"/>
        <v>0</v>
      </c>
      <c r="BU55" s="2">
        <f t="shared" si="51"/>
        <v>2</v>
      </c>
      <c r="BV55" s="2">
        <f t="shared" si="52"/>
        <v>0</v>
      </c>
      <c r="BW55" s="2">
        <f t="shared" si="53"/>
        <v>2</v>
      </c>
      <c r="BX55" s="2">
        <f t="shared" si="54"/>
        <v>0</v>
      </c>
      <c r="BY55" s="2">
        <f t="shared" si="55"/>
        <v>0</v>
      </c>
      <c r="BZ55" s="2">
        <f t="shared" si="56"/>
        <v>0</v>
      </c>
      <c r="CA55" s="2">
        <f t="shared" si="57"/>
        <v>0</v>
      </c>
      <c r="CB55" s="2">
        <f t="shared" si="58"/>
        <v>0</v>
      </c>
      <c r="CC55" s="2">
        <f t="shared" si="59"/>
        <v>0</v>
      </c>
      <c r="CD55" s="2">
        <f t="shared" si="60"/>
        <v>0</v>
      </c>
      <c r="CE55" s="2">
        <f t="shared" si="61"/>
        <v>0</v>
      </c>
      <c r="CF55" s="2">
        <f t="shared" si="62"/>
        <v>0</v>
      </c>
    </row>
    <row r="56" spans="1:84" x14ac:dyDescent="0.2">
      <c r="A56" s="175">
        <v>7097</v>
      </c>
      <c r="B56" s="1" t="str">
        <f>VLOOKUP(A56,Suministros!$A:$B,2,0)</f>
        <v>Grapa de retención recta de conductor 1/0 AWG</v>
      </c>
      <c r="C56" s="5" t="str">
        <f>""&amp;VLOOKUP(A56,Suministros!$A:$C,3,0)</f>
        <v>und</v>
      </c>
      <c r="D56" s="5"/>
      <c r="E56" s="5"/>
      <c r="F56" s="5"/>
      <c r="G56" s="5"/>
      <c r="H56" s="5"/>
      <c r="I56" s="5"/>
      <c r="J56" s="5"/>
      <c r="K56" s="5"/>
      <c r="L56" s="5"/>
      <c r="M56" s="5"/>
      <c r="N56" s="5">
        <v>1</v>
      </c>
      <c r="O56" s="5"/>
      <c r="P56" s="5"/>
      <c r="Q56" s="5">
        <v>2</v>
      </c>
      <c r="R56" s="5"/>
      <c r="S56" s="5">
        <v>2</v>
      </c>
      <c r="T56" s="5"/>
      <c r="U56" s="5"/>
      <c r="V56" s="5"/>
      <c r="W56" s="5"/>
      <c r="X56" s="5"/>
      <c r="Y56" s="5"/>
      <c r="Z56" s="5"/>
      <c r="AA56" s="5"/>
      <c r="AB56" s="1">
        <f t="shared" si="6"/>
        <v>0</v>
      </c>
      <c r="AC56" s="1">
        <f t="shared" si="7"/>
        <v>0</v>
      </c>
      <c r="AD56" s="1">
        <f t="shared" si="8"/>
        <v>0</v>
      </c>
      <c r="AE56" s="1">
        <f t="shared" si="9"/>
        <v>0</v>
      </c>
      <c r="AF56" s="1">
        <f t="shared" si="10"/>
        <v>0</v>
      </c>
      <c r="AG56" s="1">
        <f t="shared" si="11"/>
        <v>1</v>
      </c>
      <c r="AH56" s="1">
        <f t="shared" si="12"/>
        <v>0</v>
      </c>
      <c r="AI56" s="1">
        <f t="shared" si="13"/>
        <v>0</v>
      </c>
      <c r="AJ56" s="1">
        <f t="shared" si="14"/>
        <v>2</v>
      </c>
      <c r="AK56" s="1">
        <f t="shared" si="15"/>
        <v>0</v>
      </c>
      <c r="AL56" s="1">
        <f t="shared" si="16"/>
        <v>2</v>
      </c>
      <c r="AM56" s="1">
        <f t="shared" si="17"/>
        <v>0</v>
      </c>
      <c r="AN56" s="1">
        <f t="shared" si="18"/>
        <v>0</v>
      </c>
      <c r="AO56" s="1">
        <f t="shared" si="19"/>
        <v>0</v>
      </c>
      <c r="AP56" s="1">
        <f t="shared" si="20"/>
        <v>0</v>
      </c>
      <c r="AQ56" s="1">
        <f t="shared" si="21"/>
        <v>0</v>
      </c>
      <c r="AR56" s="1">
        <f t="shared" si="22"/>
        <v>0</v>
      </c>
      <c r="AS56" s="1">
        <f t="shared" si="23"/>
        <v>0</v>
      </c>
      <c r="AT56" s="1">
        <f t="shared" si="24"/>
        <v>0</v>
      </c>
      <c r="AU56" s="2">
        <f t="shared" si="25"/>
        <v>0</v>
      </c>
      <c r="AV56" s="2">
        <f t="shared" si="26"/>
        <v>0</v>
      </c>
      <c r="AW56" s="2">
        <f t="shared" si="27"/>
        <v>0</v>
      </c>
      <c r="AX56" s="2">
        <f t="shared" si="28"/>
        <v>0</v>
      </c>
      <c r="AY56" s="2">
        <f t="shared" si="29"/>
        <v>0</v>
      </c>
      <c r="AZ56" s="2">
        <f t="shared" si="30"/>
        <v>1</v>
      </c>
      <c r="BA56" s="2">
        <f t="shared" si="31"/>
        <v>0</v>
      </c>
      <c r="BB56" s="2">
        <f t="shared" si="32"/>
        <v>0</v>
      </c>
      <c r="BC56" s="2">
        <f t="shared" si="33"/>
        <v>2</v>
      </c>
      <c r="BD56" s="2">
        <f t="shared" si="34"/>
        <v>0</v>
      </c>
      <c r="BE56" s="2">
        <f t="shared" si="35"/>
        <v>2</v>
      </c>
      <c r="BF56" s="2">
        <f t="shared" si="36"/>
        <v>0</v>
      </c>
      <c r="BG56" s="2">
        <f t="shared" si="37"/>
        <v>0</v>
      </c>
      <c r="BH56" s="2">
        <f t="shared" si="38"/>
        <v>0</v>
      </c>
      <c r="BI56" s="2">
        <f t="shared" si="39"/>
        <v>0</v>
      </c>
      <c r="BJ56" s="2">
        <f t="shared" si="40"/>
        <v>0</v>
      </c>
      <c r="BK56" s="2">
        <f t="shared" si="41"/>
        <v>0</v>
      </c>
      <c r="BL56" s="2">
        <f t="shared" si="42"/>
        <v>0</v>
      </c>
      <c r="BM56" s="2">
        <f t="shared" si="43"/>
        <v>0</v>
      </c>
      <c r="BN56" s="2">
        <f t="shared" si="44"/>
        <v>0</v>
      </c>
      <c r="BO56" s="2">
        <f t="shared" si="45"/>
        <v>0</v>
      </c>
      <c r="BP56" s="2">
        <f t="shared" si="46"/>
        <v>0</v>
      </c>
      <c r="BQ56" s="2">
        <f t="shared" si="47"/>
        <v>0</v>
      </c>
      <c r="BR56" s="2">
        <f t="shared" si="48"/>
        <v>0</v>
      </c>
      <c r="BS56" s="2">
        <f t="shared" si="49"/>
        <v>1</v>
      </c>
      <c r="BT56" s="2">
        <f t="shared" si="50"/>
        <v>0</v>
      </c>
      <c r="BU56" s="2">
        <f t="shared" si="51"/>
        <v>0</v>
      </c>
      <c r="BV56" s="2">
        <f t="shared" si="52"/>
        <v>2</v>
      </c>
      <c r="BW56" s="2">
        <f t="shared" si="53"/>
        <v>0</v>
      </c>
      <c r="BX56" s="2">
        <f t="shared" si="54"/>
        <v>2</v>
      </c>
      <c r="BY56" s="2">
        <f t="shared" si="55"/>
        <v>0</v>
      </c>
      <c r="BZ56" s="2">
        <f t="shared" si="56"/>
        <v>0</v>
      </c>
      <c r="CA56" s="2">
        <f t="shared" si="57"/>
        <v>0</v>
      </c>
      <c r="CB56" s="2">
        <f t="shared" si="58"/>
        <v>0</v>
      </c>
      <c r="CC56" s="2">
        <f t="shared" si="59"/>
        <v>0</v>
      </c>
      <c r="CD56" s="2">
        <f t="shared" si="60"/>
        <v>0</v>
      </c>
      <c r="CE56" s="2">
        <f t="shared" si="61"/>
        <v>0</v>
      </c>
      <c r="CF56" s="2">
        <f t="shared" si="62"/>
        <v>0</v>
      </c>
    </row>
    <row r="57" spans="1:84" x14ac:dyDescent="0.2">
      <c r="A57" s="175">
        <v>7098</v>
      </c>
      <c r="B57" s="1" t="str">
        <f>VLOOKUP(A57,Suministros!$A:$B,2,0)</f>
        <v>Grapa de retención recta de conductor 4/0 AWG</v>
      </c>
      <c r="C57" s="5" t="str">
        <f>""&amp;VLOOKUP(A57,Suministros!$A:$C,3,0)</f>
        <v>und</v>
      </c>
      <c r="D57" s="5"/>
      <c r="E57" s="5"/>
      <c r="F57" s="5"/>
      <c r="G57" s="5"/>
      <c r="H57" s="5"/>
      <c r="I57" s="5"/>
      <c r="J57" s="5"/>
      <c r="K57" s="5"/>
      <c r="L57" s="5"/>
      <c r="M57" s="5"/>
      <c r="N57" s="5"/>
      <c r="O57" s="5"/>
      <c r="P57" s="5"/>
      <c r="Q57" s="5"/>
      <c r="R57" s="5"/>
      <c r="S57" s="5"/>
      <c r="T57" s="5"/>
      <c r="U57" s="5"/>
      <c r="V57" s="5"/>
      <c r="W57" s="5"/>
      <c r="X57" s="5"/>
      <c r="Y57" s="5"/>
      <c r="Z57" s="5"/>
      <c r="AA57" s="5"/>
      <c r="AB57" s="1">
        <f t="shared" si="6"/>
        <v>0</v>
      </c>
      <c r="AC57" s="1">
        <f t="shared" si="7"/>
        <v>0</v>
      </c>
      <c r="AD57" s="1">
        <f t="shared" si="8"/>
        <v>0</v>
      </c>
      <c r="AE57" s="1">
        <f t="shared" si="9"/>
        <v>0</v>
      </c>
      <c r="AF57" s="1">
        <f t="shared" si="10"/>
        <v>0</v>
      </c>
      <c r="AG57" s="1">
        <f t="shared" si="11"/>
        <v>0</v>
      </c>
      <c r="AH57" s="1">
        <f t="shared" si="12"/>
        <v>0</v>
      </c>
      <c r="AI57" s="1">
        <f t="shared" si="13"/>
        <v>0</v>
      </c>
      <c r="AJ57" s="1">
        <f t="shared" si="14"/>
        <v>0</v>
      </c>
      <c r="AK57" s="1">
        <f t="shared" si="15"/>
        <v>0</v>
      </c>
      <c r="AL57" s="1">
        <f t="shared" si="16"/>
        <v>0</v>
      </c>
      <c r="AM57" s="1">
        <f t="shared" si="17"/>
        <v>0</v>
      </c>
      <c r="AN57" s="1">
        <f t="shared" si="18"/>
        <v>0</v>
      </c>
      <c r="AO57" s="1">
        <f t="shared" si="19"/>
        <v>0</v>
      </c>
      <c r="AP57" s="1">
        <f t="shared" si="20"/>
        <v>0</v>
      </c>
      <c r="AQ57" s="1">
        <f t="shared" si="21"/>
        <v>0</v>
      </c>
      <c r="AR57" s="1">
        <f t="shared" si="22"/>
        <v>0</v>
      </c>
      <c r="AS57" s="1">
        <f t="shared" si="23"/>
        <v>0</v>
      </c>
      <c r="AT57" s="1">
        <f t="shared" si="24"/>
        <v>0</v>
      </c>
      <c r="AU57" s="2">
        <f t="shared" si="25"/>
        <v>0</v>
      </c>
      <c r="AV57" s="2">
        <f t="shared" si="26"/>
        <v>0</v>
      </c>
      <c r="AW57" s="2">
        <f t="shared" si="27"/>
        <v>0</v>
      </c>
      <c r="AX57" s="2">
        <f t="shared" si="28"/>
        <v>0</v>
      </c>
      <c r="AY57" s="2">
        <f t="shared" si="29"/>
        <v>0</v>
      </c>
      <c r="AZ57" s="2">
        <f t="shared" si="30"/>
        <v>0</v>
      </c>
      <c r="BA57" s="2">
        <f t="shared" si="31"/>
        <v>0</v>
      </c>
      <c r="BB57" s="2">
        <f t="shared" si="32"/>
        <v>0</v>
      </c>
      <c r="BC57" s="2">
        <f t="shared" si="33"/>
        <v>0</v>
      </c>
      <c r="BD57" s="2">
        <f t="shared" si="34"/>
        <v>0</v>
      </c>
      <c r="BE57" s="2">
        <f t="shared" si="35"/>
        <v>0</v>
      </c>
      <c r="BF57" s="2">
        <f t="shared" si="36"/>
        <v>0</v>
      </c>
      <c r="BG57" s="2">
        <f t="shared" si="37"/>
        <v>0</v>
      </c>
      <c r="BH57" s="2">
        <f t="shared" si="38"/>
        <v>0</v>
      </c>
      <c r="BI57" s="2">
        <f t="shared" si="39"/>
        <v>0</v>
      </c>
      <c r="BJ57" s="2">
        <f t="shared" si="40"/>
        <v>0</v>
      </c>
      <c r="BK57" s="2">
        <f t="shared" si="41"/>
        <v>0</v>
      </c>
      <c r="BL57" s="2">
        <f t="shared" si="42"/>
        <v>0</v>
      </c>
      <c r="BM57" s="2">
        <f t="shared" si="43"/>
        <v>0</v>
      </c>
      <c r="BN57" s="2">
        <f t="shared" si="44"/>
        <v>0</v>
      </c>
      <c r="BO57" s="2">
        <f t="shared" si="45"/>
        <v>0</v>
      </c>
      <c r="BP57" s="2">
        <f t="shared" si="46"/>
        <v>0</v>
      </c>
      <c r="BQ57" s="2">
        <f t="shared" si="47"/>
        <v>0</v>
      </c>
      <c r="BR57" s="2">
        <f t="shared" si="48"/>
        <v>0</v>
      </c>
      <c r="BS57" s="2">
        <f t="shared" si="49"/>
        <v>0</v>
      </c>
      <c r="BT57" s="2">
        <f t="shared" si="50"/>
        <v>0</v>
      </c>
      <c r="BU57" s="2">
        <f t="shared" si="51"/>
        <v>0</v>
      </c>
      <c r="BV57" s="2">
        <f t="shared" si="52"/>
        <v>0</v>
      </c>
      <c r="BW57" s="2">
        <f t="shared" si="53"/>
        <v>0</v>
      </c>
      <c r="BX57" s="2">
        <f t="shared" si="54"/>
        <v>0</v>
      </c>
      <c r="BY57" s="2">
        <f t="shared" si="55"/>
        <v>0</v>
      </c>
      <c r="BZ57" s="2">
        <f t="shared" si="56"/>
        <v>0</v>
      </c>
      <c r="CA57" s="2">
        <f t="shared" si="57"/>
        <v>0</v>
      </c>
      <c r="CB57" s="2">
        <f t="shared" si="58"/>
        <v>0</v>
      </c>
      <c r="CC57" s="2">
        <f t="shared" si="59"/>
        <v>0</v>
      </c>
      <c r="CD57" s="2">
        <f t="shared" si="60"/>
        <v>0</v>
      </c>
      <c r="CE57" s="2">
        <f t="shared" si="61"/>
        <v>0</v>
      </c>
      <c r="CF57" s="2">
        <f t="shared" si="62"/>
        <v>0</v>
      </c>
    </row>
    <row r="58" spans="1:84" x14ac:dyDescent="0.2">
      <c r="A58" s="175">
        <v>8031</v>
      </c>
      <c r="B58" s="1" t="str">
        <f>VLOOKUP(A58,Suministros!$A:$B,2,0)</f>
        <v>Grapa de Suspensión GS-1200</v>
      </c>
      <c r="C58" s="5" t="str">
        <f>""&amp;VLOOKUP(A58,Suministros!$A:$C,3,0)</f>
        <v>und</v>
      </c>
      <c r="D58" s="5"/>
      <c r="E58" s="5"/>
      <c r="F58" s="5"/>
      <c r="G58" s="5"/>
      <c r="H58" s="5"/>
      <c r="I58" s="5"/>
      <c r="J58" s="5"/>
      <c r="K58" s="5"/>
      <c r="L58" s="5"/>
      <c r="M58" s="5"/>
      <c r="N58" s="5"/>
      <c r="O58" s="5">
        <v>1</v>
      </c>
      <c r="P58" s="5"/>
      <c r="Q58" s="5"/>
      <c r="R58" s="5"/>
      <c r="S58" s="5"/>
      <c r="T58" s="5"/>
      <c r="U58" s="5"/>
      <c r="V58" s="5"/>
      <c r="W58" s="5"/>
      <c r="X58" s="5"/>
      <c r="Y58" s="5"/>
      <c r="Z58" s="5"/>
      <c r="AA58" s="5"/>
      <c r="AB58" s="1">
        <f t="shared" si="6"/>
        <v>0</v>
      </c>
      <c r="AC58" s="1">
        <f t="shared" si="7"/>
        <v>0</v>
      </c>
      <c r="AD58" s="1">
        <f t="shared" si="8"/>
        <v>0</v>
      </c>
      <c r="AE58" s="1">
        <f t="shared" si="9"/>
        <v>0</v>
      </c>
      <c r="AF58" s="1">
        <f t="shared" si="10"/>
        <v>0</v>
      </c>
      <c r="AG58" s="1">
        <f t="shared" si="11"/>
        <v>0</v>
      </c>
      <c r="AH58" s="1">
        <f t="shared" si="12"/>
        <v>1</v>
      </c>
      <c r="AI58" s="1">
        <f t="shared" si="13"/>
        <v>0</v>
      </c>
      <c r="AJ58" s="1">
        <f t="shared" si="14"/>
        <v>0</v>
      </c>
      <c r="AK58" s="1">
        <f t="shared" si="15"/>
        <v>0</v>
      </c>
      <c r="AL58" s="1">
        <f t="shared" si="16"/>
        <v>0</v>
      </c>
      <c r="AM58" s="1">
        <f t="shared" si="17"/>
        <v>0</v>
      </c>
      <c r="AN58" s="1">
        <f t="shared" si="18"/>
        <v>0</v>
      </c>
      <c r="AO58" s="1">
        <f t="shared" si="19"/>
        <v>0</v>
      </c>
      <c r="AP58" s="1">
        <f t="shared" si="20"/>
        <v>0</v>
      </c>
      <c r="AQ58" s="1">
        <f t="shared" si="21"/>
        <v>0</v>
      </c>
      <c r="AR58" s="1">
        <f t="shared" si="22"/>
        <v>0</v>
      </c>
      <c r="AS58" s="1">
        <f t="shared" si="23"/>
        <v>0</v>
      </c>
      <c r="AT58" s="1">
        <f t="shared" si="24"/>
        <v>0</v>
      </c>
      <c r="AU58" s="2">
        <f t="shared" si="25"/>
        <v>0</v>
      </c>
      <c r="AV58" s="2">
        <f t="shared" si="26"/>
        <v>0</v>
      </c>
      <c r="AW58" s="2">
        <f t="shared" si="27"/>
        <v>0</v>
      </c>
      <c r="AX58" s="2">
        <f t="shared" si="28"/>
        <v>0</v>
      </c>
      <c r="AY58" s="2">
        <f t="shared" si="29"/>
        <v>0</v>
      </c>
      <c r="AZ58" s="2">
        <f t="shared" si="30"/>
        <v>0</v>
      </c>
      <c r="BA58" s="2">
        <f t="shared" si="31"/>
        <v>1</v>
      </c>
      <c r="BB58" s="2">
        <f t="shared" si="32"/>
        <v>0</v>
      </c>
      <c r="BC58" s="2">
        <f t="shared" si="33"/>
        <v>0</v>
      </c>
      <c r="BD58" s="2">
        <f t="shared" si="34"/>
        <v>0</v>
      </c>
      <c r="BE58" s="2">
        <f t="shared" si="35"/>
        <v>0</v>
      </c>
      <c r="BF58" s="2">
        <f t="shared" si="36"/>
        <v>0</v>
      </c>
      <c r="BG58" s="2">
        <f t="shared" si="37"/>
        <v>0</v>
      </c>
      <c r="BH58" s="2">
        <f t="shared" si="38"/>
        <v>0</v>
      </c>
      <c r="BI58" s="2">
        <f t="shared" si="39"/>
        <v>0</v>
      </c>
      <c r="BJ58" s="2">
        <f t="shared" si="40"/>
        <v>0</v>
      </c>
      <c r="BK58" s="2">
        <f t="shared" si="41"/>
        <v>0</v>
      </c>
      <c r="BL58" s="2">
        <f t="shared" si="42"/>
        <v>0</v>
      </c>
      <c r="BM58" s="2">
        <f t="shared" si="43"/>
        <v>0</v>
      </c>
      <c r="BN58" s="2">
        <f t="shared" si="44"/>
        <v>0</v>
      </c>
      <c r="BO58" s="2">
        <f t="shared" si="45"/>
        <v>0</v>
      </c>
      <c r="BP58" s="2">
        <f t="shared" si="46"/>
        <v>0</v>
      </c>
      <c r="BQ58" s="2">
        <f t="shared" si="47"/>
        <v>0</v>
      </c>
      <c r="BR58" s="2">
        <f t="shared" si="48"/>
        <v>0</v>
      </c>
      <c r="BS58" s="2">
        <f t="shared" si="49"/>
        <v>0</v>
      </c>
      <c r="BT58" s="2">
        <f t="shared" si="50"/>
        <v>1</v>
      </c>
      <c r="BU58" s="2">
        <f t="shared" si="51"/>
        <v>0</v>
      </c>
      <c r="BV58" s="2">
        <f t="shared" si="52"/>
        <v>0</v>
      </c>
      <c r="BW58" s="2">
        <f t="shared" si="53"/>
        <v>0</v>
      </c>
      <c r="BX58" s="2">
        <f t="shared" si="54"/>
        <v>0</v>
      </c>
      <c r="BY58" s="2">
        <f t="shared" si="55"/>
        <v>0</v>
      </c>
      <c r="BZ58" s="2">
        <f t="shared" si="56"/>
        <v>0</v>
      </c>
      <c r="CA58" s="2">
        <f t="shared" si="57"/>
        <v>0</v>
      </c>
      <c r="CB58" s="2">
        <f t="shared" si="58"/>
        <v>0</v>
      </c>
      <c r="CC58" s="2">
        <f t="shared" si="59"/>
        <v>0</v>
      </c>
      <c r="CD58" s="2">
        <f t="shared" si="60"/>
        <v>0</v>
      </c>
      <c r="CE58" s="2">
        <f t="shared" si="61"/>
        <v>0</v>
      </c>
      <c r="CF58" s="2">
        <f t="shared" si="62"/>
        <v>0</v>
      </c>
    </row>
    <row r="59" spans="1:84" x14ac:dyDescent="0.2">
      <c r="A59" s="77">
        <v>8014</v>
      </c>
      <c r="B59" s="1" t="str">
        <f>VLOOKUP(A59,Suministros!$A:$B,2,0)</f>
        <v>Grapa de suspensión para soporte de mensajero red compacta</v>
      </c>
      <c r="C59" s="5" t="str">
        <f>""&amp;VLOOKUP(A59,Suministros!$A:$C,3,0)</f>
        <v>und</v>
      </c>
      <c r="D59" s="5"/>
      <c r="E59" s="5"/>
      <c r="F59" s="5"/>
      <c r="G59" s="5"/>
      <c r="H59" s="5"/>
      <c r="I59" s="5"/>
      <c r="J59" s="5"/>
      <c r="K59" s="5"/>
      <c r="L59" s="5"/>
      <c r="M59" s="5"/>
      <c r="N59" s="5"/>
      <c r="O59" s="5"/>
      <c r="P59" s="5"/>
      <c r="Q59" s="5"/>
      <c r="R59" s="5"/>
      <c r="S59" s="5"/>
      <c r="T59" s="5"/>
      <c r="U59" s="5"/>
      <c r="V59" s="5"/>
      <c r="W59" s="5"/>
      <c r="X59" s="5">
        <v>1</v>
      </c>
      <c r="Y59" s="5">
        <v>1</v>
      </c>
      <c r="Z59" s="5"/>
      <c r="AA59" s="5"/>
      <c r="AB59" s="1">
        <f t="shared" si="6"/>
        <v>0</v>
      </c>
      <c r="AC59" s="1">
        <f t="shared" si="7"/>
        <v>0</v>
      </c>
      <c r="AD59" s="1">
        <f t="shared" si="8"/>
        <v>0</v>
      </c>
      <c r="AE59" s="1">
        <f t="shared" si="9"/>
        <v>0</v>
      </c>
      <c r="AF59" s="1">
        <f t="shared" si="10"/>
        <v>0</v>
      </c>
      <c r="AG59" s="1">
        <f t="shared" si="11"/>
        <v>0</v>
      </c>
      <c r="AH59" s="1">
        <f t="shared" si="12"/>
        <v>0</v>
      </c>
      <c r="AI59" s="1">
        <f t="shared" si="13"/>
        <v>0</v>
      </c>
      <c r="AJ59" s="1">
        <f t="shared" si="14"/>
        <v>0</v>
      </c>
      <c r="AK59" s="1">
        <f t="shared" si="15"/>
        <v>0</v>
      </c>
      <c r="AL59" s="1">
        <f t="shared" si="16"/>
        <v>0</v>
      </c>
      <c r="AM59" s="1">
        <f t="shared" si="17"/>
        <v>0</v>
      </c>
      <c r="AN59" s="1">
        <f t="shared" si="18"/>
        <v>0</v>
      </c>
      <c r="AO59" s="1">
        <f t="shared" si="19"/>
        <v>0</v>
      </c>
      <c r="AP59" s="1">
        <f t="shared" si="20"/>
        <v>0</v>
      </c>
      <c r="AQ59" s="1">
        <f t="shared" si="21"/>
        <v>1</v>
      </c>
      <c r="AR59" s="1">
        <f t="shared" si="22"/>
        <v>1</v>
      </c>
      <c r="AS59" s="1">
        <f t="shared" si="23"/>
        <v>0</v>
      </c>
      <c r="AT59" s="1">
        <f t="shared" si="24"/>
        <v>0</v>
      </c>
      <c r="AU59" s="2">
        <f t="shared" si="25"/>
        <v>0</v>
      </c>
      <c r="AV59" s="2">
        <f t="shared" si="26"/>
        <v>0</v>
      </c>
      <c r="AW59" s="2">
        <f t="shared" si="27"/>
        <v>0</v>
      </c>
      <c r="AX59" s="2">
        <f t="shared" si="28"/>
        <v>0</v>
      </c>
      <c r="AY59" s="2">
        <f t="shared" si="29"/>
        <v>0</v>
      </c>
      <c r="AZ59" s="2">
        <f t="shared" si="30"/>
        <v>0</v>
      </c>
      <c r="BA59" s="2">
        <f t="shared" si="31"/>
        <v>0</v>
      </c>
      <c r="BB59" s="2">
        <f t="shared" si="32"/>
        <v>0</v>
      </c>
      <c r="BC59" s="2">
        <f t="shared" si="33"/>
        <v>0</v>
      </c>
      <c r="BD59" s="2">
        <f t="shared" si="34"/>
        <v>0</v>
      </c>
      <c r="BE59" s="2">
        <f t="shared" si="35"/>
        <v>0</v>
      </c>
      <c r="BF59" s="2">
        <f t="shared" si="36"/>
        <v>0</v>
      </c>
      <c r="BG59" s="2">
        <f t="shared" si="37"/>
        <v>0</v>
      </c>
      <c r="BH59" s="2">
        <f t="shared" si="38"/>
        <v>0</v>
      </c>
      <c r="BI59" s="2">
        <f t="shared" si="39"/>
        <v>0</v>
      </c>
      <c r="BJ59" s="2">
        <f t="shared" si="40"/>
        <v>1</v>
      </c>
      <c r="BK59" s="2">
        <f t="shared" si="41"/>
        <v>1</v>
      </c>
      <c r="BL59" s="2">
        <f t="shared" si="42"/>
        <v>0</v>
      </c>
      <c r="BM59" s="2">
        <f t="shared" si="43"/>
        <v>0</v>
      </c>
      <c r="BN59" s="2">
        <f t="shared" si="44"/>
        <v>0</v>
      </c>
      <c r="BO59" s="2">
        <f t="shared" si="45"/>
        <v>0</v>
      </c>
      <c r="BP59" s="2">
        <f t="shared" si="46"/>
        <v>0</v>
      </c>
      <c r="BQ59" s="2">
        <f t="shared" si="47"/>
        <v>0</v>
      </c>
      <c r="BR59" s="2">
        <f t="shared" si="48"/>
        <v>0</v>
      </c>
      <c r="BS59" s="2">
        <f t="shared" si="49"/>
        <v>0</v>
      </c>
      <c r="BT59" s="2">
        <f t="shared" si="50"/>
        <v>0</v>
      </c>
      <c r="BU59" s="2">
        <f t="shared" si="51"/>
        <v>0</v>
      </c>
      <c r="BV59" s="2">
        <f t="shared" si="52"/>
        <v>0</v>
      </c>
      <c r="BW59" s="2">
        <f t="shared" si="53"/>
        <v>0</v>
      </c>
      <c r="BX59" s="2">
        <f t="shared" si="54"/>
        <v>0</v>
      </c>
      <c r="BY59" s="2">
        <f t="shared" si="55"/>
        <v>0</v>
      </c>
      <c r="BZ59" s="2">
        <f t="shared" si="56"/>
        <v>0</v>
      </c>
      <c r="CA59" s="2">
        <f t="shared" si="57"/>
        <v>0</v>
      </c>
      <c r="CB59" s="2">
        <f t="shared" si="58"/>
        <v>0</v>
      </c>
      <c r="CC59" s="2">
        <f t="shared" si="59"/>
        <v>1</v>
      </c>
      <c r="CD59" s="2">
        <f t="shared" si="60"/>
        <v>1</v>
      </c>
      <c r="CE59" s="2">
        <f t="shared" si="61"/>
        <v>0</v>
      </c>
      <c r="CF59" s="2">
        <f t="shared" si="62"/>
        <v>0</v>
      </c>
    </row>
    <row r="60" spans="1:84" x14ac:dyDescent="0.2">
      <c r="A60" s="175">
        <v>7103</v>
      </c>
      <c r="B60" s="1" t="str">
        <f>VLOOKUP(A60,Suministros!$A:$B,2,0)</f>
        <v>Gancho abierto 5/8"x10"</v>
      </c>
      <c r="C60" s="5" t="str">
        <f>""&amp;VLOOKUP(A60,Suministros!$A:$C,3,0)</f>
        <v>und</v>
      </c>
      <c r="D60" s="5"/>
      <c r="E60" s="5"/>
      <c r="F60" s="5"/>
      <c r="G60" s="5"/>
      <c r="H60" s="5"/>
      <c r="I60" s="5"/>
      <c r="J60" s="5"/>
      <c r="K60" s="5"/>
      <c r="L60" s="5"/>
      <c r="M60" s="5"/>
      <c r="N60" s="5"/>
      <c r="O60" s="5">
        <v>1</v>
      </c>
      <c r="P60" s="5"/>
      <c r="Q60" s="5"/>
      <c r="R60" s="5"/>
      <c r="S60" s="5"/>
      <c r="T60" s="5"/>
      <c r="U60" s="5"/>
      <c r="V60" s="5"/>
      <c r="W60" s="5"/>
      <c r="X60" s="5"/>
      <c r="Y60" s="5"/>
      <c r="Z60" s="5"/>
      <c r="AA60" s="5"/>
      <c r="AB60" s="1">
        <f t="shared" si="6"/>
        <v>0</v>
      </c>
      <c r="AC60" s="1">
        <f t="shared" si="7"/>
        <v>0</v>
      </c>
      <c r="AD60" s="1">
        <f t="shared" si="8"/>
        <v>0</v>
      </c>
      <c r="AE60" s="1">
        <f t="shared" si="9"/>
        <v>0</v>
      </c>
      <c r="AF60" s="1">
        <f t="shared" si="10"/>
        <v>0</v>
      </c>
      <c r="AG60" s="1">
        <f t="shared" si="11"/>
        <v>0</v>
      </c>
      <c r="AH60" s="1">
        <f t="shared" si="12"/>
        <v>1</v>
      </c>
      <c r="AI60" s="1">
        <f t="shared" si="13"/>
        <v>0</v>
      </c>
      <c r="AJ60" s="1">
        <f t="shared" si="14"/>
        <v>0</v>
      </c>
      <c r="AK60" s="1">
        <f t="shared" si="15"/>
        <v>0</v>
      </c>
      <c r="AL60" s="1">
        <f t="shared" si="16"/>
        <v>0</v>
      </c>
      <c r="AM60" s="1">
        <f t="shared" si="17"/>
        <v>0</v>
      </c>
      <c r="AN60" s="1">
        <f t="shared" si="18"/>
        <v>0</v>
      </c>
      <c r="AO60" s="1">
        <f t="shared" si="19"/>
        <v>0</v>
      </c>
      <c r="AP60" s="1">
        <f t="shared" si="20"/>
        <v>0</v>
      </c>
      <c r="AQ60" s="1">
        <f t="shared" si="21"/>
        <v>0</v>
      </c>
      <c r="AR60" s="1">
        <f t="shared" si="22"/>
        <v>0</v>
      </c>
      <c r="AS60" s="1">
        <f t="shared" si="23"/>
        <v>0</v>
      </c>
      <c r="AT60" s="1">
        <f t="shared" si="24"/>
        <v>0</v>
      </c>
      <c r="AU60" s="2">
        <f t="shared" si="25"/>
        <v>0</v>
      </c>
      <c r="AV60" s="2">
        <f t="shared" si="26"/>
        <v>0</v>
      </c>
      <c r="AW60" s="2">
        <f t="shared" si="27"/>
        <v>0</v>
      </c>
      <c r="AX60" s="2">
        <f t="shared" si="28"/>
        <v>0</v>
      </c>
      <c r="AY60" s="2">
        <f t="shared" si="29"/>
        <v>0</v>
      </c>
      <c r="AZ60" s="2">
        <f t="shared" si="30"/>
        <v>0</v>
      </c>
      <c r="BA60" s="2">
        <f t="shared" si="31"/>
        <v>1</v>
      </c>
      <c r="BB60" s="2">
        <f t="shared" si="32"/>
        <v>0</v>
      </c>
      <c r="BC60" s="2">
        <f t="shared" si="33"/>
        <v>0</v>
      </c>
      <c r="BD60" s="2">
        <f t="shared" si="34"/>
        <v>0</v>
      </c>
      <c r="BE60" s="2">
        <f t="shared" si="35"/>
        <v>0</v>
      </c>
      <c r="BF60" s="2">
        <f t="shared" si="36"/>
        <v>0</v>
      </c>
      <c r="BG60" s="2">
        <f t="shared" si="37"/>
        <v>0</v>
      </c>
      <c r="BH60" s="2">
        <f t="shared" si="38"/>
        <v>0</v>
      </c>
      <c r="BI60" s="2">
        <f t="shared" si="39"/>
        <v>0</v>
      </c>
      <c r="BJ60" s="2">
        <f t="shared" si="40"/>
        <v>0</v>
      </c>
      <c r="BK60" s="2">
        <f t="shared" si="41"/>
        <v>0</v>
      </c>
      <c r="BL60" s="2">
        <f t="shared" si="42"/>
        <v>0</v>
      </c>
      <c r="BM60" s="2">
        <f t="shared" si="43"/>
        <v>0</v>
      </c>
      <c r="BN60" s="2">
        <f t="shared" si="44"/>
        <v>0</v>
      </c>
      <c r="BO60" s="2">
        <f t="shared" si="45"/>
        <v>0</v>
      </c>
      <c r="BP60" s="2">
        <f t="shared" si="46"/>
        <v>0</v>
      </c>
      <c r="BQ60" s="2">
        <f t="shared" si="47"/>
        <v>0</v>
      </c>
      <c r="BR60" s="2">
        <f t="shared" si="48"/>
        <v>0</v>
      </c>
      <c r="BS60" s="2">
        <f t="shared" si="49"/>
        <v>0</v>
      </c>
      <c r="BT60" s="2">
        <f t="shared" si="50"/>
        <v>1</v>
      </c>
      <c r="BU60" s="2">
        <f t="shared" si="51"/>
        <v>0</v>
      </c>
      <c r="BV60" s="2">
        <f t="shared" si="52"/>
        <v>0</v>
      </c>
      <c r="BW60" s="2">
        <f t="shared" si="53"/>
        <v>0</v>
      </c>
      <c r="BX60" s="2">
        <f t="shared" si="54"/>
        <v>0</v>
      </c>
      <c r="BY60" s="2">
        <f t="shared" si="55"/>
        <v>0</v>
      </c>
      <c r="BZ60" s="2">
        <f t="shared" si="56"/>
        <v>0</v>
      </c>
      <c r="CA60" s="2">
        <f t="shared" si="57"/>
        <v>0</v>
      </c>
      <c r="CB60" s="2">
        <f t="shared" si="58"/>
        <v>0</v>
      </c>
      <c r="CC60" s="2">
        <f t="shared" si="59"/>
        <v>0</v>
      </c>
      <c r="CD60" s="2">
        <f t="shared" si="60"/>
        <v>0</v>
      </c>
      <c r="CE60" s="2">
        <f t="shared" si="61"/>
        <v>0</v>
      </c>
      <c r="CF60" s="2">
        <f t="shared" si="62"/>
        <v>0</v>
      </c>
    </row>
    <row r="61" spans="1:84" x14ac:dyDescent="0.2">
      <c r="A61" s="175">
        <v>10055</v>
      </c>
      <c r="B61" s="1" t="str">
        <f>VLOOKUP(A61,Suministros!$A:$B,2,0)</f>
        <v>Retención Preformada Terminal Cable de Acero 3/8"</v>
      </c>
      <c r="C61" s="5" t="str">
        <f>""&amp;VLOOKUP(A61,Suministros!$A:$C,3,0)</f>
        <v>und</v>
      </c>
      <c r="D61" s="5"/>
      <c r="E61" s="5"/>
      <c r="F61" s="5"/>
      <c r="G61" s="5"/>
      <c r="H61" s="5"/>
      <c r="I61" s="5"/>
      <c r="J61" s="5"/>
      <c r="K61" s="5"/>
      <c r="L61" s="5"/>
      <c r="M61" s="5"/>
      <c r="N61" s="5"/>
      <c r="O61" s="5"/>
      <c r="P61" s="5"/>
      <c r="Q61" s="5"/>
      <c r="R61" s="5"/>
      <c r="S61" s="5"/>
      <c r="T61" s="5"/>
      <c r="U61" s="5"/>
      <c r="V61" s="5"/>
      <c r="W61" s="5"/>
      <c r="X61" s="5">
        <v>2</v>
      </c>
      <c r="Y61" s="5"/>
      <c r="Z61" s="5">
        <v>2</v>
      </c>
      <c r="AA61" s="5">
        <v>2</v>
      </c>
      <c r="AB61" s="1">
        <f t="shared" si="6"/>
        <v>0</v>
      </c>
      <c r="AC61" s="1">
        <f t="shared" si="7"/>
        <v>0</v>
      </c>
      <c r="AD61" s="1">
        <f t="shared" si="8"/>
        <v>0</v>
      </c>
      <c r="AE61" s="1">
        <f t="shared" si="9"/>
        <v>0</v>
      </c>
      <c r="AF61" s="1">
        <f t="shared" si="10"/>
        <v>0</v>
      </c>
      <c r="AG61" s="1">
        <f t="shared" si="11"/>
        <v>0</v>
      </c>
      <c r="AH61" s="1">
        <f t="shared" si="12"/>
        <v>0</v>
      </c>
      <c r="AI61" s="1">
        <f t="shared" si="13"/>
        <v>0</v>
      </c>
      <c r="AJ61" s="1">
        <f t="shared" si="14"/>
        <v>0</v>
      </c>
      <c r="AK61" s="1">
        <f t="shared" si="15"/>
        <v>0</v>
      </c>
      <c r="AL61" s="1">
        <f t="shared" si="16"/>
        <v>0</v>
      </c>
      <c r="AM61" s="1">
        <f t="shared" si="17"/>
        <v>0</v>
      </c>
      <c r="AN61" s="1">
        <f t="shared" si="18"/>
        <v>0</v>
      </c>
      <c r="AO61" s="1">
        <f t="shared" si="19"/>
        <v>0</v>
      </c>
      <c r="AP61" s="1">
        <f t="shared" si="20"/>
        <v>0</v>
      </c>
      <c r="AQ61" s="1">
        <f t="shared" si="21"/>
        <v>2</v>
      </c>
      <c r="AR61" s="1">
        <f t="shared" si="22"/>
        <v>0</v>
      </c>
      <c r="AS61" s="1">
        <f t="shared" si="23"/>
        <v>2</v>
      </c>
      <c r="AT61" s="1">
        <f t="shared" si="24"/>
        <v>2</v>
      </c>
      <c r="AU61" s="2">
        <f t="shared" si="25"/>
        <v>0</v>
      </c>
      <c r="AV61" s="2">
        <f t="shared" si="26"/>
        <v>0</v>
      </c>
      <c r="AW61" s="2">
        <f t="shared" si="27"/>
        <v>0</v>
      </c>
      <c r="AX61" s="2">
        <f t="shared" si="28"/>
        <v>0</v>
      </c>
      <c r="AY61" s="2">
        <f t="shared" si="29"/>
        <v>0</v>
      </c>
      <c r="AZ61" s="2">
        <f t="shared" si="30"/>
        <v>0</v>
      </c>
      <c r="BA61" s="2">
        <f t="shared" si="31"/>
        <v>0</v>
      </c>
      <c r="BB61" s="2">
        <f t="shared" si="32"/>
        <v>0</v>
      </c>
      <c r="BC61" s="2">
        <f t="shared" si="33"/>
        <v>0</v>
      </c>
      <c r="BD61" s="2">
        <f t="shared" si="34"/>
        <v>0</v>
      </c>
      <c r="BE61" s="2">
        <f t="shared" si="35"/>
        <v>0</v>
      </c>
      <c r="BF61" s="2">
        <f t="shared" si="36"/>
        <v>0</v>
      </c>
      <c r="BG61" s="2">
        <f t="shared" si="37"/>
        <v>0</v>
      </c>
      <c r="BH61" s="2">
        <f t="shared" si="38"/>
        <v>0</v>
      </c>
      <c r="BI61" s="2">
        <f t="shared" si="39"/>
        <v>0</v>
      </c>
      <c r="BJ61" s="2">
        <f t="shared" si="40"/>
        <v>2</v>
      </c>
      <c r="BK61" s="2">
        <f t="shared" si="41"/>
        <v>0</v>
      </c>
      <c r="BL61" s="2">
        <f t="shared" si="42"/>
        <v>2</v>
      </c>
      <c r="BM61" s="2">
        <f t="shared" si="43"/>
        <v>2</v>
      </c>
      <c r="BN61" s="2">
        <f t="shared" si="44"/>
        <v>0</v>
      </c>
      <c r="BO61" s="2">
        <f t="shared" si="45"/>
        <v>0</v>
      </c>
      <c r="BP61" s="2">
        <f t="shared" si="46"/>
        <v>0</v>
      </c>
      <c r="BQ61" s="2">
        <f t="shared" si="47"/>
        <v>0</v>
      </c>
      <c r="BR61" s="2">
        <f t="shared" si="48"/>
        <v>0</v>
      </c>
      <c r="BS61" s="2">
        <f t="shared" si="49"/>
        <v>0</v>
      </c>
      <c r="BT61" s="2">
        <f t="shared" si="50"/>
        <v>0</v>
      </c>
      <c r="BU61" s="2">
        <f t="shared" si="51"/>
        <v>0</v>
      </c>
      <c r="BV61" s="2">
        <f t="shared" si="52"/>
        <v>0</v>
      </c>
      <c r="BW61" s="2">
        <f t="shared" si="53"/>
        <v>0</v>
      </c>
      <c r="BX61" s="2">
        <f t="shared" si="54"/>
        <v>0</v>
      </c>
      <c r="BY61" s="2">
        <f t="shared" si="55"/>
        <v>0</v>
      </c>
      <c r="BZ61" s="2">
        <f t="shared" si="56"/>
        <v>0</v>
      </c>
      <c r="CA61" s="2">
        <f t="shared" si="57"/>
        <v>0</v>
      </c>
      <c r="CB61" s="2">
        <f t="shared" si="58"/>
        <v>0</v>
      </c>
      <c r="CC61" s="2">
        <f t="shared" si="59"/>
        <v>2</v>
      </c>
      <c r="CD61" s="2">
        <f t="shared" si="60"/>
        <v>0</v>
      </c>
      <c r="CE61" s="2">
        <f t="shared" si="61"/>
        <v>2</v>
      </c>
      <c r="CF61" s="2">
        <f t="shared" si="62"/>
        <v>2</v>
      </c>
    </row>
    <row r="62" spans="1:84" x14ac:dyDescent="0.2">
      <c r="A62" s="175">
        <v>10056</v>
      </c>
      <c r="B62" s="1" t="str">
        <f>VLOOKUP(A62,Suministros!$A:$B,2,0)</f>
        <v>Retención Preformada Terminal Cable de Acero 1/2"</v>
      </c>
      <c r="C62" s="5" t="str">
        <f>""&amp;VLOOKUP(A62,Suministros!$A:$C,3,0)</f>
        <v>und</v>
      </c>
      <c r="D62" s="5"/>
      <c r="E62" s="5"/>
      <c r="F62" s="5"/>
      <c r="G62" s="5"/>
      <c r="H62" s="5"/>
      <c r="I62" s="5"/>
      <c r="J62" s="5"/>
      <c r="K62" s="5"/>
      <c r="L62" s="5"/>
      <c r="M62" s="5"/>
      <c r="N62" s="5"/>
      <c r="O62" s="5"/>
      <c r="P62" s="5"/>
      <c r="Q62" s="5"/>
      <c r="R62" s="5"/>
      <c r="S62" s="5"/>
      <c r="T62" s="5"/>
      <c r="U62" s="5"/>
      <c r="V62" s="5"/>
      <c r="W62" s="5"/>
      <c r="X62" s="5"/>
      <c r="Y62" s="5"/>
      <c r="Z62" s="5"/>
      <c r="AA62" s="5"/>
      <c r="AB62" s="1">
        <f t="shared" si="6"/>
        <v>0</v>
      </c>
      <c r="AC62" s="1">
        <f t="shared" si="7"/>
        <v>0</v>
      </c>
      <c r="AD62" s="1">
        <f t="shared" si="8"/>
        <v>0</v>
      </c>
      <c r="AE62" s="1">
        <f t="shared" si="9"/>
        <v>0</v>
      </c>
      <c r="AF62" s="1">
        <f t="shared" si="10"/>
        <v>0</v>
      </c>
      <c r="AG62" s="1">
        <f t="shared" si="11"/>
        <v>0</v>
      </c>
      <c r="AH62" s="1">
        <f t="shared" si="12"/>
        <v>0</v>
      </c>
      <c r="AI62" s="1">
        <f t="shared" si="13"/>
        <v>0</v>
      </c>
      <c r="AJ62" s="1">
        <f t="shared" si="14"/>
        <v>0</v>
      </c>
      <c r="AK62" s="1">
        <f t="shared" si="15"/>
        <v>0</v>
      </c>
      <c r="AL62" s="1">
        <f t="shared" si="16"/>
        <v>0</v>
      </c>
      <c r="AM62" s="1">
        <f t="shared" si="17"/>
        <v>0</v>
      </c>
      <c r="AN62" s="1">
        <f t="shared" si="18"/>
        <v>0</v>
      </c>
      <c r="AO62" s="1">
        <f t="shared" si="19"/>
        <v>0</v>
      </c>
      <c r="AP62" s="1">
        <f t="shared" si="20"/>
        <v>0</v>
      </c>
      <c r="AQ62" s="1">
        <f t="shared" si="21"/>
        <v>0</v>
      </c>
      <c r="AR62" s="1">
        <f t="shared" si="22"/>
        <v>0</v>
      </c>
      <c r="AS62" s="1">
        <f t="shared" si="23"/>
        <v>0</v>
      </c>
      <c r="AT62" s="1">
        <f t="shared" si="24"/>
        <v>0</v>
      </c>
      <c r="AU62" s="2">
        <f t="shared" si="25"/>
        <v>0</v>
      </c>
      <c r="AV62" s="2">
        <f t="shared" si="26"/>
        <v>0</v>
      </c>
      <c r="AW62" s="2">
        <f t="shared" si="27"/>
        <v>0</v>
      </c>
      <c r="AX62" s="2">
        <f t="shared" si="28"/>
        <v>0</v>
      </c>
      <c r="AY62" s="2">
        <f t="shared" si="29"/>
        <v>0</v>
      </c>
      <c r="AZ62" s="2">
        <f t="shared" si="30"/>
        <v>0</v>
      </c>
      <c r="BA62" s="2">
        <f t="shared" si="31"/>
        <v>0</v>
      </c>
      <c r="BB62" s="2">
        <f t="shared" si="32"/>
        <v>0</v>
      </c>
      <c r="BC62" s="2">
        <f t="shared" si="33"/>
        <v>0</v>
      </c>
      <c r="BD62" s="2">
        <f t="shared" si="34"/>
        <v>0</v>
      </c>
      <c r="BE62" s="2">
        <f t="shared" si="35"/>
        <v>0</v>
      </c>
      <c r="BF62" s="2">
        <f t="shared" si="36"/>
        <v>0</v>
      </c>
      <c r="BG62" s="2">
        <f t="shared" si="37"/>
        <v>0</v>
      </c>
      <c r="BH62" s="2">
        <f t="shared" si="38"/>
        <v>0</v>
      </c>
      <c r="BI62" s="2">
        <f t="shared" si="39"/>
        <v>0</v>
      </c>
      <c r="BJ62" s="2">
        <f t="shared" si="40"/>
        <v>0</v>
      </c>
      <c r="BK62" s="2">
        <f t="shared" si="41"/>
        <v>0</v>
      </c>
      <c r="BL62" s="2">
        <f t="shared" si="42"/>
        <v>0</v>
      </c>
      <c r="BM62" s="2">
        <f t="shared" si="43"/>
        <v>0</v>
      </c>
      <c r="BN62" s="2">
        <f t="shared" si="44"/>
        <v>0</v>
      </c>
      <c r="BO62" s="2">
        <f t="shared" si="45"/>
        <v>0</v>
      </c>
      <c r="BP62" s="2">
        <f t="shared" si="46"/>
        <v>0</v>
      </c>
      <c r="BQ62" s="2">
        <f t="shared" si="47"/>
        <v>0</v>
      </c>
      <c r="BR62" s="2">
        <f t="shared" si="48"/>
        <v>0</v>
      </c>
      <c r="BS62" s="2">
        <f t="shared" si="49"/>
        <v>0</v>
      </c>
      <c r="BT62" s="2">
        <f t="shared" si="50"/>
        <v>0</v>
      </c>
      <c r="BU62" s="2">
        <f t="shared" si="51"/>
        <v>0</v>
      </c>
      <c r="BV62" s="2">
        <f t="shared" si="52"/>
        <v>0</v>
      </c>
      <c r="BW62" s="2">
        <f t="shared" si="53"/>
        <v>0</v>
      </c>
      <c r="BX62" s="2">
        <f t="shared" si="54"/>
        <v>0</v>
      </c>
      <c r="BY62" s="2">
        <f t="shared" si="55"/>
        <v>0</v>
      </c>
      <c r="BZ62" s="2">
        <f t="shared" si="56"/>
        <v>0</v>
      </c>
      <c r="CA62" s="2">
        <f t="shared" si="57"/>
        <v>0</v>
      </c>
      <c r="CB62" s="2">
        <f t="shared" si="58"/>
        <v>0</v>
      </c>
      <c r="CC62" s="2">
        <f t="shared" si="59"/>
        <v>0</v>
      </c>
      <c r="CD62" s="2">
        <f t="shared" si="60"/>
        <v>0</v>
      </c>
      <c r="CE62" s="2">
        <f t="shared" si="61"/>
        <v>0</v>
      </c>
      <c r="CF62" s="2">
        <f t="shared" si="62"/>
        <v>0</v>
      </c>
    </row>
    <row r="63" spans="1:84" x14ac:dyDescent="0.2">
      <c r="A63" s="77">
        <v>14026</v>
      </c>
      <c r="B63" s="1" t="str">
        <f>VLOOKUP(A63,Suministros!$A:$B,2,0)</f>
        <v>Tubo abierto de señalización para retenida</v>
      </c>
      <c r="C63" s="5" t="str">
        <f>""&amp;VLOOKUP(A63,Suministros!$A:$C,3,0)</f>
        <v>und</v>
      </c>
      <c r="D63" s="5"/>
      <c r="E63" s="5"/>
      <c r="F63" s="5"/>
      <c r="G63" s="5"/>
      <c r="H63" s="5"/>
      <c r="I63" s="5"/>
      <c r="J63" s="5"/>
      <c r="K63" s="5"/>
      <c r="L63" s="5"/>
      <c r="M63" s="5"/>
      <c r="N63" s="5"/>
      <c r="O63" s="5"/>
      <c r="P63" s="5"/>
      <c r="Q63" s="5"/>
      <c r="R63" s="5"/>
      <c r="S63" s="5"/>
      <c r="T63" s="5"/>
      <c r="U63" s="5"/>
      <c r="V63" s="5"/>
      <c r="W63" s="5"/>
      <c r="X63" s="5"/>
      <c r="Y63" s="5"/>
      <c r="Z63" s="5"/>
      <c r="AA63" s="5"/>
      <c r="AB63" s="1">
        <f t="shared" si="6"/>
        <v>0</v>
      </c>
      <c r="AC63" s="1">
        <f t="shared" si="7"/>
        <v>0</v>
      </c>
      <c r="AD63" s="1">
        <f t="shared" si="8"/>
        <v>0</v>
      </c>
      <c r="AE63" s="1">
        <f t="shared" si="9"/>
        <v>0</v>
      </c>
      <c r="AF63" s="1">
        <f t="shared" si="10"/>
        <v>0</v>
      </c>
      <c r="AG63" s="1">
        <f t="shared" si="11"/>
        <v>0</v>
      </c>
      <c r="AH63" s="1">
        <f t="shared" si="12"/>
        <v>0</v>
      </c>
      <c r="AI63" s="1">
        <f t="shared" si="13"/>
        <v>0</v>
      </c>
      <c r="AJ63" s="1">
        <f t="shared" si="14"/>
        <v>0</v>
      </c>
      <c r="AK63" s="1">
        <f t="shared" si="15"/>
        <v>0</v>
      </c>
      <c r="AL63" s="1">
        <f t="shared" si="16"/>
        <v>0</v>
      </c>
      <c r="AM63" s="1">
        <f t="shared" si="17"/>
        <v>0</v>
      </c>
      <c r="AN63" s="1">
        <f t="shared" si="18"/>
        <v>0</v>
      </c>
      <c r="AO63" s="1">
        <f t="shared" si="19"/>
        <v>0</v>
      </c>
      <c r="AP63" s="1">
        <f t="shared" si="20"/>
        <v>0</v>
      </c>
      <c r="AQ63" s="1">
        <f t="shared" si="21"/>
        <v>0</v>
      </c>
      <c r="AR63" s="1">
        <f t="shared" si="22"/>
        <v>0</v>
      </c>
      <c r="AS63" s="1">
        <f t="shared" si="23"/>
        <v>0</v>
      </c>
      <c r="AT63" s="1">
        <f t="shared" si="24"/>
        <v>0</v>
      </c>
      <c r="AU63" s="2">
        <f t="shared" si="25"/>
        <v>0</v>
      </c>
      <c r="AV63" s="2">
        <f t="shared" si="26"/>
        <v>0</v>
      </c>
      <c r="AW63" s="2">
        <f t="shared" si="27"/>
        <v>0</v>
      </c>
      <c r="AX63" s="2">
        <f t="shared" si="28"/>
        <v>0</v>
      </c>
      <c r="AY63" s="2">
        <f t="shared" si="29"/>
        <v>0</v>
      </c>
      <c r="AZ63" s="2">
        <f t="shared" si="30"/>
        <v>0</v>
      </c>
      <c r="BA63" s="2">
        <f t="shared" si="31"/>
        <v>0</v>
      </c>
      <c r="BB63" s="2">
        <f t="shared" si="32"/>
        <v>0</v>
      </c>
      <c r="BC63" s="2">
        <f t="shared" si="33"/>
        <v>0</v>
      </c>
      <c r="BD63" s="2">
        <f t="shared" si="34"/>
        <v>0</v>
      </c>
      <c r="BE63" s="2">
        <f t="shared" si="35"/>
        <v>0</v>
      </c>
      <c r="BF63" s="2">
        <f t="shared" si="36"/>
        <v>0</v>
      </c>
      <c r="BG63" s="2">
        <f t="shared" si="37"/>
        <v>0</v>
      </c>
      <c r="BH63" s="2">
        <f t="shared" si="38"/>
        <v>0</v>
      </c>
      <c r="BI63" s="2">
        <f t="shared" si="39"/>
        <v>0</v>
      </c>
      <c r="BJ63" s="2">
        <f t="shared" si="40"/>
        <v>0</v>
      </c>
      <c r="BK63" s="2">
        <f t="shared" si="41"/>
        <v>0</v>
      </c>
      <c r="BL63" s="2">
        <f t="shared" si="42"/>
        <v>0</v>
      </c>
      <c r="BM63" s="2">
        <f t="shared" si="43"/>
        <v>0</v>
      </c>
      <c r="BN63" s="2">
        <f t="shared" si="44"/>
        <v>0</v>
      </c>
      <c r="BO63" s="2">
        <f t="shared" si="45"/>
        <v>0</v>
      </c>
      <c r="BP63" s="2">
        <f t="shared" si="46"/>
        <v>0</v>
      </c>
      <c r="BQ63" s="2">
        <f t="shared" si="47"/>
        <v>0</v>
      </c>
      <c r="BR63" s="2">
        <f t="shared" si="48"/>
        <v>0</v>
      </c>
      <c r="BS63" s="2">
        <f t="shared" si="49"/>
        <v>0</v>
      </c>
      <c r="BT63" s="2">
        <f t="shared" si="50"/>
        <v>0</v>
      </c>
      <c r="BU63" s="2">
        <f t="shared" si="51"/>
        <v>0</v>
      </c>
      <c r="BV63" s="2">
        <f t="shared" si="52"/>
        <v>0</v>
      </c>
      <c r="BW63" s="2">
        <f t="shared" si="53"/>
        <v>0</v>
      </c>
      <c r="BX63" s="2">
        <f t="shared" si="54"/>
        <v>0</v>
      </c>
      <c r="BY63" s="2">
        <f t="shared" si="55"/>
        <v>0</v>
      </c>
      <c r="BZ63" s="2">
        <f t="shared" si="56"/>
        <v>0</v>
      </c>
      <c r="CA63" s="2">
        <f t="shared" si="57"/>
        <v>0</v>
      </c>
      <c r="CB63" s="2">
        <f t="shared" si="58"/>
        <v>0</v>
      </c>
      <c r="CC63" s="2">
        <f t="shared" si="59"/>
        <v>0</v>
      </c>
      <c r="CD63" s="2">
        <f t="shared" si="60"/>
        <v>0</v>
      </c>
      <c r="CE63" s="2">
        <f t="shared" si="61"/>
        <v>0</v>
      </c>
      <c r="CF63" s="2">
        <f t="shared" si="62"/>
        <v>0</v>
      </c>
    </row>
    <row r="64" spans="1:84" x14ac:dyDescent="0.2">
      <c r="A64" s="64" t="s">
        <v>51</v>
      </c>
      <c r="B64" s="17" t="str">
        <f>VLOOKUP(A64,Suministros!$A:$B,2,0)</f>
        <v>AISLADORES Y ACCESORIOS</v>
      </c>
      <c r="C64" s="5" t="str">
        <f>""&amp;VLOOKUP(A64,Suministros!$A:$C,3,0)</f>
        <v/>
      </c>
      <c r="D64" s="5"/>
      <c r="E64" s="5"/>
      <c r="F64" s="5"/>
      <c r="G64" s="5"/>
      <c r="H64" s="5"/>
      <c r="I64" s="5"/>
      <c r="J64" s="5"/>
      <c r="K64" s="5"/>
      <c r="L64" s="5"/>
      <c r="M64" s="5"/>
      <c r="N64" s="5"/>
      <c r="O64" s="5"/>
      <c r="P64" s="5"/>
      <c r="Q64" s="5"/>
      <c r="R64" s="5"/>
      <c r="S64" s="5"/>
      <c r="T64" s="5"/>
      <c r="U64" s="5"/>
      <c r="V64" s="5"/>
      <c r="W64" s="5"/>
      <c r="X64" s="5"/>
      <c r="Y64" s="5"/>
      <c r="Z64" s="5"/>
      <c r="AA64" s="5"/>
      <c r="AB64" s="1">
        <f t="shared" si="6"/>
        <v>0</v>
      </c>
      <c r="AC64" s="1">
        <f t="shared" si="7"/>
        <v>0</v>
      </c>
      <c r="AD64" s="1">
        <f t="shared" si="8"/>
        <v>0</v>
      </c>
      <c r="AE64" s="1">
        <f t="shared" si="9"/>
        <v>0</v>
      </c>
      <c r="AF64" s="1">
        <f t="shared" si="10"/>
        <v>0</v>
      </c>
      <c r="AG64" s="1">
        <f t="shared" si="11"/>
        <v>0</v>
      </c>
      <c r="AH64" s="1">
        <f t="shared" si="12"/>
        <v>0</v>
      </c>
      <c r="AI64" s="1">
        <f t="shared" si="13"/>
        <v>0</v>
      </c>
      <c r="AJ64" s="1">
        <f t="shared" si="14"/>
        <v>0</v>
      </c>
      <c r="AK64" s="1">
        <f t="shared" si="15"/>
        <v>0</v>
      </c>
      <c r="AL64" s="1">
        <f t="shared" si="16"/>
        <v>0</v>
      </c>
      <c r="AM64" s="1">
        <f t="shared" si="17"/>
        <v>0</v>
      </c>
      <c r="AN64" s="1">
        <f t="shared" si="18"/>
        <v>0</v>
      </c>
      <c r="AO64" s="1">
        <f t="shared" si="19"/>
        <v>0</v>
      </c>
      <c r="AP64" s="1">
        <f t="shared" si="20"/>
        <v>0</v>
      </c>
      <c r="AQ64" s="1">
        <f t="shared" si="21"/>
        <v>0</v>
      </c>
      <c r="AR64" s="1">
        <f t="shared" si="22"/>
        <v>0</v>
      </c>
      <c r="AS64" s="1">
        <f t="shared" si="23"/>
        <v>0</v>
      </c>
      <c r="AT64" s="1">
        <f t="shared" si="24"/>
        <v>0</v>
      </c>
      <c r="AU64" s="2">
        <f t="shared" si="25"/>
        <v>0</v>
      </c>
      <c r="AV64" s="2">
        <f t="shared" si="26"/>
        <v>0</v>
      </c>
      <c r="AW64" s="2">
        <f t="shared" si="27"/>
        <v>0</v>
      </c>
      <c r="AX64" s="2">
        <f t="shared" si="28"/>
        <v>0</v>
      </c>
      <c r="AY64" s="2">
        <f t="shared" si="29"/>
        <v>0</v>
      </c>
      <c r="AZ64" s="2">
        <f t="shared" si="30"/>
        <v>0</v>
      </c>
      <c r="BA64" s="2">
        <f t="shared" si="31"/>
        <v>0</v>
      </c>
      <c r="BB64" s="2">
        <f t="shared" si="32"/>
        <v>0</v>
      </c>
      <c r="BC64" s="2">
        <f t="shared" si="33"/>
        <v>0</v>
      </c>
      <c r="BD64" s="2">
        <f t="shared" si="34"/>
        <v>0</v>
      </c>
      <c r="BE64" s="2">
        <f t="shared" si="35"/>
        <v>0</v>
      </c>
      <c r="BF64" s="2">
        <f t="shared" si="36"/>
        <v>0</v>
      </c>
      <c r="BG64" s="2">
        <f t="shared" si="37"/>
        <v>0</v>
      </c>
      <c r="BH64" s="2">
        <f t="shared" si="38"/>
        <v>0</v>
      </c>
      <c r="BI64" s="2">
        <f t="shared" si="39"/>
        <v>0</v>
      </c>
      <c r="BJ64" s="2">
        <f t="shared" si="40"/>
        <v>0</v>
      </c>
      <c r="BK64" s="2">
        <f t="shared" si="41"/>
        <v>0</v>
      </c>
      <c r="BL64" s="2">
        <f t="shared" si="42"/>
        <v>0</v>
      </c>
      <c r="BM64" s="2">
        <f t="shared" si="43"/>
        <v>0</v>
      </c>
      <c r="BN64" s="2">
        <f t="shared" si="44"/>
        <v>0</v>
      </c>
      <c r="BO64" s="2">
        <f t="shared" si="45"/>
        <v>0</v>
      </c>
      <c r="BP64" s="2">
        <f t="shared" si="46"/>
        <v>0</v>
      </c>
      <c r="BQ64" s="2">
        <f t="shared" si="47"/>
        <v>0</v>
      </c>
      <c r="BR64" s="2">
        <f t="shared" si="48"/>
        <v>0</v>
      </c>
      <c r="BS64" s="2">
        <f t="shared" si="49"/>
        <v>0</v>
      </c>
      <c r="BT64" s="2">
        <f t="shared" si="50"/>
        <v>0</v>
      </c>
      <c r="BU64" s="2">
        <f t="shared" si="51"/>
        <v>0</v>
      </c>
      <c r="BV64" s="2">
        <f t="shared" si="52"/>
        <v>0</v>
      </c>
      <c r="BW64" s="2">
        <f t="shared" si="53"/>
        <v>0</v>
      </c>
      <c r="BX64" s="2">
        <f t="shared" si="54"/>
        <v>0</v>
      </c>
      <c r="BY64" s="2">
        <f t="shared" si="55"/>
        <v>0</v>
      </c>
      <c r="BZ64" s="2">
        <f t="shared" si="56"/>
        <v>0</v>
      </c>
      <c r="CA64" s="2">
        <f t="shared" si="57"/>
        <v>0</v>
      </c>
      <c r="CB64" s="2">
        <f t="shared" si="58"/>
        <v>0</v>
      </c>
      <c r="CC64" s="2">
        <f t="shared" si="59"/>
        <v>0</v>
      </c>
      <c r="CD64" s="2">
        <f t="shared" si="60"/>
        <v>0</v>
      </c>
      <c r="CE64" s="2">
        <f t="shared" si="61"/>
        <v>0</v>
      </c>
      <c r="CF64" s="2">
        <f t="shared" si="62"/>
        <v>0</v>
      </c>
    </row>
    <row r="65" spans="1:84" x14ac:dyDescent="0.2">
      <c r="A65" s="77">
        <v>7012</v>
      </c>
      <c r="B65" s="1" t="str">
        <f>VLOOKUP(A65,Suministros!$A:$B,2,0)</f>
        <v>Aislador de Porcelana Tipo Carrete, Clase ANSI 53-2</v>
      </c>
      <c r="C65" s="5" t="str">
        <f>""&amp;VLOOKUP(A65,Suministros!$A:$C,3,0)</f>
        <v>und</v>
      </c>
      <c r="D65" s="5"/>
      <c r="E65" s="5"/>
      <c r="F65" s="5"/>
      <c r="G65" s="5"/>
      <c r="H65" s="5"/>
      <c r="I65" s="5">
        <v>1</v>
      </c>
      <c r="J65" s="5">
        <v>1</v>
      </c>
      <c r="K65" s="5">
        <v>2</v>
      </c>
      <c r="L65" s="5">
        <v>2</v>
      </c>
      <c r="M65" s="5"/>
      <c r="N65" s="5"/>
      <c r="O65" s="5"/>
      <c r="P65" s="5"/>
      <c r="Q65" s="5"/>
      <c r="R65" s="5"/>
      <c r="S65" s="5"/>
      <c r="T65" s="5">
        <v>1</v>
      </c>
      <c r="U65" s="5">
        <v>1</v>
      </c>
      <c r="V65" s="5">
        <v>2</v>
      </c>
      <c r="W65" s="5">
        <v>2</v>
      </c>
      <c r="X65" s="5"/>
      <c r="Y65" s="5"/>
      <c r="Z65" s="5"/>
      <c r="AA65" s="5"/>
      <c r="AB65" s="1">
        <f t="shared" si="6"/>
        <v>1</v>
      </c>
      <c r="AC65" s="1">
        <f t="shared" si="7"/>
        <v>1</v>
      </c>
      <c r="AD65" s="1">
        <f t="shared" si="8"/>
        <v>2</v>
      </c>
      <c r="AE65" s="1">
        <f t="shared" si="9"/>
        <v>2</v>
      </c>
      <c r="AF65" s="1">
        <f t="shared" si="10"/>
        <v>0</v>
      </c>
      <c r="AG65" s="1">
        <f t="shared" si="11"/>
        <v>0</v>
      </c>
      <c r="AH65" s="1">
        <f t="shared" si="12"/>
        <v>0</v>
      </c>
      <c r="AI65" s="1">
        <f t="shared" si="13"/>
        <v>0</v>
      </c>
      <c r="AJ65" s="1">
        <f t="shared" si="14"/>
        <v>0</v>
      </c>
      <c r="AK65" s="1">
        <f t="shared" si="15"/>
        <v>0</v>
      </c>
      <c r="AL65" s="1">
        <f t="shared" si="16"/>
        <v>0</v>
      </c>
      <c r="AM65" s="1">
        <f t="shared" si="17"/>
        <v>1</v>
      </c>
      <c r="AN65" s="1">
        <f t="shared" si="18"/>
        <v>1</v>
      </c>
      <c r="AO65" s="1">
        <f t="shared" si="19"/>
        <v>2</v>
      </c>
      <c r="AP65" s="1">
        <f t="shared" si="20"/>
        <v>2</v>
      </c>
      <c r="AQ65" s="1">
        <f t="shared" si="21"/>
        <v>0</v>
      </c>
      <c r="AR65" s="1">
        <f t="shared" si="22"/>
        <v>0</v>
      </c>
      <c r="AS65" s="1">
        <f t="shared" si="23"/>
        <v>0</v>
      </c>
      <c r="AT65" s="1">
        <f t="shared" si="24"/>
        <v>0</v>
      </c>
      <c r="AU65" s="2">
        <f t="shared" si="25"/>
        <v>1</v>
      </c>
      <c r="AV65" s="2">
        <f t="shared" si="26"/>
        <v>1</v>
      </c>
      <c r="AW65" s="2">
        <f t="shared" si="27"/>
        <v>2</v>
      </c>
      <c r="AX65" s="2">
        <f t="shared" si="28"/>
        <v>2</v>
      </c>
      <c r="AY65" s="2">
        <f t="shared" si="29"/>
        <v>0</v>
      </c>
      <c r="AZ65" s="2">
        <f t="shared" si="30"/>
        <v>0</v>
      </c>
      <c r="BA65" s="2">
        <f t="shared" si="31"/>
        <v>0</v>
      </c>
      <c r="BB65" s="2">
        <f t="shared" si="32"/>
        <v>0</v>
      </c>
      <c r="BC65" s="2">
        <f t="shared" si="33"/>
        <v>0</v>
      </c>
      <c r="BD65" s="2">
        <f t="shared" si="34"/>
        <v>0</v>
      </c>
      <c r="BE65" s="2">
        <f t="shared" si="35"/>
        <v>0</v>
      </c>
      <c r="BF65" s="2">
        <f t="shared" si="36"/>
        <v>1</v>
      </c>
      <c r="BG65" s="2">
        <f t="shared" si="37"/>
        <v>1</v>
      </c>
      <c r="BH65" s="2">
        <f t="shared" si="38"/>
        <v>2</v>
      </c>
      <c r="BI65" s="2">
        <f t="shared" si="39"/>
        <v>2</v>
      </c>
      <c r="BJ65" s="2">
        <f t="shared" si="40"/>
        <v>0</v>
      </c>
      <c r="BK65" s="2">
        <f t="shared" si="41"/>
        <v>0</v>
      </c>
      <c r="BL65" s="2">
        <f t="shared" si="42"/>
        <v>0</v>
      </c>
      <c r="BM65" s="2">
        <f t="shared" si="43"/>
        <v>0</v>
      </c>
      <c r="BN65" s="2">
        <f t="shared" si="44"/>
        <v>1</v>
      </c>
      <c r="BO65" s="2">
        <f t="shared" si="45"/>
        <v>1</v>
      </c>
      <c r="BP65" s="2">
        <f t="shared" si="46"/>
        <v>2</v>
      </c>
      <c r="BQ65" s="2">
        <f t="shared" si="47"/>
        <v>2</v>
      </c>
      <c r="BR65" s="2">
        <f t="shared" si="48"/>
        <v>0</v>
      </c>
      <c r="BS65" s="2">
        <f t="shared" si="49"/>
        <v>0</v>
      </c>
      <c r="BT65" s="2">
        <f t="shared" si="50"/>
        <v>0</v>
      </c>
      <c r="BU65" s="2">
        <f t="shared" si="51"/>
        <v>0</v>
      </c>
      <c r="BV65" s="2">
        <f t="shared" si="52"/>
        <v>0</v>
      </c>
      <c r="BW65" s="2">
        <f t="shared" si="53"/>
        <v>0</v>
      </c>
      <c r="BX65" s="2">
        <f t="shared" si="54"/>
        <v>0</v>
      </c>
      <c r="BY65" s="2">
        <f t="shared" si="55"/>
        <v>1</v>
      </c>
      <c r="BZ65" s="2">
        <f t="shared" si="56"/>
        <v>1</v>
      </c>
      <c r="CA65" s="2">
        <f t="shared" si="57"/>
        <v>2</v>
      </c>
      <c r="CB65" s="2">
        <f t="shared" si="58"/>
        <v>2</v>
      </c>
      <c r="CC65" s="2">
        <f t="shared" si="59"/>
        <v>0</v>
      </c>
      <c r="CD65" s="2">
        <f t="shared" si="60"/>
        <v>0</v>
      </c>
      <c r="CE65" s="2">
        <f t="shared" si="61"/>
        <v>0</v>
      </c>
      <c r="CF65" s="2">
        <f t="shared" si="62"/>
        <v>0</v>
      </c>
    </row>
    <row r="66" spans="1:84" x14ac:dyDescent="0.2">
      <c r="A66" s="77">
        <v>7034</v>
      </c>
      <c r="B66" s="1" t="str">
        <f>VLOOKUP(A66,Suministros!$A:$B,2,0)</f>
        <v>Aislador de Porcelana tipo tensor, Clase ANSI 54-2 15 kV</v>
      </c>
      <c r="C66" s="5" t="str">
        <f>""&amp;VLOOKUP(A66,Suministros!$A:$C,3,0)</f>
        <v>und</v>
      </c>
      <c r="D66" s="5"/>
      <c r="E66" s="5"/>
      <c r="F66" s="5"/>
      <c r="G66" s="5"/>
      <c r="H66" s="5"/>
      <c r="I66" s="5"/>
      <c r="K66" s="5"/>
      <c r="L66" s="5"/>
      <c r="M66" s="5"/>
      <c r="N66" s="5"/>
      <c r="O66" s="5"/>
      <c r="P66" s="5"/>
      <c r="Q66" s="5"/>
      <c r="R66" s="5"/>
      <c r="S66" s="5"/>
      <c r="T66" s="5"/>
      <c r="U66" s="5"/>
      <c r="V66" s="5"/>
      <c r="W66" s="5"/>
      <c r="X66" s="5"/>
      <c r="Y66" s="5"/>
      <c r="Z66" s="5"/>
      <c r="AA66" s="5"/>
      <c r="AB66" s="1">
        <f t="shared" si="6"/>
        <v>0</v>
      </c>
      <c r="AC66" s="1">
        <f t="shared" si="7"/>
        <v>0</v>
      </c>
      <c r="AD66" s="1">
        <f t="shared" si="8"/>
        <v>0</v>
      </c>
      <c r="AE66" s="1">
        <f t="shared" si="9"/>
        <v>0</v>
      </c>
      <c r="AF66" s="1">
        <f t="shared" si="10"/>
        <v>0</v>
      </c>
      <c r="AG66" s="1">
        <f t="shared" si="11"/>
        <v>0</v>
      </c>
      <c r="AH66" s="1">
        <f t="shared" si="12"/>
        <v>0</v>
      </c>
      <c r="AI66" s="1">
        <f t="shared" si="13"/>
        <v>0</v>
      </c>
      <c r="AJ66" s="1">
        <f t="shared" si="14"/>
        <v>0</v>
      </c>
      <c r="AK66" s="1">
        <f t="shared" si="15"/>
        <v>0</v>
      </c>
      <c r="AL66" s="1">
        <f t="shared" si="16"/>
        <v>0</v>
      </c>
      <c r="AM66" s="1">
        <f t="shared" si="17"/>
        <v>0</v>
      </c>
      <c r="AN66" s="1">
        <f t="shared" si="18"/>
        <v>0</v>
      </c>
      <c r="AO66" s="1">
        <f t="shared" si="19"/>
        <v>0</v>
      </c>
      <c r="AP66" s="1">
        <f t="shared" si="20"/>
        <v>0</v>
      </c>
      <c r="AQ66" s="1">
        <f t="shared" si="21"/>
        <v>0</v>
      </c>
      <c r="AR66" s="1">
        <f t="shared" si="22"/>
        <v>0</v>
      </c>
      <c r="AS66" s="1">
        <f t="shared" si="23"/>
        <v>0</v>
      </c>
      <c r="AT66" s="1">
        <f t="shared" si="24"/>
        <v>0</v>
      </c>
      <c r="AU66" s="2">
        <f t="shared" si="25"/>
        <v>0</v>
      </c>
      <c r="AV66" s="2">
        <f t="shared" si="26"/>
        <v>0</v>
      </c>
      <c r="AW66" s="2">
        <f t="shared" si="27"/>
        <v>0</v>
      </c>
      <c r="AX66" s="2">
        <f t="shared" si="28"/>
        <v>0</v>
      </c>
      <c r="AY66" s="2">
        <f t="shared" si="29"/>
        <v>0</v>
      </c>
      <c r="AZ66" s="2">
        <f t="shared" si="30"/>
        <v>0</v>
      </c>
      <c r="BA66" s="2">
        <f t="shared" si="31"/>
        <v>0</v>
      </c>
      <c r="BB66" s="2">
        <f t="shared" si="32"/>
        <v>0</v>
      </c>
      <c r="BC66" s="2">
        <f t="shared" si="33"/>
        <v>0</v>
      </c>
      <c r="BD66" s="2">
        <f t="shared" si="34"/>
        <v>0</v>
      </c>
      <c r="BE66" s="2">
        <f t="shared" si="35"/>
        <v>0</v>
      </c>
      <c r="BF66" s="2">
        <f t="shared" si="36"/>
        <v>0</v>
      </c>
      <c r="BG66" s="2">
        <f t="shared" si="37"/>
        <v>0</v>
      </c>
      <c r="BH66" s="2">
        <f t="shared" si="38"/>
        <v>0</v>
      </c>
      <c r="BI66" s="2">
        <f t="shared" si="39"/>
        <v>0</v>
      </c>
      <c r="BJ66" s="2">
        <f t="shared" si="40"/>
        <v>0</v>
      </c>
      <c r="BK66" s="2">
        <f t="shared" si="41"/>
        <v>0</v>
      </c>
      <c r="BL66" s="2">
        <f t="shared" si="42"/>
        <v>0</v>
      </c>
      <c r="BM66" s="2">
        <f t="shared" si="43"/>
        <v>0</v>
      </c>
      <c r="BN66" s="2">
        <f t="shared" si="44"/>
        <v>0</v>
      </c>
      <c r="BO66" s="2">
        <f t="shared" si="45"/>
        <v>0</v>
      </c>
      <c r="BP66" s="2">
        <f t="shared" si="46"/>
        <v>0</v>
      </c>
      <c r="BQ66" s="2">
        <f t="shared" si="47"/>
        <v>0</v>
      </c>
      <c r="BR66" s="2">
        <f t="shared" si="48"/>
        <v>0</v>
      </c>
      <c r="BS66" s="2">
        <f t="shared" si="49"/>
        <v>0</v>
      </c>
      <c r="BT66" s="2">
        <f t="shared" si="50"/>
        <v>0</v>
      </c>
      <c r="BU66" s="2">
        <f t="shared" si="51"/>
        <v>0</v>
      </c>
      <c r="BV66" s="2">
        <f t="shared" si="52"/>
        <v>0</v>
      </c>
      <c r="BW66" s="2">
        <f t="shared" si="53"/>
        <v>0</v>
      </c>
      <c r="BX66" s="2">
        <f t="shared" si="54"/>
        <v>0</v>
      </c>
      <c r="BY66" s="2">
        <f t="shared" si="55"/>
        <v>0</v>
      </c>
      <c r="BZ66" s="2">
        <f t="shared" si="56"/>
        <v>0</v>
      </c>
      <c r="CA66" s="2">
        <f t="shared" si="57"/>
        <v>0</v>
      </c>
      <c r="CB66" s="2">
        <f t="shared" si="58"/>
        <v>0</v>
      </c>
      <c r="CC66" s="2">
        <f t="shared" si="59"/>
        <v>0</v>
      </c>
      <c r="CD66" s="2">
        <f t="shared" si="60"/>
        <v>0</v>
      </c>
      <c r="CE66" s="2">
        <f t="shared" si="61"/>
        <v>0</v>
      </c>
      <c r="CF66" s="2">
        <f t="shared" si="62"/>
        <v>0</v>
      </c>
    </row>
    <row r="67" spans="1:84" x14ac:dyDescent="0.2">
      <c r="A67" s="77">
        <v>7055</v>
      </c>
      <c r="B67" s="1" t="str">
        <f>VLOOKUP(A67,Suministros!$A:$B,2,0)</f>
        <v>Diagonal metálica en varilla tipo 1 (5/8" x 770 mm)</v>
      </c>
      <c r="C67" s="5" t="str">
        <f>""&amp;VLOOKUP(A67,Suministros!$A:$C,3,0)</f>
        <v>und</v>
      </c>
      <c r="D67" s="5"/>
      <c r="E67" s="5"/>
      <c r="F67" s="5"/>
      <c r="G67" s="5"/>
      <c r="H67" s="5"/>
      <c r="I67" s="5"/>
      <c r="J67" s="5"/>
      <c r="K67" s="5"/>
      <c r="L67" s="5"/>
      <c r="M67" s="5"/>
      <c r="N67" s="5"/>
      <c r="O67" s="5"/>
      <c r="P67" s="5"/>
      <c r="Q67" s="5"/>
      <c r="R67" s="5"/>
      <c r="S67" s="5"/>
      <c r="T67" s="5"/>
      <c r="U67" s="5"/>
      <c r="V67" s="5"/>
      <c r="W67" s="5"/>
      <c r="X67" s="5"/>
      <c r="Y67" s="5"/>
      <c r="Z67" s="5"/>
      <c r="AA67" s="5"/>
      <c r="AB67" s="1">
        <f t="shared" si="6"/>
        <v>0</v>
      </c>
      <c r="AC67" s="1">
        <f t="shared" si="7"/>
        <v>0</v>
      </c>
      <c r="AD67" s="1">
        <f t="shared" si="8"/>
        <v>0</v>
      </c>
      <c r="AE67" s="1">
        <f t="shared" si="9"/>
        <v>0</v>
      </c>
      <c r="AF67" s="1">
        <f t="shared" si="10"/>
        <v>0</v>
      </c>
      <c r="AG67" s="1">
        <f t="shared" si="11"/>
        <v>0</v>
      </c>
      <c r="AH67" s="1">
        <f t="shared" si="12"/>
        <v>0</v>
      </c>
      <c r="AI67" s="1">
        <f t="shared" si="13"/>
        <v>0</v>
      </c>
      <c r="AJ67" s="1">
        <f t="shared" si="14"/>
        <v>0</v>
      </c>
      <c r="AK67" s="1">
        <f t="shared" si="15"/>
        <v>0</v>
      </c>
      <c r="AL67" s="1">
        <f t="shared" si="16"/>
        <v>0</v>
      </c>
      <c r="AM67" s="1">
        <f t="shared" si="17"/>
        <v>0</v>
      </c>
      <c r="AN67" s="1">
        <f t="shared" si="18"/>
        <v>0</v>
      </c>
      <c r="AO67" s="1">
        <f t="shared" si="19"/>
        <v>0</v>
      </c>
      <c r="AP67" s="1">
        <f t="shared" si="20"/>
        <v>0</v>
      </c>
      <c r="AQ67" s="1">
        <f t="shared" si="21"/>
        <v>0</v>
      </c>
      <c r="AR67" s="1">
        <f t="shared" si="22"/>
        <v>0</v>
      </c>
      <c r="AS67" s="1">
        <f t="shared" si="23"/>
        <v>0</v>
      </c>
      <c r="AT67" s="1">
        <f t="shared" si="24"/>
        <v>0</v>
      </c>
      <c r="AU67" s="2">
        <f t="shared" si="25"/>
        <v>0</v>
      </c>
      <c r="AV67" s="2">
        <f t="shared" si="26"/>
        <v>0</v>
      </c>
      <c r="AW67" s="2">
        <f t="shared" si="27"/>
        <v>0</v>
      </c>
      <c r="AX67" s="2">
        <f t="shared" si="28"/>
        <v>0</v>
      </c>
      <c r="AY67" s="2">
        <f t="shared" si="29"/>
        <v>0</v>
      </c>
      <c r="AZ67" s="2">
        <f t="shared" si="30"/>
        <v>0</v>
      </c>
      <c r="BA67" s="2">
        <f t="shared" si="31"/>
        <v>0</v>
      </c>
      <c r="BB67" s="2">
        <f t="shared" si="32"/>
        <v>0</v>
      </c>
      <c r="BC67" s="2">
        <f t="shared" si="33"/>
        <v>0</v>
      </c>
      <c r="BD67" s="2">
        <f t="shared" si="34"/>
        <v>0</v>
      </c>
      <c r="BE67" s="2">
        <f t="shared" si="35"/>
        <v>0</v>
      </c>
      <c r="BF67" s="2">
        <f t="shared" si="36"/>
        <v>0</v>
      </c>
      <c r="BG67" s="2">
        <f t="shared" si="37"/>
        <v>0</v>
      </c>
      <c r="BH67" s="2">
        <f t="shared" si="38"/>
        <v>0</v>
      </c>
      <c r="BI67" s="2">
        <f t="shared" si="39"/>
        <v>0</v>
      </c>
      <c r="BJ67" s="2">
        <f t="shared" si="40"/>
        <v>0</v>
      </c>
      <c r="BK67" s="2">
        <f t="shared" si="41"/>
        <v>0</v>
      </c>
      <c r="BL67" s="2">
        <f t="shared" si="42"/>
        <v>0</v>
      </c>
      <c r="BM67" s="2">
        <f t="shared" si="43"/>
        <v>0</v>
      </c>
      <c r="BN67" s="2">
        <f t="shared" si="44"/>
        <v>0</v>
      </c>
      <c r="BO67" s="2">
        <f t="shared" si="45"/>
        <v>0</v>
      </c>
      <c r="BP67" s="2">
        <f t="shared" si="46"/>
        <v>0</v>
      </c>
      <c r="BQ67" s="2">
        <f t="shared" si="47"/>
        <v>0</v>
      </c>
      <c r="BR67" s="2">
        <f t="shared" si="48"/>
        <v>0</v>
      </c>
      <c r="BS67" s="2">
        <f t="shared" si="49"/>
        <v>0</v>
      </c>
      <c r="BT67" s="2">
        <f t="shared" si="50"/>
        <v>0</v>
      </c>
      <c r="BU67" s="2">
        <f t="shared" si="51"/>
        <v>0</v>
      </c>
      <c r="BV67" s="2">
        <f t="shared" si="52"/>
        <v>0</v>
      </c>
      <c r="BW67" s="2">
        <f t="shared" si="53"/>
        <v>0</v>
      </c>
      <c r="BX67" s="2">
        <f t="shared" si="54"/>
        <v>0</v>
      </c>
      <c r="BY67" s="2">
        <f t="shared" si="55"/>
        <v>0</v>
      </c>
      <c r="BZ67" s="2">
        <f t="shared" si="56"/>
        <v>0</v>
      </c>
      <c r="CA67" s="2">
        <f t="shared" si="57"/>
        <v>0</v>
      </c>
      <c r="CB67" s="2">
        <f t="shared" si="58"/>
        <v>0</v>
      </c>
      <c r="CC67" s="2">
        <f t="shared" si="59"/>
        <v>0</v>
      </c>
      <c r="CD67" s="2">
        <f t="shared" si="60"/>
        <v>0</v>
      </c>
      <c r="CE67" s="2">
        <f t="shared" si="61"/>
        <v>0</v>
      </c>
      <c r="CF67" s="2">
        <f t="shared" si="62"/>
        <v>0</v>
      </c>
    </row>
    <row r="68" spans="1:84" x14ac:dyDescent="0.2">
      <c r="A68" s="77">
        <v>7057</v>
      </c>
      <c r="B68" s="1" t="str">
        <f>VLOOKUP(A68,Suministros!$A:$B,2,0)</f>
        <v>Percha porta aislador de un puesto</v>
      </c>
      <c r="C68" s="5" t="str">
        <f>""&amp;VLOOKUP(A68,Suministros!$A:$C,3,0)</f>
        <v>und</v>
      </c>
      <c r="D68" s="5"/>
      <c r="E68" s="5"/>
      <c r="F68" s="5"/>
      <c r="G68" s="5"/>
      <c r="H68" s="5"/>
      <c r="I68" s="5"/>
      <c r="J68" s="5"/>
      <c r="K68" s="5"/>
      <c r="L68" s="5"/>
      <c r="M68" s="5"/>
      <c r="N68" s="5"/>
      <c r="O68" s="5"/>
      <c r="P68" s="5"/>
      <c r="Q68" s="5"/>
      <c r="R68" s="5"/>
      <c r="S68" s="5"/>
      <c r="T68" s="5"/>
      <c r="U68" s="5"/>
      <c r="V68" s="5"/>
      <c r="W68" s="5"/>
      <c r="X68" s="5"/>
      <c r="Y68" s="5"/>
      <c r="Z68" s="5"/>
      <c r="AA68" s="5"/>
      <c r="AB68" s="1">
        <f t="shared" si="6"/>
        <v>0</v>
      </c>
      <c r="AC68" s="1">
        <f t="shared" si="7"/>
        <v>0</v>
      </c>
      <c r="AD68" s="1">
        <f t="shared" si="8"/>
        <v>0</v>
      </c>
      <c r="AE68" s="1">
        <f t="shared" si="9"/>
        <v>0</v>
      </c>
      <c r="AF68" s="1">
        <f t="shared" si="10"/>
        <v>0</v>
      </c>
      <c r="AG68" s="1">
        <f t="shared" si="11"/>
        <v>0</v>
      </c>
      <c r="AH68" s="1">
        <f t="shared" si="12"/>
        <v>0</v>
      </c>
      <c r="AI68" s="1">
        <f t="shared" si="13"/>
        <v>0</v>
      </c>
      <c r="AJ68" s="1">
        <f t="shared" si="14"/>
        <v>0</v>
      </c>
      <c r="AK68" s="1">
        <f t="shared" si="15"/>
        <v>0</v>
      </c>
      <c r="AL68" s="1">
        <f t="shared" si="16"/>
        <v>0</v>
      </c>
      <c r="AM68" s="1">
        <f t="shared" si="17"/>
        <v>0</v>
      </c>
      <c r="AN68" s="1">
        <f t="shared" si="18"/>
        <v>0</v>
      </c>
      <c r="AO68" s="1">
        <f t="shared" si="19"/>
        <v>0</v>
      </c>
      <c r="AP68" s="1">
        <f t="shared" si="20"/>
        <v>0</v>
      </c>
      <c r="AQ68" s="1">
        <f t="shared" si="21"/>
        <v>0</v>
      </c>
      <c r="AR68" s="1">
        <f t="shared" si="22"/>
        <v>0</v>
      </c>
      <c r="AS68" s="1">
        <f t="shared" si="23"/>
        <v>0</v>
      </c>
      <c r="AT68" s="1">
        <f t="shared" si="24"/>
        <v>0</v>
      </c>
      <c r="AU68" s="2">
        <f t="shared" si="25"/>
        <v>0</v>
      </c>
      <c r="AV68" s="2">
        <f t="shared" si="26"/>
        <v>0</v>
      </c>
      <c r="AW68" s="2">
        <f t="shared" si="27"/>
        <v>0</v>
      </c>
      <c r="AX68" s="2">
        <f t="shared" si="28"/>
        <v>0</v>
      </c>
      <c r="AY68" s="2">
        <f t="shared" si="29"/>
        <v>0</v>
      </c>
      <c r="AZ68" s="2">
        <f t="shared" si="30"/>
        <v>0</v>
      </c>
      <c r="BA68" s="2">
        <f t="shared" si="31"/>
        <v>0</v>
      </c>
      <c r="BB68" s="2">
        <f t="shared" si="32"/>
        <v>0</v>
      </c>
      <c r="BC68" s="2">
        <f t="shared" si="33"/>
        <v>0</v>
      </c>
      <c r="BD68" s="2">
        <f t="shared" si="34"/>
        <v>0</v>
      </c>
      <c r="BE68" s="2">
        <f t="shared" si="35"/>
        <v>0</v>
      </c>
      <c r="BF68" s="2">
        <f t="shared" si="36"/>
        <v>0</v>
      </c>
      <c r="BG68" s="2">
        <f t="shared" si="37"/>
        <v>0</v>
      </c>
      <c r="BH68" s="2">
        <f t="shared" si="38"/>
        <v>0</v>
      </c>
      <c r="BI68" s="2">
        <f t="shared" si="39"/>
        <v>0</v>
      </c>
      <c r="BJ68" s="2">
        <f t="shared" si="40"/>
        <v>0</v>
      </c>
      <c r="BK68" s="2">
        <f t="shared" si="41"/>
        <v>0</v>
      </c>
      <c r="BL68" s="2">
        <f t="shared" si="42"/>
        <v>0</v>
      </c>
      <c r="BM68" s="2">
        <f t="shared" si="43"/>
        <v>0</v>
      </c>
      <c r="BN68" s="2">
        <f t="shared" si="44"/>
        <v>0</v>
      </c>
      <c r="BO68" s="2">
        <f t="shared" si="45"/>
        <v>0</v>
      </c>
      <c r="BP68" s="2">
        <f t="shared" si="46"/>
        <v>0</v>
      </c>
      <c r="BQ68" s="2">
        <f t="shared" si="47"/>
        <v>0</v>
      </c>
      <c r="BR68" s="2">
        <f t="shared" si="48"/>
        <v>0</v>
      </c>
      <c r="BS68" s="2">
        <f t="shared" si="49"/>
        <v>0</v>
      </c>
      <c r="BT68" s="2">
        <f t="shared" si="50"/>
        <v>0</v>
      </c>
      <c r="BU68" s="2">
        <f t="shared" si="51"/>
        <v>0</v>
      </c>
      <c r="BV68" s="2">
        <f t="shared" si="52"/>
        <v>0</v>
      </c>
      <c r="BW68" s="2">
        <f t="shared" si="53"/>
        <v>0</v>
      </c>
      <c r="BX68" s="2">
        <f t="shared" si="54"/>
        <v>0</v>
      </c>
      <c r="BY68" s="2">
        <f t="shared" si="55"/>
        <v>0</v>
      </c>
      <c r="BZ68" s="2">
        <f t="shared" si="56"/>
        <v>0</v>
      </c>
      <c r="CA68" s="2">
        <f t="shared" si="57"/>
        <v>0</v>
      </c>
      <c r="CB68" s="2">
        <f t="shared" si="58"/>
        <v>0</v>
      </c>
      <c r="CC68" s="2">
        <f t="shared" si="59"/>
        <v>0</v>
      </c>
      <c r="CD68" s="2">
        <f t="shared" si="60"/>
        <v>0</v>
      </c>
      <c r="CE68" s="2">
        <f t="shared" si="61"/>
        <v>0</v>
      </c>
      <c r="CF68" s="2">
        <f t="shared" si="62"/>
        <v>0</v>
      </c>
    </row>
    <row r="69" spans="1:84" x14ac:dyDescent="0.2">
      <c r="A69" s="88">
        <v>7072</v>
      </c>
      <c r="B69" s="1" t="str">
        <f>VLOOKUP(A69,Suministros!$A:$B,2,0)</f>
        <v>Percha porta aislador de 5 puestos</v>
      </c>
      <c r="C69" s="5" t="str">
        <f>""&amp;VLOOKUP(A69,Suministros!$A:$C,3,0)</f>
        <v>und</v>
      </c>
      <c r="D69" s="5"/>
      <c r="E69" s="5"/>
      <c r="F69" s="5"/>
      <c r="G69" s="5"/>
      <c r="H69" s="5"/>
      <c r="I69" s="5"/>
      <c r="J69" s="5"/>
      <c r="K69" s="5"/>
      <c r="L69" s="5"/>
      <c r="M69" s="5"/>
      <c r="N69" s="5"/>
      <c r="O69" s="5"/>
      <c r="P69" s="5"/>
      <c r="Q69" s="5"/>
      <c r="R69" s="5"/>
      <c r="S69" s="5"/>
      <c r="T69" s="5"/>
      <c r="U69" s="5"/>
      <c r="V69" s="5"/>
      <c r="W69" s="5"/>
      <c r="X69" s="5"/>
      <c r="Y69" s="5"/>
      <c r="Z69" s="5"/>
      <c r="AA69" s="5"/>
      <c r="AB69" s="1">
        <f t="shared" si="6"/>
        <v>0</v>
      </c>
      <c r="AC69" s="1">
        <f t="shared" si="7"/>
        <v>0</v>
      </c>
      <c r="AD69" s="1">
        <f t="shared" si="8"/>
        <v>0</v>
      </c>
      <c r="AE69" s="1">
        <f t="shared" si="9"/>
        <v>0</v>
      </c>
      <c r="AF69" s="1">
        <f t="shared" si="10"/>
        <v>0</v>
      </c>
      <c r="AG69" s="1">
        <f t="shared" si="11"/>
        <v>0</v>
      </c>
      <c r="AH69" s="1">
        <f t="shared" si="12"/>
        <v>0</v>
      </c>
      <c r="AI69" s="1">
        <f t="shared" si="13"/>
        <v>0</v>
      </c>
      <c r="AJ69" s="1">
        <f t="shared" si="14"/>
        <v>0</v>
      </c>
      <c r="AK69" s="1">
        <f t="shared" si="15"/>
        <v>0</v>
      </c>
      <c r="AL69" s="1">
        <f t="shared" si="16"/>
        <v>0</v>
      </c>
      <c r="AM69" s="1">
        <f t="shared" si="17"/>
        <v>0</v>
      </c>
      <c r="AN69" s="1">
        <f t="shared" si="18"/>
        <v>0</v>
      </c>
      <c r="AO69" s="1">
        <f t="shared" si="19"/>
        <v>0</v>
      </c>
      <c r="AP69" s="1">
        <f t="shared" si="20"/>
        <v>0</v>
      </c>
      <c r="AQ69" s="1">
        <f t="shared" si="21"/>
        <v>0</v>
      </c>
      <c r="AR69" s="1">
        <f t="shared" si="22"/>
        <v>0</v>
      </c>
      <c r="AS69" s="1">
        <f t="shared" si="23"/>
        <v>0</v>
      </c>
      <c r="AT69" s="1">
        <f t="shared" si="24"/>
        <v>0</v>
      </c>
      <c r="AU69" s="2">
        <f t="shared" si="25"/>
        <v>0</v>
      </c>
      <c r="AV69" s="2">
        <f t="shared" si="26"/>
        <v>0</v>
      </c>
      <c r="AW69" s="2">
        <f t="shared" si="27"/>
        <v>0</v>
      </c>
      <c r="AX69" s="2">
        <f t="shared" si="28"/>
        <v>0</v>
      </c>
      <c r="AY69" s="2">
        <f t="shared" si="29"/>
        <v>0</v>
      </c>
      <c r="AZ69" s="2">
        <f t="shared" si="30"/>
        <v>0</v>
      </c>
      <c r="BA69" s="2">
        <f t="shared" si="31"/>
        <v>0</v>
      </c>
      <c r="BB69" s="2">
        <f t="shared" si="32"/>
        <v>0</v>
      </c>
      <c r="BC69" s="2">
        <f t="shared" si="33"/>
        <v>0</v>
      </c>
      <c r="BD69" s="2">
        <f t="shared" si="34"/>
        <v>0</v>
      </c>
      <c r="BE69" s="2">
        <f t="shared" si="35"/>
        <v>0</v>
      </c>
      <c r="BF69" s="2">
        <f t="shared" si="36"/>
        <v>0</v>
      </c>
      <c r="BG69" s="2">
        <f t="shared" si="37"/>
        <v>0</v>
      </c>
      <c r="BH69" s="2">
        <f t="shared" si="38"/>
        <v>0</v>
      </c>
      <c r="BI69" s="2">
        <f t="shared" si="39"/>
        <v>0</v>
      </c>
      <c r="BJ69" s="2">
        <f t="shared" si="40"/>
        <v>0</v>
      </c>
      <c r="BK69" s="2">
        <f t="shared" si="41"/>
        <v>0</v>
      </c>
      <c r="BL69" s="2">
        <f t="shared" si="42"/>
        <v>0</v>
      </c>
      <c r="BM69" s="2">
        <f t="shared" si="43"/>
        <v>0</v>
      </c>
      <c r="BN69" s="2">
        <f t="shared" si="44"/>
        <v>0</v>
      </c>
      <c r="BO69" s="2">
        <f t="shared" si="45"/>
        <v>0</v>
      </c>
      <c r="BP69" s="2">
        <f t="shared" si="46"/>
        <v>0</v>
      </c>
      <c r="BQ69" s="2">
        <f t="shared" si="47"/>
        <v>0</v>
      </c>
      <c r="BR69" s="2">
        <f t="shared" si="48"/>
        <v>0</v>
      </c>
      <c r="BS69" s="2">
        <f t="shared" si="49"/>
        <v>0</v>
      </c>
      <c r="BT69" s="2">
        <f t="shared" si="50"/>
        <v>0</v>
      </c>
      <c r="BU69" s="2">
        <f t="shared" si="51"/>
        <v>0</v>
      </c>
      <c r="BV69" s="2">
        <f t="shared" si="52"/>
        <v>0</v>
      </c>
      <c r="BW69" s="2">
        <f t="shared" si="53"/>
        <v>0</v>
      </c>
      <c r="BX69" s="2">
        <f t="shared" si="54"/>
        <v>0</v>
      </c>
      <c r="BY69" s="2">
        <f t="shared" si="55"/>
        <v>0</v>
      </c>
      <c r="BZ69" s="2">
        <f t="shared" si="56"/>
        <v>0</v>
      </c>
      <c r="CA69" s="2">
        <f t="shared" si="57"/>
        <v>0</v>
      </c>
      <c r="CB69" s="2">
        <f t="shared" si="58"/>
        <v>0</v>
      </c>
      <c r="CC69" s="2">
        <f t="shared" si="59"/>
        <v>0</v>
      </c>
      <c r="CD69" s="2">
        <f t="shared" si="60"/>
        <v>0</v>
      </c>
      <c r="CE69" s="2">
        <f t="shared" si="61"/>
        <v>0</v>
      </c>
      <c r="CF69" s="2">
        <f t="shared" si="62"/>
        <v>0</v>
      </c>
    </row>
    <row r="70" spans="1:84" x14ac:dyDescent="0.2">
      <c r="A70" s="88">
        <v>7073</v>
      </c>
      <c r="B70" s="1" t="str">
        <f>VLOOKUP(A70,Suministros!$A:$B,2,0)</f>
        <v>Percha porta aislador de 4 puestos</v>
      </c>
      <c r="C70" s="5" t="str">
        <f>""&amp;VLOOKUP(A70,Suministros!$A:$C,3,0)</f>
        <v>und</v>
      </c>
      <c r="D70" s="5"/>
      <c r="E70" s="5"/>
      <c r="F70" s="5"/>
      <c r="G70" s="5"/>
      <c r="H70" s="5"/>
      <c r="I70" s="5"/>
      <c r="J70" s="5"/>
      <c r="K70" s="5"/>
      <c r="L70" s="5"/>
      <c r="M70" s="5"/>
      <c r="N70" s="5"/>
      <c r="O70" s="5"/>
      <c r="P70" s="5"/>
      <c r="Q70" s="5"/>
      <c r="R70" s="5"/>
      <c r="S70" s="5"/>
      <c r="T70" s="5"/>
      <c r="U70" s="5"/>
      <c r="V70" s="5"/>
      <c r="W70" s="5"/>
      <c r="X70" s="5"/>
      <c r="Y70" s="5"/>
      <c r="Z70" s="5"/>
      <c r="AA70" s="5"/>
      <c r="AB70" s="1">
        <f t="shared" si="6"/>
        <v>0</v>
      </c>
      <c r="AC70" s="1">
        <f t="shared" si="7"/>
        <v>0</v>
      </c>
      <c r="AD70" s="1">
        <f t="shared" si="8"/>
        <v>0</v>
      </c>
      <c r="AE70" s="1">
        <f t="shared" si="9"/>
        <v>0</v>
      </c>
      <c r="AF70" s="1">
        <f t="shared" si="10"/>
        <v>0</v>
      </c>
      <c r="AG70" s="1">
        <f t="shared" si="11"/>
        <v>0</v>
      </c>
      <c r="AH70" s="1">
        <f t="shared" si="12"/>
        <v>0</v>
      </c>
      <c r="AI70" s="1">
        <f t="shared" si="13"/>
        <v>0</v>
      </c>
      <c r="AJ70" s="1">
        <f t="shared" si="14"/>
        <v>0</v>
      </c>
      <c r="AK70" s="1">
        <f t="shared" si="15"/>
        <v>0</v>
      </c>
      <c r="AL70" s="1">
        <f t="shared" si="16"/>
        <v>0</v>
      </c>
      <c r="AM70" s="1">
        <f t="shared" si="17"/>
        <v>0</v>
      </c>
      <c r="AN70" s="1">
        <f t="shared" si="18"/>
        <v>0</v>
      </c>
      <c r="AO70" s="1">
        <f t="shared" si="19"/>
        <v>0</v>
      </c>
      <c r="AP70" s="1">
        <f t="shared" si="20"/>
        <v>0</v>
      </c>
      <c r="AQ70" s="1">
        <f t="shared" si="21"/>
        <v>0</v>
      </c>
      <c r="AR70" s="1">
        <f t="shared" si="22"/>
        <v>0</v>
      </c>
      <c r="AS70" s="1">
        <f t="shared" si="23"/>
        <v>0</v>
      </c>
      <c r="AT70" s="1">
        <f t="shared" si="24"/>
        <v>0</v>
      </c>
      <c r="AU70" s="2">
        <f t="shared" si="25"/>
        <v>0</v>
      </c>
      <c r="AV70" s="2">
        <f t="shared" si="26"/>
        <v>0</v>
      </c>
      <c r="AW70" s="2">
        <f t="shared" si="27"/>
        <v>0</v>
      </c>
      <c r="AX70" s="2">
        <f t="shared" si="28"/>
        <v>0</v>
      </c>
      <c r="AY70" s="2">
        <f t="shared" si="29"/>
        <v>0</v>
      </c>
      <c r="AZ70" s="2">
        <f t="shared" si="30"/>
        <v>0</v>
      </c>
      <c r="BA70" s="2">
        <f t="shared" si="31"/>
        <v>0</v>
      </c>
      <c r="BB70" s="2">
        <f t="shared" si="32"/>
        <v>0</v>
      </c>
      <c r="BC70" s="2">
        <f t="shared" si="33"/>
        <v>0</v>
      </c>
      <c r="BD70" s="2">
        <f t="shared" si="34"/>
        <v>0</v>
      </c>
      <c r="BE70" s="2">
        <f t="shared" si="35"/>
        <v>0</v>
      </c>
      <c r="BF70" s="2">
        <f t="shared" si="36"/>
        <v>0</v>
      </c>
      <c r="BG70" s="2">
        <f t="shared" si="37"/>
        <v>0</v>
      </c>
      <c r="BH70" s="2">
        <f t="shared" si="38"/>
        <v>0</v>
      </c>
      <c r="BI70" s="2">
        <f t="shared" si="39"/>
        <v>0</v>
      </c>
      <c r="BJ70" s="2">
        <f t="shared" si="40"/>
        <v>0</v>
      </c>
      <c r="BK70" s="2">
        <f t="shared" si="41"/>
        <v>0</v>
      </c>
      <c r="BL70" s="2">
        <f t="shared" si="42"/>
        <v>0</v>
      </c>
      <c r="BM70" s="2">
        <f t="shared" si="43"/>
        <v>0</v>
      </c>
      <c r="BN70" s="2">
        <f t="shared" si="44"/>
        <v>0</v>
      </c>
      <c r="BO70" s="2">
        <f t="shared" si="45"/>
        <v>0</v>
      </c>
      <c r="BP70" s="2">
        <f t="shared" si="46"/>
        <v>0</v>
      </c>
      <c r="BQ70" s="2">
        <f t="shared" si="47"/>
        <v>0</v>
      </c>
      <c r="BR70" s="2">
        <f t="shared" si="48"/>
        <v>0</v>
      </c>
      <c r="BS70" s="2">
        <f t="shared" si="49"/>
        <v>0</v>
      </c>
      <c r="BT70" s="2">
        <f t="shared" si="50"/>
        <v>0</v>
      </c>
      <c r="BU70" s="2">
        <f t="shared" si="51"/>
        <v>0</v>
      </c>
      <c r="BV70" s="2">
        <f t="shared" si="52"/>
        <v>0</v>
      </c>
      <c r="BW70" s="2">
        <f t="shared" si="53"/>
        <v>0</v>
      </c>
      <c r="BX70" s="2">
        <f t="shared" si="54"/>
        <v>0</v>
      </c>
      <c r="BY70" s="2">
        <f t="shared" si="55"/>
        <v>0</v>
      </c>
      <c r="BZ70" s="2">
        <f t="shared" si="56"/>
        <v>0</v>
      </c>
      <c r="CA70" s="2">
        <f t="shared" si="57"/>
        <v>0</v>
      </c>
      <c r="CB70" s="2">
        <f t="shared" si="58"/>
        <v>0</v>
      </c>
      <c r="CC70" s="2">
        <f t="shared" si="59"/>
        <v>0</v>
      </c>
      <c r="CD70" s="2">
        <f t="shared" si="60"/>
        <v>0</v>
      </c>
      <c r="CE70" s="2">
        <f t="shared" si="61"/>
        <v>0</v>
      </c>
      <c r="CF70" s="2">
        <f t="shared" si="62"/>
        <v>0</v>
      </c>
    </row>
    <row r="71" spans="1:84" x14ac:dyDescent="0.2">
      <c r="A71" s="88">
        <v>7074</v>
      </c>
      <c r="B71" s="1" t="str">
        <f>VLOOKUP(A71,Suministros!$A:$B,2,0)</f>
        <v>Percha porta aislador de 3 puestos</v>
      </c>
      <c r="C71" s="5" t="str">
        <f>""&amp;VLOOKUP(A71,Suministros!$A:$C,3,0)</f>
        <v>und</v>
      </c>
      <c r="D71" s="5"/>
      <c r="E71" s="5"/>
      <c r="F71" s="5"/>
      <c r="G71" s="5"/>
      <c r="H71" s="5"/>
      <c r="I71" s="5"/>
      <c r="J71" s="5"/>
      <c r="K71" s="5"/>
      <c r="L71" s="5"/>
      <c r="M71" s="5"/>
      <c r="N71" s="5"/>
      <c r="O71" s="5"/>
      <c r="P71" s="5"/>
      <c r="Q71" s="5"/>
      <c r="R71" s="5"/>
      <c r="S71" s="5"/>
      <c r="T71" s="5"/>
      <c r="U71" s="5"/>
      <c r="V71" s="5"/>
      <c r="W71" s="5"/>
      <c r="X71" s="5"/>
      <c r="Y71" s="5"/>
      <c r="Z71" s="5"/>
      <c r="AA71" s="5"/>
      <c r="AB71" s="1">
        <f t="shared" si="6"/>
        <v>0</v>
      </c>
      <c r="AC71" s="1">
        <f t="shared" si="7"/>
        <v>0</v>
      </c>
      <c r="AD71" s="1">
        <f t="shared" si="8"/>
        <v>0</v>
      </c>
      <c r="AE71" s="1">
        <f t="shared" si="9"/>
        <v>0</v>
      </c>
      <c r="AF71" s="1">
        <f t="shared" si="10"/>
        <v>0</v>
      </c>
      <c r="AG71" s="1">
        <f t="shared" si="11"/>
        <v>0</v>
      </c>
      <c r="AH71" s="1">
        <f t="shared" si="12"/>
        <v>0</v>
      </c>
      <c r="AI71" s="1">
        <f t="shared" si="13"/>
        <v>0</v>
      </c>
      <c r="AJ71" s="1">
        <f t="shared" si="14"/>
        <v>0</v>
      </c>
      <c r="AK71" s="1">
        <f t="shared" si="15"/>
        <v>0</v>
      </c>
      <c r="AL71" s="1">
        <f t="shared" si="16"/>
        <v>0</v>
      </c>
      <c r="AM71" s="1">
        <f t="shared" si="17"/>
        <v>0</v>
      </c>
      <c r="AN71" s="1">
        <f t="shared" si="18"/>
        <v>0</v>
      </c>
      <c r="AO71" s="1">
        <f t="shared" si="19"/>
        <v>0</v>
      </c>
      <c r="AP71" s="1">
        <f t="shared" si="20"/>
        <v>0</v>
      </c>
      <c r="AQ71" s="1">
        <f t="shared" si="21"/>
        <v>0</v>
      </c>
      <c r="AR71" s="1">
        <f t="shared" si="22"/>
        <v>0</v>
      </c>
      <c r="AS71" s="1">
        <f t="shared" si="23"/>
        <v>0</v>
      </c>
      <c r="AT71" s="1">
        <f t="shared" si="24"/>
        <v>0</v>
      </c>
      <c r="AU71" s="2">
        <f t="shared" si="25"/>
        <v>0</v>
      </c>
      <c r="AV71" s="2">
        <f t="shared" si="26"/>
        <v>0</v>
      </c>
      <c r="AW71" s="2">
        <f t="shared" si="27"/>
        <v>0</v>
      </c>
      <c r="AX71" s="2">
        <f t="shared" si="28"/>
        <v>0</v>
      </c>
      <c r="AY71" s="2">
        <f t="shared" si="29"/>
        <v>0</v>
      </c>
      <c r="AZ71" s="2">
        <f t="shared" si="30"/>
        <v>0</v>
      </c>
      <c r="BA71" s="2">
        <f t="shared" si="31"/>
        <v>0</v>
      </c>
      <c r="BB71" s="2">
        <f t="shared" si="32"/>
        <v>0</v>
      </c>
      <c r="BC71" s="2">
        <f t="shared" si="33"/>
        <v>0</v>
      </c>
      <c r="BD71" s="2">
        <f t="shared" si="34"/>
        <v>0</v>
      </c>
      <c r="BE71" s="2">
        <f t="shared" si="35"/>
        <v>0</v>
      </c>
      <c r="BF71" s="2">
        <f t="shared" si="36"/>
        <v>0</v>
      </c>
      <c r="BG71" s="2">
        <f t="shared" si="37"/>
        <v>0</v>
      </c>
      <c r="BH71" s="2">
        <f t="shared" si="38"/>
        <v>0</v>
      </c>
      <c r="BI71" s="2">
        <f t="shared" si="39"/>
        <v>0</v>
      </c>
      <c r="BJ71" s="2">
        <f t="shared" si="40"/>
        <v>0</v>
      </c>
      <c r="BK71" s="2">
        <f t="shared" si="41"/>
        <v>0</v>
      </c>
      <c r="BL71" s="2">
        <f t="shared" si="42"/>
        <v>0</v>
      </c>
      <c r="BM71" s="2">
        <f t="shared" si="43"/>
        <v>0</v>
      </c>
      <c r="BN71" s="2">
        <f t="shared" si="44"/>
        <v>0</v>
      </c>
      <c r="BO71" s="2">
        <f t="shared" si="45"/>
        <v>0</v>
      </c>
      <c r="BP71" s="2">
        <f t="shared" si="46"/>
        <v>0</v>
      </c>
      <c r="BQ71" s="2">
        <f t="shared" si="47"/>
        <v>0</v>
      </c>
      <c r="BR71" s="2">
        <f t="shared" si="48"/>
        <v>0</v>
      </c>
      <c r="BS71" s="2">
        <f t="shared" si="49"/>
        <v>0</v>
      </c>
      <c r="BT71" s="2">
        <f t="shared" si="50"/>
        <v>0</v>
      </c>
      <c r="BU71" s="2">
        <f t="shared" si="51"/>
        <v>0</v>
      </c>
      <c r="BV71" s="2">
        <f t="shared" si="52"/>
        <v>0</v>
      </c>
      <c r="BW71" s="2">
        <f t="shared" si="53"/>
        <v>0</v>
      </c>
      <c r="BX71" s="2">
        <f t="shared" si="54"/>
        <v>0</v>
      </c>
      <c r="BY71" s="2">
        <f t="shared" si="55"/>
        <v>0</v>
      </c>
      <c r="BZ71" s="2">
        <f t="shared" si="56"/>
        <v>0</v>
      </c>
      <c r="CA71" s="2">
        <f t="shared" si="57"/>
        <v>0</v>
      </c>
      <c r="CB71" s="2">
        <f t="shared" si="58"/>
        <v>0</v>
      </c>
      <c r="CC71" s="2">
        <f t="shared" si="59"/>
        <v>0</v>
      </c>
      <c r="CD71" s="2">
        <f t="shared" si="60"/>
        <v>0</v>
      </c>
      <c r="CE71" s="2">
        <f t="shared" si="61"/>
        <v>0</v>
      </c>
      <c r="CF71" s="2">
        <f t="shared" si="62"/>
        <v>0</v>
      </c>
    </row>
    <row r="72" spans="1:84" x14ac:dyDescent="0.2">
      <c r="A72" s="88">
        <v>7075</v>
      </c>
      <c r="B72" s="1" t="str">
        <f>VLOOKUP(A72,Suministros!$A:$B,2,0)</f>
        <v>Percha porta aislador de 2 puestos</v>
      </c>
      <c r="C72" s="5" t="str">
        <f>""&amp;VLOOKUP(A72,Suministros!$A:$C,3,0)</f>
        <v>und</v>
      </c>
      <c r="D72" s="5"/>
      <c r="E72" s="5"/>
      <c r="F72" s="5"/>
      <c r="G72" s="5"/>
      <c r="H72" s="5"/>
      <c r="I72" s="5"/>
      <c r="J72" s="5"/>
      <c r="K72" s="5"/>
      <c r="L72" s="5"/>
      <c r="M72" s="5"/>
      <c r="N72" s="5"/>
      <c r="O72" s="5"/>
      <c r="P72" s="5"/>
      <c r="Q72" s="5"/>
      <c r="R72" s="5"/>
      <c r="S72" s="5"/>
      <c r="T72" s="5"/>
      <c r="U72" s="5"/>
      <c r="V72" s="5"/>
      <c r="W72" s="5"/>
      <c r="X72" s="5"/>
      <c r="Y72" s="5"/>
      <c r="Z72" s="5"/>
      <c r="AA72" s="5"/>
      <c r="AB72" s="1">
        <f t="shared" ref="AB72" si="63">+I72</f>
        <v>0</v>
      </c>
      <c r="AC72" s="1">
        <f t="shared" ref="AC72" si="64">+J72</f>
        <v>0</v>
      </c>
      <c r="AD72" s="1">
        <f t="shared" ref="AD72" si="65">+K72</f>
        <v>0</v>
      </c>
      <c r="AE72" s="1">
        <f t="shared" ref="AE72" si="66">+L72</f>
        <v>0</v>
      </c>
      <c r="AF72" s="1">
        <f t="shared" ref="AF72" si="67">+M72</f>
        <v>0</v>
      </c>
      <c r="AG72" s="1">
        <f t="shared" ref="AG72" si="68">+N72</f>
        <v>0</v>
      </c>
      <c r="AH72" s="1">
        <f t="shared" ref="AH72" si="69">+O72</f>
        <v>0</v>
      </c>
      <c r="AI72" s="1">
        <f t="shared" ref="AI72" si="70">+P72</f>
        <v>0</v>
      </c>
      <c r="AJ72" s="1">
        <f t="shared" ref="AJ72" si="71">+Q72</f>
        <v>0</v>
      </c>
      <c r="AK72" s="1">
        <f t="shared" ref="AK72" si="72">+R72</f>
        <v>0</v>
      </c>
      <c r="AL72" s="1">
        <f t="shared" ref="AL72" si="73">+S72</f>
        <v>0</v>
      </c>
      <c r="AM72" s="1">
        <f t="shared" ref="AM72" si="74">+T72</f>
        <v>0</v>
      </c>
      <c r="AN72" s="1">
        <f t="shared" ref="AN72" si="75">+U72</f>
        <v>0</v>
      </c>
      <c r="AO72" s="1">
        <f t="shared" ref="AO72" si="76">+V72</f>
        <v>0</v>
      </c>
      <c r="AP72" s="1">
        <f t="shared" ref="AP72" si="77">+W72</f>
        <v>0</v>
      </c>
      <c r="AQ72" s="1">
        <f t="shared" ref="AQ72" si="78">+X72</f>
        <v>0</v>
      </c>
      <c r="AR72" s="1">
        <f t="shared" ref="AR72" si="79">+Y72</f>
        <v>0</v>
      </c>
      <c r="AS72" s="1">
        <f t="shared" ref="AS72" si="80">+Z72</f>
        <v>0</v>
      </c>
      <c r="AT72" s="1">
        <f t="shared" ref="AT72" si="81">+AA72</f>
        <v>0</v>
      </c>
      <c r="AU72" s="2">
        <f t="shared" ref="AU72" si="82">+I72</f>
        <v>0</v>
      </c>
      <c r="AV72" s="2">
        <f t="shared" ref="AV72" si="83">+J72</f>
        <v>0</v>
      </c>
      <c r="AW72" s="2">
        <f t="shared" ref="AW72" si="84">+K72</f>
        <v>0</v>
      </c>
      <c r="AX72" s="2">
        <f t="shared" ref="AX72" si="85">+L72</f>
        <v>0</v>
      </c>
      <c r="AY72" s="2">
        <f t="shared" ref="AY72" si="86">+M72</f>
        <v>0</v>
      </c>
      <c r="AZ72" s="2">
        <f t="shared" ref="AZ72" si="87">+N72</f>
        <v>0</v>
      </c>
      <c r="BA72" s="2">
        <f t="shared" ref="BA72" si="88">+O72</f>
        <v>0</v>
      </c>
      <c r="BB72" s="2">
        <f t="shared" ref="BB72" si="89">+P72</f>
        <v>0</v>
      </c>
      <c r="BC72" s="2">
        <f t="shared" ref="BC72" si="90">+Q72</f>
        <v>0</v>
      </c>
      <c r="BD72" s="2">
        <f t="shared" ref="BD72" si="91">+R72</f>
        <v>0</v>
      </c>
      <c r="BE72" s="2">
        <f t="shared" ref="BE72" si="92">+S72</f>
        <v>0</v>
      </c>
      <c r="BF72" s="2">
        <f t="shared" ref="BF72" si="93">+T72</f>
        <v>0</v>
      </c>
      <c r="BG72" s="2">
        <f t="shared" ref="BG72" si="94">+U72</f>
        <v>0</v>
      </c>
      <c r="BH72" s="2">
        <f t="shared" ref="BH72" si="95">+V72</f>
        <v>0</v>
      </c>
      <c r="BI72" s="2">
        <f t="shared" ref="BI72" si="96">+W72</f>
        <v>0</v>
      </c>
      <c r="BJ72" s="2">
        <f t="shared" ref="BJ72" si="97">+X72</f>
        <v>0</v>
      </c>
      <c r="BK72" s="2">
        <f t="shared" ref="BK72" si="98">+Y72</f>
        <v>0</v>
      </c>
      <c r="BL72" s="2">
        <f t="shared" ref="BL72" si="99">+Z72</f>
        <v>0</v>
      </c>
      <c r="BM72" s="2">
        <f t="shared" ref="BM72" si="100">+AA72</f>
        <v>0</v>
      </c>
      <c r="BN72" s="2">
        <f t="shared" ref="BN72" si="101">+I72</f>
        <v>0</v>
      </c>
      <c r="BO72" s="2">
        <f t="shared" ref="BO72" si="102">+J72</f>
        <v>0</v>
      </c>
      <c r="BP72" s="2">
        <f t="shared" ref="BP72" si="103">+K72</f>
        <v>0</v>
      </c>
      <c r="BQ72" s="2">
        <f t="shared" ref="BQ72" si="104">+L72</f>
        <v>0</v>
      </c>
      <c r="BR72" s="2">
        <f t="shared" ref="BR72" si="105">+M72</f>
        <v>0</v>
      </c>
      <c r="BS72" s="2">
        <f t="shared" ref="BS72" si="106">+N72</f>
        <v>0</v>
      </c>
      <c r="BT72" s="2">
        <f t="shared" ref="BT72" si="107">+O72</f>
        <v>0</v>
      </c>
      <c r="BU72" s="2">
        <f t="shared" ref="BU72" si="108">+P72</f>
        <v>0</v>
      </c>
      <c r="BV72" s="2">
        <f t="shared" ref="BV72" si="109">+Q72</f>
        <v>0</v>
      </c>
      <c r="BW72" s="2">
        <f t="shared" ref="BW72" si="110">+R72</f>
        <v>0</v>
      </c>
      <c r="BX72" s="2">
        <f t="shared" ref="BX72" si="111">+S72</f>
        <v>0</v>
      </c>
      <c r="BY72" s="2">
        <f t="shared" ref="BY72" si="112">+T72</f>
        <v>0</v>
      </c>
      <c r="BZ72" s="2">
        <f t="shared" ref="BZ72" si="113">+U72</f>
        <v>0</v>
      </c>
      <c r="CA72" s="2">
        <f t="shared" ref="CA72" si="114">+V72</f>
        <v>0</v>
      </c>
      <c r="CB72" s="2">
        <f t="shared" ref="CB72" si="115">+W72</f>
        <v>0</v>
      </c>
      <c r="CC72" s="2">
        <f t="shared" ref="CC72" si="116">+X72</f>
        <v>0</v>
      </c>
      <c r="CD72" s="2">
        <f t="shared" ref="CD72" si="117">+Y72</f>
        <v>0</v>
      </c>
      <c r="CE72" s="2">
        <f t="shared" ref="CE72" si="118">+Z72</f>
        <v>0</v>
      </c>
      <c r="CF72" s="2">
        <f t="shared" ref="CF72" si="119">+AA72</f>
        <v>0</v>
      </c>
    </row>
    <row r="73" spans="1:84" x14ac:dyDescent="0.2">
      <c r="AB73" s="1"/>
      <c r="BM73" s="2"/>
    </row>
  </sheetData>
  <pageMargins left="0.7" right="0.7" top="0.75" bottom="0.75" header="0.3" footer="0.3"/>
  <pageSetup paperSize="9"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603B3-FB57-4A29-8446-2E0E1573D52E}">
  <sheetPr>
    <tabColor rgb="FFFFFF00"/>
  </sheetPr>
  <dimension ref="A1:EI44"/>
  <sheetViews>
    <sheetView workbookViewId="0"/>
  </sheetViews>
  <sheetFormatPr baseColWidth="10" defaultRowHeight="12.75" x14ac:dyDescent="0.2"/>
  <cols>
    <col min="1" max="1" width="8.7109375" style="1" customWidth="1"/>
    <col min="2" max="2" width="66.5703125" style="1" customWidth="1"/>
    <col min="3" max="3" width="9.85546875" style="1" customWidth="1"/>
    <col min="4" max="11" width="11" style="1" customWidth="1"/>
    <col min="12" max="14" width="10.140625" style="1" customWidth="1"/>
    <col min="15" max="15" width="11" style="1" customWidth="1"/>
    <col min="16" max="16" width="11.5703125" style="1" customWidth="1"/>
    <col min="17" max="18" width="10.140625" style="1" customWidth="1"/>
    <col min="19" max="19" width="11.28515625" style="1" customWidth="1"/>
    <col min="20" max="21" width="10.140625" style="1" customWidth="1"/>
    <col min="22" max="22" width="10.140625" style="2" customWidth="1"/>
    <col min="23" max="23" width="12.42578125" style="2" customWidth="1"/>
    <col min="24" max="24" width="13.7109375" style="2" customWidth="1"/>
    <col min="25" max="26" width="10.140625" style="2" customWidth="1"/>
    <col min="27" max="27" width="10.7109375" style="2" customWidth="1"/>
    <col min="28" max="28" width="11.42578125" style="2" customWidth="1"/>
    <col min="29" max="30" width="10.140625" style="2" customWidth="1"/>
    <col min="31" max="31" width="11.28515625" style="2" customWidth="1"/>
    <col min="32" max="32" width="10.140625" style="2" customWidth="1"/>
    <col min="33" max="33" width="11.42578125" style="2" customWidth="1"/>
    <col min="34" max="34" width="10.140625" style="2" customWidth="1"/>
    <col min="35" max="35" width="11.42578125" style="2" customWidth="1"/>
    <col min="36" max="36" width="11.28515625" style="2" customWidth="1"/>
    <col min="37" max="37" width="10.140625" style="2" customWidth="1"/>
    <col min="38" max="38" width="12.42578125" style="2" customWidth="1"/>
    <col min="39" max="39" width="13.7109375" style="2" customWidth="1"/>
    <col min="40" max="43" width="10.140625" style="2" customWidth="1"/>
    <col min="44" max="44" width="15.28515625" style="2" bestFit="1" customWidth="1"/>
    <col min="45" max="45" width="15.85546875" style="2" bestFit="1" customWidth="1"/>
    <col min="46" max="46" width="11.42578125" style="2" customWidth="1"/>
    <col min="47" max="47" width="18.85546875" style="2" customWidth="1"/>
    <col min="48" max="48" width="15.5703125" style="2" bestFit="1" customWidth="1"/>
    <col min="49" max="49" width="7.5703125" style="2" bestFit="1" customWidth="1"/>
    <col min="50" max="50" width="15.85546875" style="2" bestFit="1" customWidth="1"/>
    <col min="51" max="52" width="11.85546875" style="2" customWidth="1"/>
    <col min="53" max="53" width="7.7109375" style="2" bestFit="1" customWidth="1"/>
    <col min="54" max="54" width="9.140625" style="2" customWidth="1"/>
    <col min="55" max="55" width="10.140625" style="2" bestFit="1" customWidth="1"/>
    <col min="56" max="56" width="8.7109375" style="2" bestFit="1" customWidth="1"/>
    <col min="57" max="57" width="9.5703125" style="2" customWidth="1"/>
    <col min="58" max="58" width="10.28515625" style="2" customWidth="1"/>
    <col min="59" max="59" width="8.85546875" style="1" customWidth="1"/>
    <col min="60" max="60" width="9.7109375" style="1" customWidth="1"/>
    <col min="61" max="61" width="10.140625" style="1" customWidth="1"/>
    <col min="62" max="62" width="10.5703125" style="1" customWidth="1"/>
    <col min="63" max="63" width="12.140625" style="1" customWidth="1"/>
    <col min="64" max="64" width="9.85546875" style="1" customWidth="1"/>
    <col min="65" max="65" width="8.7109375" style="1" customWidth="1"/>
    <col min="66" max="67" width="6.140625" style="1" bestFit="1" customWidth="1"/>
    <col min="68" max="68" width="8.42578125" style="1" bestFit="1" customWidth="1"/>
    <col min="69" max="69" width="8.85546875" style="1" bestFit="1" customWidth="1"/>
    <col min="70" max="70" width="8.42578125" style="1" bestFit="1" customWidth="1"/>
    <col min="71" max="71" width="8.85546875" style="1" bestFit="1" customWidth="1"/>
    <col min="72" max="72" width="8.42578125" style="1" bestFit="1" customWidth="1"/>
    <col min="73" max="76" width="9.28515625" style="1" bestFit="1" customWidth="1"/>
    <col min="77" max="77" width="11" style="1" bestFit="1" customWidth="1"/>
    <col min="78" max="78" width="11.42578125" style="1"/>
    <col min="79" max="79" width="11" style="1" bestFit="1" customWidth="1"/>
    <col min="80" max="85" width="7.85546875" style="1" bestFit="1" customWidth="1"/>
    <col min="86" max="93" width="12" style="1" bestFit="1" customWidth="1"/>
    <col min="94" max="95" width="12.85546875" style="1" bestFit="1" customWidth="1"/>
    <col min="96" max="97" width="19.140625" style="1" bestFit="1" customWidth="1"/>
    <col min="98" max="100" width="20.140625" style="1" bestFit="1" customWidth="1"/>
    <col min="101" max="102" width="16.85546875" style="1" bestFit="1" customWidth="1"/>
    <col min="103" max="104" width="14.7109375" style="1" bestFit="1" customWidth="1"/>
    <col min="105" max="107" width="15.7109375" style="1" bestFit="1" customWidth="1"/>
    <col min="108" max="112" width="22.7109375" style="1" bestFit="1" customWidth="1"/>
    <col min="113" max="117" width="15.5703125" style="1" bestFit="1" customWidth="1"/>
    <col min="118" max="16384" width="11.42578125" style="1"/>
  </cols>
  <sheetData>
    <row r="1" spans="1:139" x14ac:dyDescent="0.2">
      <c r="A1" s="1" t="s">
        <v>569</v>
      </c>
      <c r="B1" s="1">
        <v>1</v>
      </c>
      <c r="C1" s="207" t="s">
        <v>3026</v>
      </c>
      <c r="D1" s="208"/>
      <c r="E1" s="208"/>
      <c r="F1" s="209"/>
      <c r="Q1" s="2"/>
      <c r="R1" s="2"/>
      <c r="S1" s="2"/>
      <c r="T1" s="2"/>
      <c r="U1" s="2"/>
      <c r="BB1" s="1"/>
      <c r="BC1" s="1"/>
      <c r="BD1" s="1"/>
      <c r="BE1" s="1"/>
      <c r="BF1" s="1"/>
    </row>
    <row r="2" spans="1:139" x14ac:dyDescent="0.2">
      <c r="A2" s="1" t="s">
        <v>43</v>
      </c>
      <c r="B2" s="1" t="s">
        <v>44</v>
      </c>
      <c r="N2" s="2"/>
      <c r="O2" s="2"/>
      <c r="P2" s="2"/>
      <c r="Q2" s="2"/>
      <c r="R2" s="2"/>
      <c r="S2" s="2"/>
      <c r="T2" s="2"/>
      <c r="U2" s="2"/>
      <c r="AY2" s="1"/>
      <c r="AZ2" s="1"/>
      <c r="BA2" s="1"/>
      <c r="BB2" s="1"/>
      <c r="BC2" s="1"/>
      <c r="BD2" s="1"/>
      <c r="BE2" s="1"/>
      <c r="BF2" s="1"/>
    </row>
    <row r="3" spans="1:139" ht="39" customHeight="1" x14ac:dyDescent="0.2">
      <c r="A3" s="28" t="s">
        <v>1</v>
      </c>
      <c r="B3" s="28" t="s">
        <v>146</v>
      </c>
      <c r="C3" s="28" t="s">
        <v>550</v>
      </c>
      <c r="D3" s="234" t="s">
        <v>1149</v>
      </c>
      <c r="E3" s="234" t="s">
        <v>835</v>
      </c>
      <c r="F3" s="234" t="s">
        <v>834</v>
      </c>
      <c r="G3" s="234" t="s">
        <v>838</v>
      </c>
      <c r="H3" s="234" t="s">
        <v>839</v>
      </c>
      <c r="P3" s="2"/>
      <c r="Q3" s="2"/>
      <c r="R3" s="2"/>
      <c r="S3" s="2"/>
      <c r="T3" s="2"/>
      <c r="U3" s="2"/>
      <c r="BA3" s="1"/>
      <c r="BB3" s="1"/>
      <c r="BC3" s="1"/>
      <c r="BD3" s="1"/>
      <c r="BE3" s="1"/>
      <c r="BF3" s="1"/>
    </row>
    <row r="4" spans="1:139" customFormat="1" ht="15" customHeight="1" x14ac:dyDescent="0.2">
      <c r="A4" s="64" t="s">
        <v>1185</v>
      </c>
      <c r="B4" s="17" t="str">
        <f>VLOOKUP(A4,Suministros!$A:$B,2,0)</f>
        <v>TEMPLETES</v>
      </c>
      <c r="C4" s="2"/>
      <c r="D4" s="2"/>
      <c r="E4" s="2"/>
    </row>
    <row r="5" spans="1:139" x14ac:dyDescent="0.2">
      <c r="A5" s="77">
        <v>14017</v>
      </c>
      <c r="B5" s="1" t="str">
        <f>VLOOKUP(A5,Suministros!$A:$B,2,0)</f>
        <v>Abrazadera sin salida. Diámetro según norma RA05</v>
      </c>
      <c r="C5" s="5" t="str">
        <f>""&amp;VLOOKUP(A5,Suministros!$A:$C,3,0)</f>
        <v>und</v>
      </c>
      <c r="D5" s="5">
        <v>1</v>
      </c>
      <c r="E5" s="5">
        <v>1</v>
      </c>
      <c r="F5" s="5">
        <v>2</v>
      </c>
      <c r="G5" s="5">
        <v>1</v>
      </c>
      <c r="H5" s="5"/>
      <c r="I5" s="5"/>
      <c r="J5" s="5"/>
      <c r="S5" s="5"/>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row>
    <row r="6" spans="1:139" x14ac:dyDescent="0.2">
      <c r="A6" s="77">
        <v>14029</v>
      </c>
      <c r="B6" s="1" t="str">
        <f>VLOOKUP(A6,Suministros!$A:$B,2,0)</f>
        <v>Alambre aluminio aislado #8 AWG, 600V</v>
      </c>
      <c r="C6" s="5" t="str">
        <f>""&amp;VLOOKUP(A6,Suministros!$A:$C,3,0)</f>
        <v>m</v>
      </c>
      <c r="D6" s="5"/>
      <c r="E6" s="5"/>
      <c r="F6" s="5"/>
      <c r="G6" s="5"/>
      <c r="H6" s="5"/>
      <c r="I6" s="5"/>
      <c r="J6" s="5"/>
      <c r="S6" s="5"/>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row>
    <row r="7" spans="1:139" x14ac:dyDescent="0.2">
      <c r="A7" s="77">
        <v>14020</v>
      </c>
      <c r="B7" s="1" t="str">
        <f>VLOOKUP(A7,Suministros!$A:$B,2,0)</f>
        <v>Alambre de Acero Galvanizado N° 12 para Entorchado</v>
      </c>
      <c r="C7" s="5" t="str">
        <f>""&amp;VLOOKUP(A7,Suministros!$A:$C,3,0)</f>
        <v>kg</v>
      </c>
      <c r="D7" s="5">
        <v>0.5</v>
      </c>
      <c r="E7" s="5">
        <v>0.5</v>
      </c>
      <c r="F7" s="5">
        <v>0.8</v>
      </c>
      <c r="G7" s="5">
        <v>0.5</v>
      </c>
      <c r="H7" s="5"/>
      <c r="I7" s="5"/>
      <c r="J7" s="5"/>
      <c r="S7" s="5"/>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row>
    <row r="8" spans="1:139" x14ac:dyDescent="0.2">
      <c r="A8" s="77">
        <v>14021</v>
      </c>
      <c r="B8" s="1" t="str">
        <f>VLOOKUP(A8,Suministros!$A:$B,2,0)</f>
        <v>Grapa prensora de acero galvanizado con 3 tornillos para cable Ø 6,35 mm (1/4")</v>
      </c>
      <c r="C8" s="5" t="str">
        <f>""&amp;VLOOKUP(A8,Suministros!$A:$C,3,0)</f>
        <v>und</v>
      </c>
      <c r="D8" s="5">
        <v>4</v>
      </c>
      <c r="E8" s="5">
        <v>4</v>
      </c>
      <c r="F8" s="5">
        <v>6</v>
      </c>
      <c r="G8" s="5">
        <v>4</v>
      </c>
      <c r="H8" s="5"/>
      <c r="I8" s="5"/>
      <c r="J8" s="5"/>
      <c r="S8" s="5"/>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row>
    <row r="9" spans="1:139" x14ac:dyDescent="0.2">
      <c r="A9" s="77">
        <v>14023</v>
      </c>
      <c r="B9" s="1" t="str">
        <f>VLOOKUP(A9,Suministros!$A:$B,2,0)</f>
        <v>Varilla de Anclaje de A°G° de 16 mm Ø x 1,80 m (5/8" x 6'), provisto de Ojal Guardacabo en un extremo; Tuerca y Contratuerca en el otro</v>
      </c>
      <c r="C9" s="5" t="str">
        <f>""&amp;VLOOKUP(A9,Suministros!$A:$C,3,0)</f>
        <v>und</v>
      </c>
      <c r="D9" s="5">
        <v>1</v>
      </c>
      <c r="E9" s="5">
        <v>1</v>
      </c>
      <c r="F9" s="5">
        <v>1</v>
      </c>
      <c r="G9" s="5"/>
      <c r="H9" s="5"/>
      <c r="I9" s="5"/>
      <c r="J9" s="5"/>
      <c r="S9" s="5"/>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row>
    <row r="10" spans="1:139" x14ac:dyDescent="0.2">
      <c r="A10" s="77">
        <v>14025</v>
      </c>
      <c r="B10" s="1" t="str">
        <f>VLOOKUP(A10,Suministros!$A:$B,2,0)</f>
        <v>Platina 5" x 5" x 1/4" para anclaje</v>
      </c>
      <c r="C10" s="5" t="str">
        <f>""&amp;VLOOKUP(A10,Suministros!$A:$C,3,0)</f>
        <v>und</v>
      </c>
      <c r="D10" s="5">
        <v>1</v>
      </c>
      <c r="E10" s="5">
        <v>1</v>
      </c>
      <c r="F10" s="5">
        <v>1</v>
      </c>
      <c r="G10" s="5"/>
      <c r="H10" s="5"/>
      <c r="I10" s="5"/>
      <c r="J10" s="5"/>
      <c r="S10" s="5"/>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row>
    <row r="11" spans="1:139" x14ac:dyDescent="0.2">
      <c r="A11" s="77">
        <v>14026</v>
      </c>
      <c r="B11" s="1" t="str">
        <f>VLOOKUP(A11,Suministros!$A:$B,2,0)</f>
        <v>Tubo abierto de señalización para retenida</v>
      </c>
      <c r="C11" s="5" t="str">
        <f>""&amp;VLOOKUP(A11,Suministros!$A:$C,3,0)</f>
        <v>und</v>
      </c>
      <c r="D11" s="5">
        <v>1</v>
      </c>
      <c r="E11" s="5">
        <v>1</v>
      </c>
      <c r="F11" s="5">
        <v>1</v>
      </c>
      <c r="G11" s="5"/>
      <c r="H11" s="5"/>
      <c r="I11" s="5"/>
      <c r="J11" s="5"/>
      <c r="S11" s="5"/>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row>
    <row r="12" spans="1:139" x14ac:dyDescent="0.2">
      <c r="A12" s="77">
        <v>14027</v>
      </c>
      <c r="B12" s="1" t="str">
        <f>VLOOKUP(A12,Suministros!$A:$B,2,0)</f>
        <v>Perfil acero en I, 3" x 4" x 3/8" x 3 m</v>
      </c>
      <c r="C12" s="5" t="str">
        <f>""&amp;VLOOKUP(A12,Suministros!$A:$C,3,0)</f>
        <v>und</v>
      </c>
      <c r="D12" s="5"/>
      <c r="E12" s="5"/>
      <c r="F12" s="5"/>
      <c r="G12" s="5">
        <v>1</v>
      </c>
      <c r="H12" s="5"/>
      <c r="I12" s="5"/>
      <c r="J12" s="5"/>
      <c r="S12" s="5"/>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row>
    <row r="13" spans="1:139" x14ac:dyDescent="0.2">
      <c r="A13" s="64" t="s">
        <v>59</v>
      </c>
      <c r="B13" s="17" t="str">
        <f>VLOOKUP(A13,Suministros!$A:$B,2,0)</f>
        <v>MATERIAL DE FERRETERIA PARA POSTES Y CRUCETAS</v>
      </c>
      <c r="C13" s="5" t="str">
        <f>""&amp;VLOOKUP(A13,Suministros!$A:$C,3,0)</f>
        <v/>
      </c>
      <c r="D13" s="5"/>
      <c r="E13" s="5"/>
      <c r="F13" s="5"/>
      <c r="G13" s="5"/>
      <c r="H13" s="5"/>
      <c r="I13" s="5"/>
      <c r="J13" s="5"/>
      <c r="K13" s="5"/>
      <c r="L13" s="5"/>
      <c r="M13" s="5"/>
      <c r="N13" s="5"/>
      <c r="O13" s="5"/>
      <c r="P13" s="5"/>
      <c r="Q13" s="5"/>
      <c r="R13" s="5"/>
      <c r="S13" s="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row>
    <row r="14" spans="1:139" x14ac:dyDescent="0.2">
      <c r="A14" s="65">
        <v>13005</v>
      </c>
      <c r="B14" s="1" t="str">
        <f>VLOOKUP(A14,Suministros!$A:$B,2,0)</f>
        <v>Tornillo máquina galvanizado de Ø 1/2" x 10" (13 mm Ø x 254 mm), provisto de Tuerca y  Contratuerca</v>
      </c>
      <c r="C14" s="5" t="str">
        <f>""&amp;VLOOKUP(A14,Suministros!$A:$C,3,0)</f>
        <v>und</v>
      </c>
      <c r="D14" s="5"/>
      <c r="E14" s="5"/>
      <c r="F14" s="5"/>
      <c r="G14" s="5"/>
      <c r="H14" s="5"/>
      <c r="I14" s="5"/>
      <c r="J14" s="5"/>
      <c r="K14" s="5"/>
      <c r="L14" s="5"/>
      <c r="M14" s="5"/>
      <c r="N14" s="5"/>
      <c r="O14" s="5"/>
      <c r="P14" s="5"/>
      <c r="Q14" s="5"/>
      <c r="R14" s="5"/>
      <c r="S14" s="5"/>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row>
    <row r="15" spans="1:139" x14ac:dyDescent="0.2">
      <c r="A15" s="77">
        <v>13007</v>
      </c>
      <c r="B15" s="1" t="str">
        <f>VLOOKUP(A15,Suministros!$A:$B,2,0)</f>
        <v>Tornillo máquina galvanizado de Ø 5/8" x 8" (15,8 mm x 204 mm), con Tuerca y Contratuerca hexagonal</v>
      </c>
      <c r="C15" s="5" t="str">
        <f>""&amp;VLOOKUP(A15,Suministros!$A:$C,3,0)</f>
        <v>und</v>
      </c>
      <c r="D15" s="5"/>
      <c r="E15" s="5"/>
      <c r="F15" s="5"/>
      <c r="G15" s="5"/>
      <c r="H15" s="5"/>
      <c r="I15" s="5"/>
      <c r="J15" s="5"/>
      <c r="K15" s="5"/>
      <c r="L15" s="5"/>
      <c r="M15" s="5"/>
      <c r="N15" s="5"/>
      <c r="O15" s="5"/>
      <c r="P15" s="5"/>
      <c r="Q15" s="5"/>
      <c r="R15" s="5"/>
      <c r="S15" s="5"/>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row>
    <row r="16" spans="1:139" x14ac:dyDescent="0.2">
      <c r="A16" s="77">
        <v>13042</v>
      </c>
      <c r="B16" s="1" t="str">
        <f>VLOOKUP(A16,Suministros!$A:$B,2,0)</f>
        <v>Tuerca de ojo alargado de acero galvanizado Ø 5/8" (15,9 mm)</v>
      </c>
      <c r="C16" s="5" t="str">
        <f>""&amp;VLOOKUP(A16,Suministros!$A:$C,3,0)</f>
        <v>und</v>
      </c>
      <c r="D16" s="5"/>
      <c r="E16" s="5"/>
      <c r="F16" s="5"/>
      <c r="G16" s="5"/>
      <c r="H16" s="5"/>
      <c r="I16" s="5"/>
      <c r="J16" s="5"/>
      <c r="K16" s="5"/>
      <c r="L16" s="5"/>
      <c r="M16" s="5"/>
      <c r="N16" s="5"/>
      <c r="O16" s="5"/>
      <c r="P16" s="5"/>
      <c r="Q16" s="5"/>
      <c r="R16" s="5"/>
      <c r="S16" s="5"/>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row>
    <row r="17" spans="1:139" x14ac:dyDescent="0.2">
      <c r="A17" s="77">
        <v>13046</v>
      </c>
      <c r="B17" s="1" t="str">
        <f>VLOOKUP(A17,Suministros!$A:$B,2,0)</f>
        <v>Arandela Cuadrada Acero Galv. Ø 16 x 63.5 mm (5/8" x 2 1/2")</v>
      </c>
      <c r="C17" s="5" t="str">
        <f>""&amp;VLOOKUP(A17,Suministros!$A:$C,3,0)</f>
        <v>und</v>
      </c>
      <c r="D17" s="5"/>
      <c r="E17" s="5"/>
      <c r="F17" s="5"/>
      <c r="G17" s="5"/>
      <c r="H17" s="5"/>
      <c r="I17" s="5"/>
      <c r="J17" s="5"/>
      <c r="K17" s="5"/>
      <c r="L17" s="5"/>
      <c r="M17" s="5"/>
      <c r="N17" s="5"/>
      <c r="O17" s="5"/>
      <c r="P17" s="5"/>
      <c r="Q17" s="5"/>
      <c r="R17" s="5"/>
      <c r="S17" s="5"/>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row>
    <row r="18" spans="1:139" x14ac:dyDescent="0.2">
      <c r="A18" s="77">
        <v>13047</v>
      </c>
      <c r="B18" s="1" t="str">
        <f>VLOOKUP(A18,Suministros!$A:$B,2,0)</f>
        <v>Abrazadera de dos salidas. Diámetro según norma RA05</v>
      </c>
      <c r="C18" s="5" t="str">
        <f>""&amp;VLOOKUP(A18,Suministros!$A:$C,3,0)</f>
        <v>und</v>
      </c>
      <c r="D18" s="5"/>
      <c r="E18" s="5"/>
      <c r="F18" s="5"/>
      <c r="G18" s="5"/>
      <c r="H18" s="5">
        <v>4</v>
      </c>
      <c r="I18" s="5"/>
      <c r="J18" s="5"/>
      <c r="K18" s="5"/>
      <c r="L18" s="5"/>
      <c r="M18" s="5"/>
      <c r="N18" s="5"/>
      <c r="O18" s="5"/>
      <c r="P18" s="5"/>
      <c r="Q18" s="5"/>
      <c r="R18" s="5"/>
      <c r="S18" s="5"/>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row>
    <row r="19" spans="1:139" x14ac:dyDescent="0.2">
      <c r="A19" s="77">
        <v>13055</v>
      </c>
      <c r="B19" s="1" t="str">
        <f>VLOOKUP(A19,Suministros!$A:$B,2,0)</f>
        <v>Guardacabos para retención cable de acero Ø 9,5 mm (3/8")</v>
      </c>
      <c r="C19" s="5" t="str">
        <f>""&amp;VLOOKUP(A19,Suministros!$A:$C,3,0)</f>
        <v>und</v>
      </c>
      <c r="D19" s="5">
        <v>1</v>
      </c>
      <c r="E19" s="5">
        <v>1</v>
      </c>
      <c r="F19" s="5">
        <v>1</v>
      </c>
      <c r="G19" s="5">
        <v>1</v>
      </c>
      <c r="H19" s="5"/>
      <c r="I19" s="5"/>
      <c r="J19" s="5"/>
      <c r="K19" s="5"/>
      <c r="L19" s="5"/>
      <c r="M19" s="5"/>
      <c r="N19" s="5"/>
      <c r="O19" s="5"/>
      <c r="P19" s="5"/>
      <c r="Q19" s="5"/>
      <c r="R19" s="5"/>
      <c r="S19" s="5"/>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row>
    <row r="20" spans="1:139" x14ac:dyDescent="0.2">
      <c r="A20" s="77">
        <v>13058</v>
      </c>
      <c r="B20" s="1" t="str">
        <f>VLOOKUP(A20,Suministros!$A:$B,2,0)</f>
        <v>Percha secundaria para 1 alambre</v>
      </c>
      <c r="C20" s="5" t="str">
        <f>""&amp;VLOOKUP(A20,Suministros!$A:$C,3,0)</f>
        <v>und</v>
      </c>
      <c r="D20" s="5"/>
      <c r="E20" s="5"/>
      <c r="F20" s="5"/>
      <c r="G20" s="5"/>
      <c r="H20" s="5"/>
      <c r="I20" s="5"/>
      <c r="J20" s="5"/>
      <c r="K20" s="5"/>
      <c r="L20" s="5"/>
      <c r="M20" s="5"/>
      <c r="N20" s="5"/>
      <c r="O20" s="5"/>
      <c r="P20" s="5"/>
      <c r="Q20" s="5"/>
      <c r="R20" s="5"/>
      <c r="S20" s="5"/>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row>
    <row r="21" spans="1:139" x14ac:dyDescent="0.2">
      <c r="A21" s="77">
        <v>13064</v>
      </c>
      <c r="B21" s="1" t="str">
        <f>VLOOKUP(A21,Suministros!$A:$B,2,0)</f>
        <v>Perno Máquina de Acero Galv. Ø 16 x 51 mm (5/8" x 2") con tuerca hexagonal</v>
      </c>
      <c r="C21" s="5" t="str">
        <f>""&amp;VLOOKUP(A21,Suministros!$A:$C,3,0)</f>
        <v>und</v>
      </c>
      <c r="D21" s="5"/>
      <c r="E21" s="5"/>
      <c r="F21" s="5"/>
      <c r="G21" s="5"/>
      <c r="H21" s="5">
        <v>1</v>
      </c>
      <c r="I21" s="5"/>
      <c r="J21" s="5"/>
      <c r="K21" s="5"/>
      <c r="L21" s="5"/>
      <c r="M21" s="5"/>
      <c r="N21" s="5"/>
      <c r="O21" s="5"/>
      <c r="P21" s="5"/>
      <c r="Q21" s="5"/>
      <c r="R21" s="5"/>
      <c r="S21" s="5"/>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row>
    <row r="22" spans="1:139" x14ac:dyDescent="0.2">
      <c r="A22" s="77">
        <v>13065</v>
      </c>
      <c r="B22" s="1" t="str">
        <f>VLOOKUP(A22,Suministros!$A:$B,2,0)</f>
        <v>Herraje / Bisagra galvanizada para poste pie - amigo</v>
      </c>
      <c r="C22" s="5" t="str">
        <f>""&amp;VLOOKUP(A22,Suministros!$A:$C,3,0)</f>
        <v>jgo</v>
      </c>
      <c r="D22" s="5"/>
      <c r="E22" s="5"/>
      <c r="F22" s="5"/>
      <c r="G22" s="5"/>
      <c r="H22" s="5">
        <v>1</v>
      </c>
      <c r="I22" s="5"/>
      <c r="J22" s="5"/>
      <c r="K22" s="5"/>
      <c r="L22" s="5"/>
      <c r="M22" s="5"/>
      <c r="N22" s="5"/>
      <c r="O22" s="5"/>
      <c r="P22" s="5"/>
      <c r="Q22" s="5"/>
      <c r="R22" s="5"/>
      <c r="S22" s="5"/>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row>
    <row r="23" spans="1:139" x14ac:dyDescent="0.2">
      <c r="A23" s="77">
        <v>13071</v>
      </c>
      <c r="B23" s="1" t="str">
        <f>VLOOKUP(A23,Suministros!$A:$B,2,0)</f>
        <v>Herraje para retenida cuerda de guitarra doble, 1 1/4" x 1m con abrazaderas de 160-180 mm</v>
      </c>
      <c r="C23" s="5" t="str">
        <f>""&amp;VLOOKUP(A23,Suministros!$A:$C,3,0)</f>
        <v>m</v>
      </c>
      <c r="D23" s="5"/>
      <c r="E23" s="5">
        <v>1</v>
      </c>
      <c r="F23" s="5"/>
      <c r="G23" s="5"/>
      <c r="H23" s="5"/>
      <c r="I23" s="5"/>
      <c r="J23" s="5"/>
      <c r="K23" s="5"/>
      <c r="L23" s="5"/>
      <c r="M23" s="5"/>
      <c r="N23" s="5"/>
      <c r="O23" s="5"/>
      <c r="P23" s="5"/>
      <c r="Q23" s="5"/>
      <c r="R23" s="5"/>
      <c r="S23" s="5"/>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row>
    <row r="24" spans="1:139" x14ac:dyDescent="0.2">
      <c r="A24" s="64" t="s">
        <v>51</v>
      </c>
      <c r="B24" s="17" t="str">
        <f>VLOOKUP(A24,Suministros!$A:$B,2,0)</f>
        <v>AISLADORES Y ACCESORIOS</v>
      </c>
      <c r="C24" s="5" t="str">
        <f>""&amp;VLOOKUP(A24,Suministros!$A:$C,3,0)</f>
        <v/>
      </c>
      <c r="D24" s="5"/>
      <c r="E24" s="5"/>
      <c r="F24" s="5"/>
      <c r="G24" s="5"/>
      <c r="H24" s="5"/>
      <c r="I24" s="5"/>
      <c r="J24" s="5"/>
      <c r="K24" s="5"/>
      <c r="L24" s="5"/>
      <c r="M24" s="5"/>
      <c r="N24" s="5"/>
      <c r="O24" s="5"/>
      <c r="P24" s="5"/>
      <c r="Q24" s="5"/>
      <c r="R24" s="5"/>
      <c r="S24" s="5"/>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row>
    <row r="25" spans="1:139" x14ac:dyDescent="0.2">
      <c r="A25" s="77">
        <v>7012</v>
      </c>
      <c r="B25" s="1" t="str">
        <f>VLOOKUP(A25,Suministros!$A:$B,2,0)</f>
        <v>Aislador de Porcelana Tipo Carrete, Clase ANSI 53-2</v>
      </c>
      <c r="C25" s="5" t="str">
        <f>""&amp;VLOOKUP(A25,Suministros!$A:$C,3,0)</f>
        <v>und</v>
      </c>
      <c r="D25" s="5"/>
      <c r="E25" s="5"/>
      <c r="F25" s="5"/>
      <c r="G25" s="5"/>
      <c r="H25" s="5"/>
      <c r="I25" s="5"/>
      <c r="J25" s="5"/>
      <c r="K25" s="5"/>
      <c r="L25" s="5"/>
      <c r="M25" s="5"/>
      <c r="N25" s="5"/>
      <c r="O25" s="5"/>
      <c r="P25" s="5"/>
      <c r="Q25" s="5"/>
      <c r="R25" s="5"/>
      <c r="S25" s="5"/>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row>
    <row r="26" spans="1:139" x14ac:dyDescent="0.2">
      <c r="A26" s="77">
        <v>7034</v>
      </c>
      <c r="B26" s="1" t="str">
        <f>VLOOKUP(A26,Suministros!$A:$B,2,0)</f>
        <v>Aislador de Porcelana tipo tensor, Clase ANSI 54-2 15 kV</v>
      </c>
      <c r="C26" s="5" t="str">
        <f>""&amp;VLOOKUP(A26,Suministros!$A:$C,3,0)</f>
        <v>und</v>
      </c>
      <c r="D26" s="5">
        <v>1</v>
      </c>
      <c r="E26" s="5">
        <v>1</v>
      </c>
      <c r="F26" s="5">
        <v>1</v>
      </c>
      <c r="G26" s="5">
        <v>1</v>
      </c>
      <c r="H26" s="5"/>
      <c r="I26" s="5"/>
      <c r="J26" s="5"/>
      <c r="K26" s="5"/>
      <c r="L26" s="5"/>
      <c r="M26" s="5"/>
      <c r="N26" s="5"/>
      <c r="O26" s="5"/>
      <c r="P26" s="5"/>
      <c r="Q26" s="5"/>
      <c r="R26" s="5"/>
      <c r="S26" s="5"/>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row>
    <row r="27" spans="1:139" x14ac:dyDescent="0.2">
      <c r="S27" s="2"/>
      <c r="T27" s="2"/>
      <c r="U27" s="2"/>
      <c r="BD27" s="1"/>
      <c r="BE27" s="1"/>
      <c r="BF27" s="1"/>
    </row>
    <row r="28" spans="1:139" customFormat="1" ht="15" customHeight="1" x14ac:dyDescent="0.2">
      <c r="A28" s="2" t="s">
        <v>43</v>
      </c>
      <c r="B28" s="2" t="s">
        <v>72</v>
      </c>
      <c r="C28" s="2"/>
      <c r="D28" s="95" t="s">
        <v>78</v>
      </c>
      <c r="E28" s="96"/>
      <c r="F28" s="103"/>
      <c r="G28" s="104"/>
      <c r="H28" s="104"/>
      <c r="I28" s="104"/>
      <c r="J28" s="105"/>
    </row>
    <row r="29" spans="1:139" customFormat="1" ht="15" customHeight="1" x14ac:dyDescent="0.2">
      <c r="A29" s="97" t="s">
        <v>1</v>
      </c>
      <c r="B29" s="97" t="s">
        <v>146</v>
      </c>
      <c r="C29" s="98" t="s">
        <v>550</v>
      </c>
      <c r="D29" s="82" t="s">
        <v>1149</v>
      </c>
      <c r="E29" s="82" t="s">
        <v>835</v>
      </c>
      <c r="F29" s="82" t="s">
        <v>834</v>
      </c>
      <c r="G29" s="82" t="s">
        <v>838</v>
      </c>
      <c r="H29" s="82" t="s">
        <v>839</v>
      </c>
      <c r="I29" s="82" t="s">
        <v>672</v>
      </c>
      <c r="J29" s="82" t="s">
        <v>708</v>
      </c>
    </row>
    <row r="30" spans="1:139" customFormat="1" ht="15" customHeight="1" x14ac:dyDescent="0.2">
      <c r="A30" s="64" t="str">
        <f>+A36</f>
        <v>TEM</v>
      </c>
      <c r="B30" s="17" t="str">
        <f>+B36</f>
        <v>TEMPLETES</v>
      </c>
      <c r="C30" s="2"/>
      <c r="D30" s="2"/>
      <c r="E30" s="2"/>
    </row>
    <row r="31" spans="1:139" customFormat="1" ht="15" customHeight="1" x14ac:dyDescent="0.2">
      <c r="A31" s="2">
        <v>1</v>
      </c>
      <c r="B31" s="2" t="str">
        <f t="shared" ref="B31:C32" si="0">+B37</f>
        <v>Cable de Acero Galvanizado para retenida, Ø 6,35 mm (1/4")</v>
      </c>
      <c r="C31" s="6" t="str">
        <f t="shared" si="0"/>
        <v>m</v>
      </c>
      <c r="D31" s="6">
        <v>1</v>
      </c>
      <c r="E31" s="6">
        <v>1</v>
      </c>
      <c r="F31" s="6">
        <v>1</v>
      </c>
      <c r="G31">
        <f>10/15</f>
        <v>0.66666666666666663</v>
      </c>
      <c r="H31" s="6"/>
      <c r="I31" s="6">
        <v>1</v>
      </c>
      <c r="J31">
        <f>10/15</f>
        <v>0.66666666666666663</v>
      </c>
    </row>
    <row r="32" spans="1:139" customFormat="1" ht="15" customHeight="1" x14ac:dyDescent="0.2">
      <c r="A32" s="2">
        <v>2</v>
      </c>
      <c r="B32" s="2" t="str">
        <f t="shared" si="0"/>
        <v>Poste de C.A.C. de 9 m/510 kg-f (Incluye perilla)</v>
      </c>
      <c r="C32" s="6" t="str">
        <f t="shared" si="0"/>
        <v>und</v>
      </c>
      <c r="D32" s="6"/>
      <c r="E32" s="6"/>
      <c r="F32" s="6">
        <v>1</v>
      </c>
      <c r="H32" s="6">
        <v>1</v>
      </c>
      <c r="I32" s="6"/>
      <c r="J32" s="6"/>
    </row>
    <row r="33" spans="1:58" customFormat="1" ht="15" customHeight="1" x14ac:dyDescent="0.2"/>
    <row r="34" spans="1:58" customFormat="1" ht="15" customHeight="1" x14ac:dyDescent="0.2">
      <c r="A34" s="2" t="s">
        <v>43</v>
      </c>
      <c r="B34" s="2" t="s">
        <v>75</v>
      </c>
      <c r="C34" s="66"/>
      <c r="D34" s="99"/>
    </row>
    <row r="35" spans="1:58" customFormat="1" ht="15" customHeight="1" x14ac:dyDescent="0.2">
      <c r="A35" s="97" t="s">
        <v>1</v>
      </c>
      <c r="B35" s="97" t="s">
        <v>146</v>
      </c>
      <c r="C35" s="98" t="s">
        <v>550</v>
      </c>
      <c r="D35" s="100" t="s">
        <v>1</v>
      </c>
      <c r="E35" s="101" t="s">
        <v>76</v>
      </c>
      <c r="F35" s="101" t="s">
        <v>77</v>
      </c>
      <c r="G35" s="101" t="s">
        <v>76</v>
      </c>
      <c r="H35" s="101" t="s">
        <v>77</v>
      </c>
      <c r="I35" s="101" t="s">
        <v>76</v>
      </c>
      <c r="J35" s="101" t="s">
        <v>77</v>
      </c>
    </row>
    <row r="36" spans="1:58" customFormat="1" ht="15" customHeight="1" x14ac:dyDescent="0.2">
      <c r="A36" s="64" t="s">
        <v>1185</v>
      </c>
      <c r="B36" s="17" t="str">
        <f>VLOOKUP(A36,Suministros!$A:$B,2,0)</f>
        <v>TEMPLETES</v>
      </c>
      <c r="C36" s="36" t="s">
        <v>307</v>
      </c>
      <c r="E36" s="36"/>
    </row>
    <row r="37" spans="1:58" customFormat="1" ht="15" customHeight="1" x14ac:dyDescent="0.2">
      <c r="A37" s="65">
        <v>14018</v>
      </c>
      <c r="B37" s="1" t="str">
        <f>VLOOKUP(A37,Suministros!$A:$B,2,0)</f>
        <v>Cable de Acero Galvanizado para retenida, Ø 6,35 mm (1/4")</v>
      </c>
      <c r="C37" s="5" t="str">
        <f>""&amp;VLOOKUP(A37,Suministros!$A:$C,3,0)</f>
        <v>m</v>
      </c>
      <c r="D37" s="36">
        <v>1</v>
      </c>
      <c r="E37" s="1" t="s">
        <v>1150</v>
      </c>
      <c r="F37">
        <v>15</v>
      </c>
      <c r="G37" s="1" t="s">
        <v>1151</v>
      </c>
      <c r="H37">
        <v>15</v>
      </c>
      <c r="I37" s="1" t="s">
        <v>1392</v>
      </c>
      <c r="J37">
        <v>15</v>
      </c>
      <c r="K37" s="35"/>
      <c r="M37" s="35"/>
      <c r="O37" s="35"/>
      <c r="Q37" s="35"/>
      <c r="S37" s="35"/>
      <c r="U37" s="35"/>
      <c r="W37" s="35"/>
      <c r="Y37" s="35"/>
      <c r="AA37" s="35"/>
      <c r="AC37" s="2"/>
      <c r="AD37" s="2"/>
    </row>
    <row r="38" spans="1:58" x14ac:dyDescent="0.2">
      <c r="A38" s="1">
        <v>2001</v>
      </c>
      <c r="B38" s="1" t="str">
        <f>VLOOKUP(A38,Suministros!$A:$B,2,0)</f>
        <v>Poste de C.A.C. de 9 m/510 kg-f (Incluye perilla)</v>
      </c>
      <c r="C38" s="5" t="str">
        <f>""&amp;VLOOKUP(A38,Suministros!$A:$C,3,0)</f>
        <v>und</v>
      </c>
      <c r="D38" s="5">
        <v>2</v>
      </c>
      <c r="E38" s="1" t="s">
        <v>1150</v>
      </c>
      <c r="F38">
        <v>1</v>
      </c>
      <c r="G38" s="1" t="s">
        <v>1151</v>
      </c>
      <c r="H38">
        <v>1</v>
      </c>
      <c r="I38" s="1" t="s">
        <v>1392</v>
      </c>
      <c r="J38">
        <v>1</v>
      </c>
      <c r="T38" s="2"/>
      <c r="U38" s="2"/>
      <c r="BE38" s="1"/>
      <c r="BF38" s="1"/>
    </row>
    <row r="39" spans="1:58" x14ac:dyDescent="0.2">
      <c r="T39" s="2"/>
      <c r="U39" s="2"/>
      <c r="BE39" s="1"/>
      <c r="BF39" s="1"/>
    </row>
    <row r="40" spans="1:58" x14ac:dyDescent="0.2">
      <c r="T40" s="2"/>
      <c r="U40" s="2"/>
      <c r="BE40" s="1"/>
      <c r="BF40" s="1"/>
    </row>
    <row r="41" spans="1:58" x14ac:dyDescent="0.2">
      <c r="T41" s="2"/>
      <c r="U41" s="2"/>
      <c r="BE41" s="1"/>
      <c r="BF41" s="1"/>
    </row>
    <row r="42" spans="1:58" x14ac:dyDescent="0.2">
      <c r="T42" s="2"/>
      <c r="U42" s="2"/>
      <c r="BE42" s="1"/>
      <c r="BF42" s="1"/>
    </row>
    <row r="43" spans="1:58" x14ac:dyDescent="0.2">
      <c r="T43" s="2"/>
      <c r="U43" s="2"/>
      <c r="BE43" s="1"/>
      <c r="BF43" s="1"/>
    </row>
    <row r="44" spans="1:58" x14ac:dyDescent="0.2">
      <c r="T44" s="2"/>
      <c r="U44" s="2"/>
      <c r="BE44" s="1"/>
      <c r="BF44" s="1"/>
    </row>
  </sheetData>
  <pageMargins left="0.7" right="0.7" top="0.75" bottom="0.75" header="0.3" footer="0.3"/>
  <pageSetup paperSize="9"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6DE0E-B391-4181-8DDD-6B4DE039C4E4}">
  <sheetPr>
    <tabColor rgb="FF00B0F0"/>
  </sheetPr>
  <dimension ref="A1:DQ80"/>
  <sheetViews>
    <sheetView workbookViewId="0"/>
  </sheetViews>
  <sheetFormatPr baseColWidth="10" defaultRowHeight="12.75" x14ac:dyDescent="0.2"/>
  <cols>
    <col min="1" max="1" width="9.28515625" style="1" customWidth="1"/>
    <col min="2" max="2" width="66.5703125" style="1" customWidth="1"/>
    <col min="3" max="3" width="9.85546875" style="1" customWidth="1"/>
    <col min="4" max="4" width="11.140625" style="1" customWidth="1"/>
    <col min="5" max="6" width="8.5703125" style="1" customWidth="1"/>
    <col min="7" max="7" width="8.42578125" style="1" customWidth="1"/>
    <col min="8" max="8" width="8.5703125" style="1" customWidth="1"/>
    <col min="9" max="9" width="9.85546875" style="1" customWidth="1"/>
    <col min="10" max="10" width="7.28515625" style="1" customWidth="1"/>
    <col min="11" max="12" width="7.5703125" style="1" customWidth="1"/>
    <col min="13" max="13" width="7.7109375" style="1" customWidth="1"/>
    <col min="14" max="14" width="11" style="1" customWidth="1"/>
    <col min="15" max="15" width="13.85546875" style="1" customWidth="1"/>
    <col min="16" max="16" width="11" style="1" customWidth="1"/>
    <col min="17" max="17" width="14" style="1" customWidth="1"/>
    <col min="18" max="18" width="11" style="1" customWidth="1"/>
    <col min="19" max="19" width="14.28515625" style="1" customWidth="1"/>
    <col min="20" max="20" width="11" style="1" customWidth="1"/>
    <col min="21" max="21" width="13.5703125" style="1" customWidth="1"/>
    <col min="22" max="22" width="11.85546875" style="1" customWidth="1"/>
    <col min="23" max="23" width="14.85546875" style="1" customWidth="1"/>
    <col min="24" max="27" width="11" style="1" customWidth="1"/>
    <col min="28" max="28" width="11.7109375" style="1" customWidth="1"/>
    <col min="29" max="42" width="11" style="1" customWidth="1"/>
    <col min="43" max="43" width="11.5703125" style="1" customWidth="1"/>
    <col min="44" max="46" width="11" style="1" customWidth="1"/>
    <col min="47" max="47" width="11.5703125" style="1" customWidth="1"/>
    <col min="48" max="49" width="11" style="1" customWidth="1"/>
    <col min="50" max="50" width="11.7109375" style="1" customWidth="1"/>
    <col min="51" max="54" width="11" style="1" customWidth="1"/>
    <col min="55" max="58" width="10.140625" style="1" customWidth="1"/>
    <col min="59" max="59" width="12.7109375" style="1" customWidth="1"/>
    <col min="60" max="60" width="13.140625" style="1" customWidth="1"/>
    <col min="61" max="77" width="10.140625" style="1" customWidth="1"/>
    <col min="78" max="78" width="11" style="1" customWidth="1"/>
    <col min="79" max="79" width="11.5703125" style="1" customWidth="1"/>
    <col min="80" max="81" width="10.140625" style="1" customWidth="1"/>
    <col min="82" max="82" width="11.28515625" style="1" customWidth="1"/>
    <col min="83" max="84" width="10.140625" style="1" customWidth="1"/>
    <col min="85" max="85" width="10.140625" style="2" customWidth="1"/>
    <col min="86" max="86" width="12.42578125" style="2" customWidth="1"/>
    <col min="87" max="87" width="13.7109375" style="2" customWidth="1"/>
    <col min="88" max="89" width="10.140625" style="2" customWidth="1"/>
    <col min="90" max="90" width="10.7109375" style="2" customWidth="1"/>
    <col min="91" max="91" width="11.42578125" style="2" customWidth="1"/>
    <col min="92" max="93" width="10.140625" style="2" customWidth="1"/>
    <col min="94" max="94" width="11.28515625" style="2" customWidth="1"/>
    <col min="95" max="95" width="10.140625" style="2" customWidth="1"/>
    <col min="96" max="96" width="11.42578125" style="2" customWidth="1"/>
    <col min="97" max="97" width="10.140625" style="2" customWidth="1"/>
    <col min="98" max="98" width="11.42578125" style="2" customWidth="1"/>
    <col min="99" max="99" width="11.28515625" style="2" customWidth="1"/>
    <col min="100" max="100" width="10.140625" style="2" customWidth="1"/>
    <col min="101" max="101" width="12.42578125" style="2" customWidth="1"/>
    <col min="102" max="102" width="13.7109375" style="2" customWidth="1"/>
    <col min="103" max="106" width="10.140625" style="2" customWidth="1"/>
    <col min="107" max="107" width="15.28515625" style="2" bestFit="1" customWidth="1"/>
    <col min="108" max="108" width="15.85546875" style="2" bestFit="1" customWidth="1"/>
    <col min="109" max="109" width="11.42578125" style="2" customWidth="1"/>
    <col min="110" max="110" width="18.85546875" style="2" customWidth="1"/>
    <col min="111" max="111" width="15.5703125" style="2" bestFit="1" customWidth="1"/>
    <col min="112" max="112" width="7.5703125" style="2" bestFit="1" customWidth="1"/>
    <col min="113" max="113" width="15.85546875" style="2" bestFit="1" customWidth="1"/>
    <col min="114" max="115" width="11.85546875" style="2" customWidth="1"/>
    <col min="116" max="116" width="7.7109375" style="2" bestFit="1" customWidth="1"/>
    <col min="117" max="117" width="9.140625" style="2" customWidth="1"/>
    <col min="118" max="118" width="10.140625" style="2" bestFit="1" customWidth="1"/>
    <col min="119" max="119" width="8.7109375" style="2" bestFit="1" customWidth="1"/>
    <col min="120" max="120" width="9.5703125" style="2" customWidth="1"/>
    <col min="121" max="121" width="10.28515625" style="2" customWidth="1"/>
    <col min="122" max="122" width="8.85546875" style="1" customWidth="1"/>
    <col min="123" max="123" width="9.7109375" style="1" customWidth="1"/>
    <col min="124" max="124" width="10.140625" style="1" customWidth="1"/>
    <col min="125" max="125" width="10.5703125" style="1" customWidth="1"/>
    <col min="126" max="126" width="12.140625" style="1" customWidth="1"/>
    <col min="127" max="127" width="9.85546875" style="1" customWidth="1"/>
    <col min="128" max="128" width="8.7109375" style="1" customWidth="1"/>
    <col min="129" max="130" width="6.140625" style="1" bestFit="1" customWidth="1"/>
    <col min="131" max="131" width="8.42578125" style="1" bestFit="1" customWidth="1"/>
    <col min="132" max="132" width="8.85546875" style="1" bestFit="1" customWidth="1"/>
    <col min="133" max="133" width="8.42578125" style="1" bestFit="1" customWidth="1"/>
    <col min="134" max="134" width="8.85546875" style="1" bestFit="1" customWidth="1"/>
    <col min="135" max="135" width="8.42578125" style="1" bestFit="1" customWidth="1"/>
    <col min="136" max="139" width="9.28515625" style="1" bestFit="1" customWidth="1"/>
    <col min="140" max="140" width="11" style="1" bestFit="1" customWidth="1"/>
    <col min="141" max="141" width="11.42578125" style="1"/>
    <col min="142" max="142" width="11" style="1" bestFit="1" customWidth="1"/>
    <col min="143" max="148" width="7.85546875" style="1" bestFit="1" customWidth="1"/>
    <col min="149" max="156" width="12" style="1" bestFit="1" customWidth="1"/>
    <col min="157" max="158" width="12.85546875" style="1" bestFit="1" customWidth="1"/>
    <col min="159" max="160" width="19.140625" style="1" bestFit="1" customWidth="1"/>
    <col min="161" max="163" width="20.140625" style="1" bestFit="1" customWidth="1"/>
    <col min="164" max="165" width="16.85546875" style="1" bestFit="1" customWidth="1"/>
    <col min="166" max="167" width="14.7109375" style="1" bestFit="1" customWidth="1"/>
    <col min="168" max="170" width="15.7109375" style="1" bestFit="1" customWidth="1"/>
    <col min="171" max="175" width="22.7109375" style="1" bestFit="1" customWidth="1"/>
    <col min="176" max="180" width="15.5703125" style="1" bestFit="1" customWidth="1"/>
    <col min="181" max="16384" width="11.42578125" style="1"/>
  </cols>
  <sheetData>
    <row r="1" spans="1:121" x14ac:dyDescent="0.2">
      <c r="A1" s="1" t="s">
        <v>569</v>
      </c>
      <c r="B1" s="1">
        <v>1</v>
      </c>
      <c r="C1" s="218" t="s">
        <v>3049</v>
      </c>
      <c r="D1" s="219"/>
      <c r="E1" s="219"/>
      <c r="F1" s="219"/>
      <c r="G1" s="219"/>
      <c r="H1" s="220"/>
      <c r="BW1" s="2"/>
      <c r="BX1" s="2"/>
      <c r="BY1" s="2"/>
      <c r="BZ1" s="2"/>
      <c r="CA1" s="2"/>
      <c r="CB1" s="2"/>
      <c r="CC1" s="2"/>
      <c r="CD1" s="2"/>
      <c r="CE1" s="2"/>
      <c r="CF1" s="2"/>
      <c r="DH1" s="1"/>
      <c r="DI1" s="1"/>
      <c r="DJ1" s="1"/>
      <c r="DK1" s="1"/>
      <c r="DL1" s="1"/>
      <c r="DM1" s="1"/>
      <c r="DN1" s="1"/>
      <c r="DO1" s="1"/>
      <c r="DP1" s="1"/>
      <c r="DQ1" s="1"/>
    </row>
    <row r="2" spans="1:121" x14ac:dyDescent="0.2">
      <c r="A2" s="1" t="s">
        <v>43</v>
      </c>
      <c r="B2" s="1" t="s">
        <v>44</v>
      </c>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row>
    <row r="3" spans="1:121" ht="39" customHeight="1" x14ac:dyDescent="0.2">
      <c r="A3" s="28" t="s">
        <v>1</v>
      </c>
      <c r="B3" s="28" t="s">
        <v>146</v>
      </c>
      <c r="C3" s="28" t="s">
        <v>550</v>
      </c>
      <c r="D3" s="242" t="s">
        <v>3048</v>
      </c>
      <c r="E3" s="242" t="s">
        <v>3057</v>
      </c>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row>
    <row r="4" spans="1:121" x14ac:dyDescent="0.2">
      <c r="A4" s="64" t="s">
        <v>59</v>
      </c>
      <c r="B4" s="17" t="str">
        <f>VLOOKUP(A4,Suministros!$A:$B,2,0)</f>
        <v>MATERIAL DE FERRETERIA PARA POSTES Y CRUCETAS</v>
      </c>
      <c r="C4" s="5" t="str">
        <f>""&amp;VLOOKUP(A4,Suministros!$A:$C,3,0)</f>
        <v/>
      </c>
      <c r="D4" s="5"/>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row>
    <row r="5" spans="1:121" x14ac:dyDescent="0.2">
      <c r="A5" s="77">
        <v>13007</v>
      </c>
      <c r="B5" s="1" t="str">
        <f>VLOOKUP(A5,Suministros!$A:$B,2,0)</f>
        <v>Tornillo máquina galvanizado de Ø 5/8" x 8" (15,8 mm x 204 mm), con Tuerca y Contratuerca hexagonal</v>
      </c>
      <c r="C5" s="5" t="str">
        <f>""&amp;VLOOKUP(A5,Suministros!$A:$C,3,0)</f>
        <v>und</v>
      </c>
      <c r="D5" s="5"/>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row>
    <row r="6" spans="1:121" x14ac:dyDescent="0.2">
      <c r="A6" s="77">
        <v>13044</v>
      </c>
      <c r="B6" s="1" t="str">
        <f>VLOOKUP(A6,Suministros!$A:$B,2,0)</f>
        <v>Arandela de Presión de Acero galvanizado Ø16 mm (5/8")</v>
      </c>
      <c r="C6" s="5" t="str">
        <f>""&amp;VLOOKUP(A6,Suministros!$A:$C,3,0)</f>
        <v>und</v>
      </c>
      <c r="D6" s="5"/>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row>
    <row r="7" spans="1:121" x14ac:dyDescent="0.2">
      <c r="A7" s="77">
        <v>13045</v>
      </c>
      <c r="B7" s="1" t="str">
        <f>VLOOKUP(A7,Suministros!$A:$B,2,0)</f>
        <v>Arandela Plana Redonda de Acero galvanizado Ø16 mm (5/8")</v>
      </c>
      <c r="C7" s="5" t="str">
        <f>""&amp;VLOOKUP(A7,Suministros!$A:$C,3,0)</f>
        <v>und</v>
      </c>
      <c r="D7" s="5">
        <v>4</v>
      </c>
      <c r="E7" s="1">
        <v>2</v>
      </c>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row>
    <row r="8" spans="1:121" x14ac:dyDescent="0.2">
      <c r="A8" s="77">
        <v>13046</v>
      </c>
      <c r="B8" s="1" t="str">
        <f>VLOOKUP(A8,Suministros!$A:$B,2,0)</f>
        <v>Arandela Cuadrada Acero Galv. Ø 16 x 63.5 mm (5/8" x 2 1/2")</v>
      </c>
      <c r="C8" s="5" t="str">
        <f>""&amp;VLOOKUP(A8,Suministros!$A:$C,3,0)</f>
        <v>und</v>
      </c>
      <c r="D8" s="5"/>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row>
    <row r="9" spans="1:121" x14ac:dyDescent="0.2">
      <c r="A9" s="175">
        <v>13117</v>
      </c>
      <c r="B9" s="1" t="str">
        <f>VLOOKUP(A9,Suministros!$A:$B,2,0)</f>
        <v>Arandela Cuadrada Curva de Acero Galvanizado 2 1/4" x 2 1/4" x 3/16" (56.5 mm x 4.7)</v>
      </c>
      <c r="C9" s="5" t="str">
        <f>""&amp;VLOOKUP(A9,Suministros!$A:$C,3,0)</f>
        <v>und</v>
      </c>
      <c r="D9" s="5">
        <v>2</v>
      </c>
      <c r="E9" s="1">
        <v>2</v>
      </c>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row>
    <row r="10" spans="1:121" x14ac:dyDescent="0.2">
      <c r="A10" s="77">
        <v>13047</v>
      </c>
      <c r="B10" s="1" t="str">
        <f>VLOOKUP(A10,Suministros!$A:$B,2,0)</f>
        <v>Abrazadera de dos salidas. Diámetro según norma RA05</v>
      </c>
      <c r="C10" s="5" t="str">
        <f>""&amp;VLOOKUP(A10,Suministros!$A:$C,3,0)</f>
        <v>und</v>
      </c>
      <c r="D10" s="5"/>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row>
    <row r="11" spans="1:121" x14ac:dyDescent="0.2">
      <c r="A11" s="77">
        <v>13055</v>
      </c>
      <c r="B11" s="1" t="str">
        <f>VLOOKUP(A11,Suministros!$A:$B,2,0)</f>
        <v>Guardacabos para retención cable de acero Ø 9,5 mm (3/8")</v>
      </c>
      <c r="C11" s="5" t="str">
        <f>""&amp;VLOOKUP(A11,Suministros!$A:$C,3,0)</f>
        <v>und</v>
      </c>
      <c r="D11" s="5">
        <v>2</v>
      </c>
      <c r="E11" s="1">
        <v>2</v>
      </c>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row>
    <row r="12" spans="1:121" x14ac:dyDescent="0.2">
      <c r="A12" s="175">
        <v>13121</v>
      </c>
      <c r="B12" s="1" t="str">
        <f>VLOOKUP(A12,Suministros!$A:$B,2,0)</f>
        <v>Guardacabos para Retención Preformada de cable de acero galv. 3/8"</v>
      </c>
      <c r="C12" s="5" t="str">
        <f>""&amp;VLOOKUP(A12,Suministros!$A:$C,3,0)</f>
        <v>und</v>
      </c>
      <c r="D12" s="5"/>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row>
    <row r="13" spans="1:121" x14ac:dyDescent="0.2">
      <c r="A13" s="77">
        <v>13058</v>
      </c>
      <c r="B13" s="1" t="str">
        <f>VLOOKUP(A13,Suministros!$A:$B,2,0)</f>
        <v>Percha secundaria para 1 alambre</v>
      </c>
      <c r="C13" s="5" t="str">
        <f>""&amp;VLOOKUP(A13,Suministros!$A:$C,3,0)</f>
        <v>und</v>
      </c>
      <c r="D13" s="5"/>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row>
    <row r="14" spans="1:121" x14ac:dyDescent="0.2">
      <c r="A14" s="77">
        <v>13064</v>
      </c>
      <c r="B14" s="1" t="str">
        <f>VLOOKUP(A14,Suministros!$A:$B,2,0)</f>
        <v>Perno Máquina de Acero Galv. Ø 16 x 51 mm (5/8" x 2") con tuerca hexagonal</v>
      </c>
      <c r="C14" s="5" t="str">
        <f>""&amp;VLOOKUP(A14,Suministros!$A:$C,3,0)</f>
        <v>und</v>
      </c>
      <c r="D14" s="5"/>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row>
    <row r="15" spans="1:121" x14ac:dyDescent="0.2">
      <c r="A15" s="77">
        <v>13097</v>
      </c>
      <c r="B15" s="1" t="str">
        <f>VLOOKUP(A15,Suministros!$A:$B,2,0)</f>
        <v>Tornillo máquina galvanizado de Ø 5/8" x 2" (15,8 mm x 51 mm), con Tuerca y Contratuerca hexagonal</v>
      </c>
      <c r="C15" s="5" t="str">
        <f>""&amp;VLOOKUP(A15,Suministros!$A:$C,3,0)</f>
        <v>und</v>
      </c>
      <c r="D15" s="5"/>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row>
    <row r="16" spans="1:121" x14ac:dyDescent="0.2">
      <c r="A16" s="175">
        <v>13006</v>
      </c>
      <c r="B16" s="1" t="str">
        <f>VLOOKUP(A16,Suministros!$A:$B,2,0)</f>
        <v>Tornillo máquina galvanizado de Ø 5/8" x 6" (15,8 mm  x 152 mm), con Tuerca y  Contratuerca</v>
      </c>
      <c r="C16" s="5" t="str">
        <f>""&amp;VLOOKUP(A16,Suministros!$A:$C,3,0)</f>
        <v>und</v>
      </c>
      <c r="D16" s="5"/>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row>
    <row r="17" spans="1:121" x14ac:dyDescent="0.2">
      <c r="A17" s="79">
        <v>13009</v>
      </c>
      <c r="B17" s="1" t="str">
        <f>VLOOKUP(A17,Suministros!$A:$B,2,0)</f>
        <v>Tornillo máquina galvanizado de Ø 5/8" x 12" (16 mm x 305 mm), con Tuerca y  Contratuerca</v>
      </c>
      <c r="C17" s="5" t="str">
        <f>""&amp;VLOOKUP(A17,Suministros!$A:$C,3,0)</f>
        <v>und</v>
      </c>
      <c r="D17" s="5">
        <v>3</v>
      </c>
      <c r="E17" s="1">
        <v>2</v>
      </c>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row>
    <row r="18" spans="1:121" x14ac:dyDescent="0.2">
      <c r="A18" s="77">
        <v>13020</v>
      </c>
      <c r="B18" s="1" t="str">
        <f>VLOOKUP(A18,Suministros!$A:$B,2,0)</f>
        <v>Perno Ojo tipo 3 de A°G° de Ø 5/8" x 12" (16 mm  x 305 mm), provisto de Tuerca  y Contratuerca</v>
      </c>
      <c r="C18" s="5" t="str">
        <f>""&amp;VLOOKUP(A18,Suministros!$A:$C,3,0)</f>
        <v>und</v>
      </c>
      <c r="D18" s="5"/>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row>
    <row r="19" spans="1:121" x14ac:dyDescent="0.2">
      <c r="A19" s="77">
        <v>13042</v>
      </c>
      <c r="B19" s="1" t="str">
        <f>VLOOKUP(A19,Suministros!$A:$B,2,0)</f>
        <v>Tuerca de ojo alargado de acero galvanizado Ø 5/8" (15,9 mm)</v>
      </c>
      <c r="C19" s="5" t="str">
        <f>""&amp;VLOOKUP(A19,Suministros!$A:$C,3,0)</f>
        <v>und</v>
      </c>
      <c r="D19" s="5"/>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row>
    <row r="20" spans="1:121" x14ac:dyDescent="0.2">
      <c r="A20" s="77">
        <v>13122</v>
      </c>
      <c r="B20" s="1" t="str">
        <f>VLOOKUP(A20,Suministros!$A:$B,2,0)</f>
        <v>Tuerca Hexagonal de Acero galvanizado de 5/8"</v>
      </c>
      <c r="C20" s="5" t="str">
        <f>""&amp;VLOOKUP(A20,Suministros!$A:$C,3,0)</f>
        <v>und</v>
      </c>
      <c r="D20" s="5"/>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row>
    <row r="21" spans="1:121" x14ac:dyDescent="0.2">
      <c r="A21" s="175">
        <v>13129</v>
      </c>
      <c r="B21" s="1" t="str">
        <f>VLOOKUP(A21,Suministros!$A:$B,2,0)</f>
        <v>Perno rosca corrida de acero galvanizado 5/8" x 20"</v>
      </c>
      <c r="C21" s="5" t="str">
        <f>""&amp;VLOOKUP(A21,Suministros!$A:$C,3,0)</f>
        <v>und</v>
      </c>
      <c r="D21" s="5"/>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row>
    <row r="22" spans="1:121" x14ac:dyDescent="0.2">
      <c r="A22" s="175">
        <v>13128</v>
      </c>
      <c r="B22" s="1" t="str">
        <f>VLOOKUP(A22,Suministros!$A:$B,2,0)</f>
        <v>Perno rosca corrida de acero galvanizado 5/8" x 6"</v>
      </c>
      <c r="C22" s="5" t="str">
        <f>""&amp;VLOOKUP(A22,Suministros!$A:$C,3,0)</f>
        <v>und</v>
      </c>
      <c r="D22" s="5"/>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row>
    <row r="23" spans="1:121" x14ac:dyDescent="0.2">
      <c r="A23" s="77">
        <v>13065</v>
      </c>
      <c r="B23" s="1" t="str">
        <f>VLOOKUP(A23,Suministros!$A:$B,2,0)</f>
        <v>Herraje / Bisagra galvanizada para poste pie - amigo</v>
      </c>
      <c r="C23" s="5" t="str">
        <f>""&amp;VLOOKUP(A23,Suministros!$A:$C,3,0)</f>
        <v>jgo</v>
      </c>
      <c r="D23" s="5"/>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row>
    <row r="24" spans="1:121" x14ac:dyDescent="0.2">
      <c r="A24" s="77">
        <v>13071</v>
      </c>
      <c r="B24" s="1" t="str">
        <f>VLOOKUP(A24,Suministros!$A:$B,2,0)</f>
        <v>Herraje para retenida cuerda de guitarra doble, 1 1/4" x 1m con abrazaderas de 160-180 mm</v>
      </c>
      <c r="C24" s="5" t="str">
        <f>""&amp;VLOOKUP(A24,Suministros!$A:$C,3,0)</f>
        <v>m</v>
      </c>
      <c r="D24" s="5"/>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row>
    <row r="25" spans="1:121" x14ac:dyDescent="0.2">
      <c r="A25" s="77">
        <v>13072</v>
      </c>
      <c r="B25" s="1" t="str">
        <f>VLOOKUP(A25,Suministros!$A:$B,2,0)</f>
        <v>Tornillo máquina galvanizado de Ø 5/8" x 5" (15,8 mm  x 127 mm), con Tuerca y  Contratuerca</v>
      </c>
      <c r="C25" s="5" t="str">
        <f>""&amp;VLOOKUP(A25,Suministros!$A:$C,3,0)</f>
        <v>und</v>
      </c>
      <c r="D25" s="5"/>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row>
    <row r="26" spans="1:121" x14ac:dyDescent="0.2">
      <c r="A26" s="77">
        <v>13076</v>
      </c>
      <c r="B26" s="1" t="str">
        <f>VLOOKUP(A26,Suministros!$A:$B,2,0)</f>
        <v>Abrazadera de una salida tipo 4, 200 mm</v>
      </c>
      <c r="C26" s="5" t="str">
        <f>""&amp;VLOOKUP(A26,Suministros!$A:$C,3,0)</f>
        <v>und</v>
      </c>
      <c r="D26" s="5"/>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row>
    <row r="27" spans="1:121" x14ac:dyDescent="0.2">
      <c r="A27" s="77">
        <v>13078</v>
      </c>
      <c r="B27" s="1" t="str">
        <f>VLOOKUP(A27,Suministros!$A:$B,2,0)</f>
        <v>Abrazadera en U tipo 2, 180 mm</v>
      </c>
      <c r="C27" s="5" t="str">
        <f>""&amp;VLOOKUP(A27,Suministros!$A:$C,3,0)</f>
        <v>und</v>
      </c>
      <c r="D27" s="5"/>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row>
    <row r="28" spans="1:121" x14ac:dyDescent="0.2">
      <c r="A28" s="77">
        <v>13079</v>
      </c>
      <c r="B28" s="1" t="str">
        <f>VLOOKUP(A28,Suministros!$A:$B,2,0)</f>
        <v>Abrazadera de una salida tipo 3, 180 mm</v>
      </c>
      <c r="C28" s="5" t="str">
        <f>""&amp;VLOOKUP(A28,Suministros!$A:$C,3,0)</f>
        <v>und</v>
      </c>
      <c r="D28" s="5"/>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row>
    <row r="29" spans="1:121" x14ac:dyDescent="0.2">
      <c r="A29" s="79">
        <v>13089</v>
      </c>
      <c r="B29" s="1" t="str">
        <f>VLOOKUP(A29,Suministros!$A:$B,2,0)</f>
        <v>Herraje para soporte de seccionador de B.T. de 160 A</v>
      </c>
      <c r="C29" s="5" t="str">
        <f>""&amp;VLOOKUP(A29,Suministros!$A:$C,3,0)</f>
        <v>und</v>
      </c>
      <c r="D29" s="5"/>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row>
    <row r="30" spans="1:121" x14ac:dyDescent="0.2">
      <c r="A30" s="175">
        <v>15051</v>
      </c>
      <c r="B30" s="1" t="str">
        <f>VLOOKUP(A30,Suministros!$A:$B,2,0)</f>
        <v>Herraje de Anclaje para retenida vertical</v>
      </c>
      <c r="C30" s="5" t="str">
        <f>""&amp;VLOOKUP(A30,Suministros!$A:$C,3,0)</f>
        <v>und</v>
      </c>
      <c r="D30" s="5">
        <v>1</v>
      </c>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row>
    <row r="31" spans="1:121" x14ac:dyDescent="0.2">
      <c r="A31" s="79">
        <v>13090</v>
      </c>
      <c r="B31" s="1" t="str">
        <f>VLOOKUP(A31,Suministros!$A:$B,2,0)</f>
        <v>Tornillo máquina galvanizado de Ø 1/2" x 5" (13 mm Ø x 127 mm), provisto de Tuerca y  Contratuerca</v>
      </c>
      <c r="C31" s="5" t="str">
        <f>""&amp;VLOOKUP(A31,Suministros!$A:$C,3,0)</f>
        <v>und</v>
      </c>
      <c r="D31" s="5"/>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row>
    <row r="32" spans="1:121" x14ac:dyDescent="0.2">
      <c r="A32" s="79">
        <v>13091</v>
      </c>
      <c r="B32" s="1" t="str">
        <f>VLOOKUP(A32,Suministros!$A:$B,2,0)</f>
        <v>Tornillo máquina galvanizado de Ø 1/2" x 2 1/2" (13 mm Ø x 63.5 mm), provisto de Tuerca y  Contratuerca</v>
      </c>
      <c r="C32" s="5" t="str">
        <f>""&amp;VLOOKUP(A32,Suministros!$A:$C,3,0)</f>
        <v>und</v>
      </c>
      <c r="D32" s="5"/>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row>
    <row r="33" spans="1:121" x14ac:dyDescent="0.2">
      <c r="A33" s="79">
        <v>13092</v>
      </c>
      <c r="B33" s="1" t="str">
        <f>VLOOKUP(A33,Suministros!$A:$B,2,0)</f>
        <v>Ancla de expansión de 1/2"</v>
      </c>
      <c r="C33" s="5" t="str">
        <f>""&amp;VLOOKUP(A33,Suministros!$A:$C,3,0)</f>
        <v>und</v>
      </c>
      <c r="D33" s="5"/>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row>
    <row r="34" spans="1:121" x14ac:dyDescent="0.2">
      <c r="A34" s="79">
        <v>13093</v>
      </c>
      <c r="B34" s="1" t="str">
        <f>VLOOKUP(A34,Suministros!$A:$B,2,0)</f>
        <v>Ancla de expansión de 3/8"</v>
      </c>
      <c r="C34" s="5" t="str">
        <f>""&amp;VLOOKUP(A34,Suministros!$A:$C,3,0)</f>
        <v>und</v>
      </c>
      <c r="D34" s="5"/>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row>
    <row r="35" spans="1:121" x14ac:dyDescent="0.2">
      <c r="A35" s="175">
        <v>15052</v>
      </c>
      <c r="B35" s="1" t="str">
        <f>VLOOKUP(A35,Suministros!$A:$B,2,0)</f>
        <v>Ancla de Hormigón</v>
      </c>
      <c r="C35" s="5" t="str">
        <f>""&amp;VLOOKUP(A35,Suministros!$A:$C,3,0)</f>
        <v>und</v>
      </c>
      <c r="D35" s="5">
        <v>1</v>
      </c>
      <c r="E35" s="1">
        <v>1</v>
      </c>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row>
    <row r="36" spans="1:121" x14ac:dyDescent="0.2">
      <c r="A36" s="175">
        <v>14024</v>
      </c>
      <c r="B36" s="1" t="str">
        <f>VLOOKUP(A36,Suministros!$A:$B,2,0)</f>
        <v>Varilla de Anclaje de A°G° de 19 mm Ø x 2,40 m (5/8" x 8'), provisto de Ojal Guardacabo en un extremo; Tuerca y Contratuerca en el otro</v>
      </c>
      <c r="C36" s="5" t="str">
        <f>""&amp;VLOOKUP(A36,Suministros!$A:$C,3,0)</f>
        <v>und</v>
      </c>
      <c r="D36" s="5">
        <v>1</v>
      </c>
      <c r="E36" s="1">
        <v>1</v>
      </c>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row>
    <row r="37" spans="1:121" x14ac:dyDescent="0.2">
      <c r="A37" s="77">
        <v>14025</v>
      </c>
      <c r="B37" s="1" t="str">
        <f>VLOOKUP(A37,Suministros!$A:$B,2,0)</f>
        <v>Platina 5" x 5" x 1/4" para anclaje</v>
      </c>
      <c r="C37" s="5" t="str">
        <f>""&amp;VLOOKUP(A37,Suministros!$A:$C,3,0)</f>
        <v>und</v>
      </c>
      <c r="D37" s="5"/>
      <c r="E37" s="1">
        <v>1</v>
      </c>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row>
    <row r="38" spans="1:121" x14ac:dyDescent="0.2">
      <c r="A38" s="79">
        <v>14019</v>
      </c>
      <c r="B38" s="1" t="str">
        <f>VLOOKUP(A38,Suministros!$A:$B,2,0)</f>
        <v>Cable de Acero Galvanizado para retenida, Ø 9,5 mm (3/8")</v>
      </c>
      <c r="C38" s="5" t="str">
        <f>""&amp;VLOOKUP(A38,Suministros!$A:$C,3,0)</f>
        <v>m</v>
      </c>
      <c r="D38" s="5"/>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row>
    <row r="39" spans="1:121" x14ac:dyDescent="0.2">
      <c r="A39" s="175">
        <v>7105</v>
      </c>
      <c r="B39" s="1" t="str">
        <f>VLOOKUP(A39,Suministros!$A:$B,2,0)</f>
        <v>Pletina sujeción para retenidas</v>
      </c>
      <c r="C39" s="5" t="str">
        <f>""&amp;VLOOKUP(A39,Suministros!$A:$C,3,0)</f>
        <v>und</v>
      </c>
      <c r="D39" s="5">
        <v>1</v>
      </c>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row>
    <row r="40" spans="1:121" x14ac:dyDescent="0.2">
      <c r="A40" s="175">
        <v>8030</v>
      </c>
      <c r="B40" s="1" t="str">
        <f>VLOOKUP(A40,Suministros!$A:$B,2,0)</f>
        <v>Grillete normal de A°G° Largo Recto Ø 22 mm (7/8")</v>
      </c>
      <c r="C40" s="5" t="str">
        <f>""&amp;VLOOKUP(A40,Suministros!$A:$C,3,0)</f>
        <v>und</v>
      </c>
      <c r="D40" s="5">
        <v>1</v>
      </c>
      <c r="E40" s="1">
        <v>1</v>
      </c>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row>
    <row r="41" spans="1:121" x14ac:dyDescent="0.2">
      <c r="A41" s="175">
        <v>27014</v>
      </c>
      <c r="B41" s="1" t="str">
        <f>VLOOKUP(A41,Suministros!$A:$B,2,0)</f>
        <v>Caja trifásica tipo intemperie para acometidas de B.T.</v>
      </c>
      <c r="C41" s="5" t="str">
        <f>""&amp;VLOOKUP(A41,Suministros!$A:$C,3,0)</f>
        <v>und</v>
      </c>
      <c r="D41" s="5"/>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row>
    <row r="42" spans="1:121" x14ac:dyDescent="0.2">
      <c r="A42" s="175">
        <v>25017</v>
      </c>
      <c r="B42" s="1" t="str">
        <f>VLOOKUP(A42,Suministros!$A:$B,2,0)</f>
        <v>Conductor concéntrico de aluminio 3X #2 AWG</v>
      </c>
      <c r="C42" s="5" t="str">
        <f>""&amp;VLOOKUP(A42,Suministros!$A:$C,3,0)</f>
        <v>m</v>
      </c>
      <c r="D42" s="5"/>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row>
    <row r="43" spans="1:121" x14ac:dyDescent="0.2">
      <c r="A43" s="175">
        <v>25018</v>
      </c>
      <c r="B43" s="1" t="str">
        <f>VLOOKUP(A43,Suministros!$A:$B,2,0)</f>
        <v>Conductor concéntrico de aluminio 4X #2 AWG</v>
      </c>
      <c r="C43" s="5" t="str">
        <f>""&amp;VLOOKUP(A43,Suministros!$A:$C,3,0)</f>
        <v>m</v>
      </c>
      <c r="D43" s="5"/>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row>
    <row r="44" spans="1:121" x14ac:dyDescent="0.2">
      <c r="A44" s="77">
        <v>17013</v>
      </c>
      <c r="B44" s="1" t="str">
        <f>VLOOKUP(A44,Suministros!$A:$B,2,0)</f>
        <v>Cinta de acero inox. (Bandit) de 19 mm (3/4")</v>
      </c>
      <c r="C44" s="5" t="str">
        <f>""&amp;VLOOKUP(A44,Suministros!$A:$C,3,0)</f>
        <v>und</v>
      </c>
      <c r="D44" s="5"/>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row>
    <row r="45" spans="1:121" x14ac:dyDescent="0.2">
      <c r="A45" s="77">
        <v>15061</v>
      </c>
      <c r="B45" s="1" t="str">
        <f>VLOOKUP(A45,Suministros!$A:$B,2,0)</f>
        <v>Brida de Sujección hasta 100 mm</v>
      </c>
      <c r="C45" s="5" t="str">
        <f>""&amp;VLOOKUP(A45,Suministros!$A:$C,3,0)</f>
        <v>und</v>
      </c>
      <c r="D45" s="5"/>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row>
    <row r="46" spans="1:121" x14ac:dyDescent="0.2">
      <c r="A46" s="77">
        <v>17014</v>
      </c>
      <c r="B46" s="1" t="str">
        <f>VLOOKUP(A46,Suministros!$A:$B,2,0)</f>
        <v>Hebilla para cinta de acero inox. (Bandit) 19mm (3/4")</v>
      </c>
      <c r="C46" s="5" t="str">
        <f>""&amp;VLOOKUP(A46,Suministros!$A:$C,3,0)</f>
        <v>und</v>
      </c>
      <c r="D46" s="5"/>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row>
    <row r="47" spans="1:121" x14ac:dyDescent="0.2">
      <c r="A47" s="175">
        <v>13123</v>
      </c>
      <c r="B47" s="1" t="str">
        <f>VLOOKUP(A47,Suministros!$A:$B,2,0)</f>
        <v>Conector de Perforación de una salida 1/0-4/0 / 1/0-4/0</v>
      </c>
      <c r="C47" s="5" t="str">
        <f>""&amp;VLOOKUP(A47,Suministros!$A:$C,3,0)</f>
        <v>und</v>
      </c>
      <c r="D47" s="5"/>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row>
    <row r="48" spans="1:121" x14ac:dyDescent="0.2">
      <c r="A48" s="175">
        <v>13127</v>
      </c>
      <c r="B48" s="1" t="str">
        <f>VLOOKUP(A48,Suministros!$A:$B,2,0)</f>
        <v>Conector de Perforación de una salida 2-1/0 / 2-1/0</v>
      </c>
      <c r="C48" s="5" t="str">
        <f>""&amp;VLOOKUP(A48,Suministros!$A:$C,3,0)</f>
        <v>und</v>
      </c>
      <c r="D48" s="5"/>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row>
    <row r="49" spans="1:121" x14ac:dyDescent="0.2">
      <c r="A49" s="175">
        <v>7102</v>
      </c>
      <c r="B49" s="1" t="str">
        <f>VLOOKUP(A49,Suministros!$A:$B,2,0)</f>
        <v>Soporte Horquilla para Aislador tipo carrete</v>
      </c>
      <c r="C49" s="5" t="str">
        <f>""&amp;VLOOKUP(A49,Suministros!$A:$C,3,0)</f>
        <v>und</v>
      </c>
      <c r="D49" s="5"/>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row>
    <row r="50" spans="1:121" x14ac:dyDescent="0.2">
      <c r="A50" s="175">
        <v>7104</v>
      </c>
      <c r="B50" s="1" t="str">
        <f>VLOOKUP(A50,Suministros!$A:$B,2,0)</f>
        <v>Soporte en U para Red Trenzada en Cruceta</v>
      </c>
      <c r="C50" s="5" t="str">
        <f>""&amp;VLOOKUP(A50,Suministros!$A:$C,3,0)</f>
        <v>und</v>
      </c>
      <c r="D50" s="5"/>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row>
    <row r="51" spans="1:121" x14ac:dyDescent="0.2">
      <c r="A51" s="175">
        <v>24044</v>
      </c>
      <c r="B51" s="1" t="str">
        <f>VLOOKUP(A51,Suministros!$A:$B,2,0)</f>
        <v>Tapón sellador p/cable #2 - 4/0 AWG 600V</v>
      </c>
      <c r="C51" s="5" t="str">
        <f>""&amp;VLOOKUP(A51,Suministros!$A:$C,3,0)</f>
        <v>und</v>
      </c>
      <c r="D51" s="5"/>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row>
    <row r="52" spans="1:121" x14ac:dyDescent="0.2">
      <c r="A52" s="77">
        <v>14029</v>
      </c>
      <c r="B52" s="1" t="str">
        <f>VLOOKUP(A52,Suministros!$A:$B,2,0)</f>
        <v>Alambre aluminio aislado #8 AWG, 600V</v>
      </c>
      <c r="C52" s="5" t="str">
        <f>""&amp;VLOOKUP(A52,Suministros!$A:$C,3,0)</f>
        <v>m</v>
      </c>
      <c r="D52" s="5"/>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row>
    <row r="53" spans="1:121" x14ac:dyDescent="0.2">
      <c r="A53" s="175">
        <v>24045</v>
      </c>
      <c r="B53" s="1" t="str">
        <f>VLOOKUP(A53,Suministros!$A:$B,2,0)</f>
        <v>Pinza de Anclaje #2-1000</v>
      </c>
      <c r="C53" s="5" t="str">
        <f>""&amp;VLOOKUP(A53,Suministros!$A:$C,3,0)</f>
        <v>und</v>
      </c>
      <c r="D53" s="5"/>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row>
    <row r="54" spans="1:121" x14ac:dyDescent="0.2">
      <c r="A54" s="175">
        <v>7097</v>
      </c>
      <c r="B54" s="1" t="str">
        <f>VLOOKUP(A54,Suministros!$A:$B,2,0)</f>
        <v>Grapa de retención recta de conductor 1/0 AWG</v>
      </c>
      <c r="C54" s="5" t="str">
        <f>""&amp;VLOOKUP(A54,Suministros!$A:$C,3,0)</f>
        <v>und</v>
      </c>
      <c r="D54" s="5"/>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row>
    <row r="55" spans="1:121" x14ac:dyDescent="0.2">
      <c r="A55" s="175">
        <v>7098</v>
      </c>
      <c r="B55" s="1" t="str">
        <f>VLOOKUP(A55,Suministros!$A:$B,2,0)</f>
        <v>Grapa de retención recta de conductor 4/0 AWG</v>
      </c>
      <c r="C55" s="5" t="str">
        <f>""&amp;VLOOKUP(A55,Suministros!$A:$C,3,0)</f>
        <v>und</v>
      </c>
      <c r="D55" s="5"/>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row>
    <row r="56" spans="1:121" x14ac:dyDescent="0.2">
      <c r="A56" s="175">
        <v>8031</v>
      </c>
      <c r="B56" s="1" t="str">
        <f>VLOOKUP(A56,Suministros!$A:$B,2,0)</f>
        <v>Grapa de Suspensión GS-1200</v>
      </c>
      <c r="C56" s="5" t="str">
        <f>""&amp;VLOOKUP(A56,Suministros!$A:$C,3,0)</f>
        <v>und</v>
      </c>
      <c r="D56" s="5"/>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row>
    <row r="57" spans="1:121" x14ac:dyDescent="0.2">
      <c r="A57" s="77">
        <v>8014</v>
      </c>
      <c r="B57" s="1" t="str">
        <f>VLOOKUP(A57,Suministros!$A:$B,2,0)</f>
        <v>Grapa de suspensión para soporte de mensajero red compacta</v>
      </c>
      <c r="C57" s="5" t="str">
        <f>""&amp;VLOOKUP(A57,Suministros!$A:$C,3,0)</f>
        <v>und</v>
      </c>
      <c r="D57" s="5"/>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row>
    <row r="58" spans="1:121" x14ac:dyDescent="0.2">
      <c r="A58" s="175">
        <v>7103</v>
      </c>
      <c r="B58" s="1" t="str">
        <f>VLOOKUP(A58,Suministros!$A:$B,2,0)</f>
        <v>Gancho abierto 5/8"x10"</v>
      </c>
      <c r="C58" s="5" t="str">
        <f>""&amp;VLOOKUP(A58,Suministros!$A:$C,3,0)</f>
        <v>und</v>
      </c>
      <c r="D58" s="5"/>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row>
    <row r="59" spans="1:121" x14ac:dyDescent="0.2">
      <c r="A59" s="175">
        <v>10055</v>
      </c>
      <c r="B59" s="1" t="str">
        <f>VLOOKUP(A59,Suministros!$A:$B,2,0)</f>
        <v>Retención Preformada Terminal Cable de Acero 3/8"</v>
      </c>
      <c r="C59" s="5" t="str">
        <f>""&amp;VLOOKUP(A59,Suministros!$A:$C,3,0)</f>
        <v>und</v>
      </c>
      <c r="D59" s="5">
        <v>4</v>
      </c>
      <c r="E59" s="1">
        <v>4</v>
      </c>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row>
    <row r="60" spans="1:121" x14ac:dyDescent="0.2">
      <c r="A60" s="175">
        <v>10056</v>
      </c>
      <c r="B60" s="1" t="str">
        <f>VLOOKUP(A60,Suministros!$A:$B,2,0)</f>
        <v>Retención Preformada Terminal Cable de Acero 1/2"</v>
      </c>
      <c r="C60" s="5" t="str">
        <f>""&amp;VLOOKUP(A60,Suministros!$A:$C,3,0)</f>
        <v>und</v>
      </c>
      <c r="D60" s="5"/>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row>
    <row r="61" spans="1:121" x14ac:dyDescent="0.2">
      <c r="A61" s="77">
        <v>14026</v>
      </c>
      <c r="B61" s="1" t="str">
        <f>VLOOKUP(A61,Suministros!$A:$B,2,0)</f>
        <v>Tubo abierto de señalización para retenida</v>
      </c>
      <c r="C61" s="5" t="str">
        <f>""&amp;VLOOKUP(A61,Suministros!$A:$C,3,0)</f>
        <v>und</v>
      </c>
      <c r="D61" s="5">
        <v>1</v>
      </c>
      <c r="E61" s="1">
        <v>1</v>
      </c>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row>
    <row r="62" spans="1:121" x14ac:dyDescent="0.2">
      <c r="A62" s="64" t="s">
        <v>51</v>
      </c>
      <c r="B62" s="17" t="str">
        <f>VLOOKUP(A62,Suministros!$A:$B,2,0)</f>
        <v>AISLADORES Y ACCESORIOS</v>
      </c>
      <c r="C62" s="5" t="str">
        <f>""&amp;VLOOKUP(A62,Suministros!$A:$C,3,0)</f>
        <v/>
      </c>
      <c r="D62" s="5"/>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row>
    <row r="63" spans="1:121" x14ac:dyDescent="0.2">
      <c r="A63" s="77">
        <v>7012</v>
      </c>
      <c r="B63" s="1" t="str">
        <f>VLOOKUP(A63,Suministros!$A:$B,2,0)</f>
        <v>Aislador de Porcelana Tipo Carrete, Clase ANSI 53-2</v>
      </c>
      <c r="C63" s="5" t="str">
        <f>""&amp;VLOOKUP(A63,Suministros!$A:$C,3,0)</f>
        <v>und</v>
      </c>
      <c r="D63" s="5"/>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row>
    <row r="64" spans="1:121" x14ac:dyDescent="0.2">
      <c r="A64" s="77">
        <v>7034</v>
      </c>
      <c r="B64" s="1" t="str">
        <f>VLOOKUP(A64,Suministros!$A:$B,2,0)</f>
        <v>Aislador de Porcelana tipo tensor, Clase ANSI 54-2 15 kV</v>
      </c>
      <c r="C64" s="5" t="str">
        <f>""&amp;VLOOKUP(A64,Suministros!$A:$C,3,0)</f>
        <v>und</v>
      </c>
      <c r="D64" s="5">
        <v>1</v>
      </c>
      <c r="E64" s="1">
        <v>1</v>
      </c>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row>
    <row r="65" spans="1:121" x14ac:dyDescent="0.2">
      <c r="A65" s="77">
        <v>7055</v>
      </c>
      <c r="B65" s="1" t="str">
        <f>VLOOKUP(A65,Suministros!$A:$B,2,0)</f>
        <v>Diagonal metálica en varilla tipo 1 (5/8" x 770 mm)</v>
      </c>
      <c r="C65" s="5" t="str">
        <f>""&amp;VLOOKUP(A65,Suministros!$A:$C,3,0)</f>
        <v>und</v>
      </c>
      <c r="D65" s="5"/>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row>
    <row r="66" spans="1:121" x14ac:dyDescent="0.2">
      <c r="A66" s="77">
        <v>7057</v>
      </c>
      <c r="B66" s="1" t="str">
        <f>VLOOKUP(A66,Suministros!$A:$B,2,0)</f>
        <v>Percha porta aislador de un puesto</v>
      </c>
      <c r="C66" s="5" t="str">
        <f>""&amp;VLOOKUP(A66,Suministros!$A:$C,3,0)</f>
        <v>und</v>
      </c>
      <c r="D66" s="5"/>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row>
    <row r="67" spans="1:121" x14ac:dyDescent="0.2">
      <c r="A67" s="88">
        <v>7072</v>
      </c>
      <c r="B67" s="1" t="str">
        <f>VLOOKUP(A67,Suministros!$A:$B,2,0)</f>
        <v>Percha porta aislador de 5 puestos</v>
      </c>
      <c r="C67" s="5" t="str">
        <f>""&amp;VLOOKUP(A67,Suministros!$A:$C,3,0)</f>
        <v>und</v>
      </c>
      <c r="D67" s="5"/>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row>
    <row r="68" spans="1:121" x14ac:dyDescent="0.2">
      <c r="A68" s="88">
        <v>7073</v>
      </c>
      <c r="B68" s="1" t="str">
        <f>VLOOKUP(A68,Suministros!$A:$B,2,0)</f>
        <v>Percha porta aislador de 4 puestos</v>
      </c>
      <c r="C68" s="5" t="str">
        <f>""&amp;VLOOKUP(A68,Suministros!$A:$C,3,0)</f>
        <v>und</v>
      </c>
      <c r="D68" s="5"/>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row>
    <row r="69" spans="1:121" x14ac:dyDescent="0.2">
      <c r="A69" s="88">
        <v>7074</v>
      </c>
      <c r="B69" s="1" t="str">
        <f>VLOOKUP(A69,Suministros!$A:$B,2,0)</f>
        <v>Percha porta aislador de 3 puestos</v>
      </c>
      <c r="C69" s="5" t="str">
        <f>""&amp;VLOOKUP(A69,Suministros!$A:$C,3,0)</f>
        <v>und</v>
      </c>
      <c r="D69" s="5"/>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row>
    <row r="70" spans="1:121" x14ac:dyDescent="0.2">
      <c r="A70" s="88">
        <v>7075</v>
      </c>
      <c r="B70" s="1" t="str">
        <f>VLOOKUP(A70,Suministros!$A:$B,2,0)</f>
        <v>Percha porta aislador de 2 puestos</v>
      </c>
      <c r="C70" s="5" t="str">
        <f>""&amp;VLOOKUP(A70,Suministros!$A:$C,3,0)</f>
        <v>und</v>
      </c>
      <c r="D70" s="5"/>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row>
    <row r="71" spans="1:121" x14ac:dyDescent="0.2">
      <c r="CB71" s="2"/>
      <c r="CC71" s="2"/>
      <c r="CD71" s="2"/>
      <c r="CE71" s="2"/>
      <c r="CF71" s="2"/>
      <c r="DM71" s="1"/>
      <c r="DN71" s="1"/>
      <c r="DO71" s="1"/>
      <c r="DP71" s="1"/>
      <c r="DQ71" s="1"/>
    </row>
    <row r="72" spans="1:121" customFormat="1" ht="15" customHeight="1" x14ac:dyDescent="0.2">
      <c r="A72" s="2" t="s">
        <v>43</v>
      </c>
      <c r="B72" s="2" t="s">
        <v>72</v>
      </c>
      <c r="C72" s="2"/>
      <c r="D72" s="241" t="s">
        <v>78</v>
      </c>
      <c r="E72" s="241"/>
    </row>
    <row r="73" spans="1:121" customFormat="1" ht="15" customHeight="1" x14ac:dyDescent="0.2">
      <c r="A73" s="109" t="s">
        <v>1</v>
      </c>
      <c r="B73" s="109" t="s">
        <v>146</v>
      </c>
      <c r="C73" s="110" t="s">
        <v>550</v>
      </c>
      <c r="D73" s="242" t="s">
        <v>3048</v>
      </c>
      <c r="E73" s="242" t="s">
        <v>3057</v>
      </c>
    </row>
    <row r="74" spans="1:121" customFormat="1" ht="15" customHeight="1" x14ac:dyDescent="0.2">
      <c r="A74" s="64" t="str">
        <f>+A79</f>
        <v>TEM</v>
      </c>
      <c r="B74" s="17" t="str">
        <f>+B79</f>
        <v>TEMPLETES</v>
      </c>
      <c r="C74" s="2"/>
      <c r="D74" s="2"/>
    </row>
    <row r="75" spans="1:121" customFormat="1" ht="15" customHeight="1" x14ac:dyDescent="0.2">
      <c r="A75" s="2">
        <v>1</v>
      </c>
      <c r="B75" s="2" t="str">
        <f>B80</f>
        <v>Cable de Acero Galvanizado para retenida, Ø 9,5 mm (3/8")</v>
      </c>
      <c r="C75" s="6" t="str">
        <f>C80</f>
        <v>m</v>
      </c>
      <c r="D75" s="6">
        <v>1</v>
      </c>
      <c r="E75">
        <f>10/15</f>
        <v>0.66666666666666663</v>
      </c>
    </row>
    <row r="76" spans="1:121" customFormat="1" ht="15" customHeight="1" x14ac:dyDescent="0.2"/>
    <row r="77" spans="1:121" customFormat="1" ht="15" customHeight="1" x14ac:dyDescent="0.2">
      <c r="A77" s="2" t="s">
        <v>43</v>
      </c>
      <c r="B77" s="2" t="s">
        <v>75</v>
      </c>
      <c r="C77" s="66"/>
      <c r="D77" s="99"/>
    </row>
    <row r="78" spans="1:121" customFormat="1" ht="23.25" customHeight="1" x14ac:dyDescent="0.2">
      <c r="A78" s="109" t="s">
        <v>1</v>
      </c>
      <c r="B78" s="109" t="s">
        <v>146</v>
      </c>
      <c r="C78" s="110" t="s">
        <v>550</v>
      </c>
      <c r="D78" s="116" t="s">
        <v>1</v>
      </c>
      <c r="E78" s="117" t="s">
        <v>76</v>
      </c>
      <c r="F78" s="117" t="s">
        <v>77</v>
      </c>
      <c r="G78" s="117" t="s">
        <v>76</v>
      </c>
      <c r="H78" s="117" t="s">
        <v>77</v>
      </c>
      <c r="I78" s="117" t="s">
        <v>76</v>
      </c>
      <c r="J78" s="117" t="s">
        <v>77</v>
      </c>
      <c r="K78" s="117" t="s">
        <v>76</v>
      </c>
      <c r="L78" s="117" t="s">
        <v>77</v>
      </c>
      <c r="M78" s="117" t="s">
        <v>76</v>
      </c>
      <c r="N78" s="117" t="s">
        <v>77</v>
      </c>
      <c r="O78" s="117" t="s">
        <v>76</v>
      </c>
      <c r="P78" s="117" t="s">
        <v>77</v>
      </c>
      <c r="Q78" s="117" t="s">
        <v>76</v>
      </c>
      <c r="R78" s="117" t="s">
        <v>77</v>
      </c>
      <c r="S78" s="117" t="s">
        <v>76</v>
      </c>
      <c r="T78" s="117" t="s">
        <v>77</v>
      </c>
      <c r="U78" s="117" t="s">
        <v>76</v>
      </c>
      <c r="V78" s="117" t="s">
        <v>77</v>
      </c>
    </row>
    <row r="79" spans="1:121" customFormat="1" ht="15" customHeight="1" x14ac:dyDescent="0.2">
      <c r="A79" s="64" t="s">
        <v>1185</v>
      </c>
      <c r="B79" s="17" t="str">
        <f>VLOOKUP(A79,Suministros!$A:$B,2,0)</f>
        <v>TEMPLETES</v>
      </c>
      <c r="C79" s="36" t="s">
        <v>307</v>
      </c>
      <c r="E79" s="36"/>
    </row>
    <row r="80" spans="1:121" customFormat="1" ht="15" customHeight="1" x14ac:dyDescent="0.2">
      <c r="A80" s="79">
        <v>14019</v>
      </c>
      <c r="B80" s="1" t="str">
        <f>VLOOKUP(A80,Suministros!$A:$B,2,0)</f>
        <v>Cable de Acero Galvanizado para retenida, Ø 9,5 mm (3/8")</v>
      </c>
      <c r="C80" s="5" t="str">
        <f>""&amp;VLOOKUP(A80,Suministros!$A:$C,3,0)</f>
        <v>m</v>
      </c>
      <c r="D80" s="36">
        <v>1</v>
      </c>
      <c r="E80" s="1" t="s">
        <v>1150</v>
      </c>
      <c r="F80" s="1">
        <v>12</v>
      </c>
      <c r="G80" s="1" t="s">
        <v>1151</v>
      </c>
      <c r="H80" s="1">
        <v>12</v>
      </c>
      <c r="I80" s="1" t="s">
        <v>1392</v>
      </c>
      <c r="J80" s="1">
        <v>12</v>
      </c>
      <c r="K80" s="35" t="s">
        <v>2395</v>
      </c>
      <c r="L80" s="1">
        <v>10</v>
      </c>
      <c r="M80" t="s">
        <v>2396</v>
      </c>
      <c r="N80" s="1">
        <v>10</v>
      </c>
      <c r="O80" s="35" t="s">
        <v>2409</v>
      </c>
      <c r="P80" s="1">
        <v>10</v>
      </c>
      <c r="Q80" t="s">
        <v>2397</v>
      </c>
      <c r="R80" s="1">
        <v>12</v>
      </c>
      <c r="S80" s="2" t="s">
        <v>2398</v>
      </c>
      <c r="T80" s="1">
        <v>12</v>
      </c>
      <c r="U80" s="2" t="s">
        <v>2399</v>
      </c>
      <c r="V80" s="1">
        <v>12</v>
      </c>
    </row>
  </sheetData>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248B2-EF5C-4756-A6B0-31AE60B9529A}">
  <dimension ref="A1:BD26"/>
  <sheetViews>
    <sheetView workbookViewId="0"/>
  </sheetViews>
  <sheetFormatPr baseColWidth="10" defaultRowHeight="12.75" x14ac:dyDescent="0.2"/>
  <cols>
    <col min="1" max="1" width="8.7109375" style="1" customWidth="1"/>
    <col min="2" max="2" width="66.5703125" style="1" customWidth="1"/>
    <col min="3" max="3" width="9.85546875" style="1" customWidth="1"/>
    <col min="4" max="6" width="11" style="1" customWidth="1"/>
    <col min="7" max="7" width="11.5703125" style="1" customWidth="1"/>
    <col min="8" max="9" width="11" style="1" customWidth="1"/>
    <col min="10" max="12" width="10.140625" style="1" customWidth="1"/>
    <col min="13" max="13" width="11" style="1" customWidth="1"/>
    <col min="14" max="14" width="11.5703125" style="1" customWidth="1"/>
    <col min="15" max="16" width="10.140625" style="1" customWidth="1"/>
    <col min="17" max="17" width="11.28515625" style="1" customWidth="1"/>
    <col min="18" max="19" width="10.140625" style="1" customWidth="1"/>
    <col min="20" max="20" width="10.140625" style="2" customWidth="1"/>
    <col min="21" max="21" width="12.42578125" style="2" customWidth="1"/>
    <col min="22" max="22" width="13.7109375" style="2" customWidth="1"/>
    <col min="23" max="24" width="10.140625" style="2" customWidth="1"/>
    <col min="25" max="25" width="10.7109375" style="2" customWidth="1"/>
    <col min="26" max="26" width="11.42578125" style="2" customWidth="1"/>
    <col min="27" max="28" width="10.140625" style="2" customWidth="1"/>
    <col min="29" max="29" width="11.28515625" style="2" customWidth="1"/>
    <col min="30" max="30" width="10.140625" style="2" customWidth="1"/>
    <col min="31" max="31" width="11.42578125" style="2" customWidth="1"/>
    <col min="32" max="32" width="10.140625" style="2" customWidth="1"/>
    <col min="33" max="33" width="11.42578125" style="2" customWidth="1"/>
    <col min="34" max="34" width="11.28515625" style="2" customWidth="1"/>
    <col min="35" max="35" width="10.140625" style="2" customWidth="1"/>
    <col min="36" max="36" width="12.42578125" style="2" customWidth="1"/>
    <col min="37" max="37" width="13.7109375" style="2" customWidth="1"/>
    <col min="38" max="41" width="10.140625" style="2" customWidth="1"/>
    <col min="42" max="42" width="15.28515625" style="2" bestFit="1" customWidth="1"/>
    <col min="43" max="43" width="15.85546875" style="2" bestFit="1" customWidth="1"/>
    <col min="44" max="44" width="11.42578125" style="2" customWidth="1"/>
    <col min="45" max="45" width="18.85546875" style="2" customWidth="1"/>
    <col min="46" max="46" width="15.5703125" style="2" bestFit="1" customWidth="1"/>
    <col min="47" max="47" width="7.5703125" style="2" bestFit="1" customWidth="1"/>
    <col min="48" max="48" width="15.85546875" style="2" bestFit="1" customWidth="1"/>
    <col min="49" max="50" width="11.85546875" style="2" customWidth="1"/>
    <col min="51" max="51" width="7.7109375" style="2" bestFit="1" customWidth="1"/>
    <col min="52" max="52" width="9.140625" style="2" customWidth="1"/>
    <col min="53" max="53" width="10.140625" style="2" bestFit="1" customWidth="1"/>
    <col min="54" max="54" width="8.7109375" style="2" bestFit="1" customWidth="1"/>
    <col min="55" max="55" width="9.5703125" style="2" customWidth="1"/>
    <col min="56" max="56" width="10.28515625" style="2" customWidth="1"/>
    <col min="57" max="57" width="8.85546875" style="1" customWidth="1"/>
    <col min="58" max="58" width="9.7109375" style="1" customWidth="1"/>
    <col min="59" max="59" width="10.140625" style="1" customWidth="1"/>
    <col min="60" max="60" width="10.5703125" style="1" customWidth="1"/>
    <col min="61" max="61" width="12.140625" style="1" customWidth="1"/>
    <col min="62" max="62" width="9.85546875" style="1" customWidth="1"/>
    <col min="63" max="63" width="8.7109375" style="1" customWidth="1"/>
    <col min="64" max="65" width="6.140625" style="1" bestFit="1" customWidth="1"/>
    <col min="66" max="66" width="8.42578125" style="1" bestFit="1" customWidth="1"/>
    <col min="67" max="67" width="8.85546875" style="1" bestFit="1" customWidth="1"/>
    <col min="68" max="68" width="8.42578125" style="1" bestFit="1" customWidth="1"/>
    <col min="69" max="69" width="8.85546875" style="1" bestFit="1" customWidth="1"/>
    <col min="70" max="70" width="8.42578125" style="1" bestFit="1" customWidth="1"/>
    <col min="71" max="74" width="9.28515625" style="1" bestFit="1" customWidth="1"/>
    <col min="75" max="75" width="11" style="1" bestFit="1" customWidth="1"/>
    <col min="76" max="76" width="11.42578125" style="1"/>
    <col min="77" max="77" width="11" style="1" bestFit="1" customWidth="1"/>
    <col min="78" max="83" width="7.85546875" style="1" bestFit="1" customWidth="1"/>
    <col min="84" max="91" width="12" style="1" bestFit="1" customWidth="1"/>
    <col min="92" max="93" width="12.85546875" style="1" bestFit="1" customWidth="1"/>
    <col min="94" max="95" width="19.140625" style="1" bestFit="1" customWidth="1"/>
    <col min="96" max="98" width="20.140625" style="1" bestFit="1" customWidth="1"/>
    <col min="99" max="100" width="16.85546875" style="1" bestFit="1" customWidth="1"/>
    <col min="101" max="102" width="14.7109375" style="1" bestFit="1" customWidth="1"/>
    <col min="103" max="105" width="15.7109375" style="1" bestFit="1" customWidth="1"/>
    <col min="106" max="110" width="22.7109375" style="1" bestFit="1" customWidth="1"/>
    <col min="111" max="115" width="15.5703125" style="1" bestFit="1" customWidth="1"/>
    <col min="116" max="16384" width="11.42578125" style="1"/>
  </cols>
  <sheetData>
    <row r="1" spans="1:56" x14ac:dyDescent="0.2">
      <c r="A1" s="1" t="s">
        <v>569</v>
      </c>
      <c r="B1" s="1">
        <v>1</v>
      </c>
      <c r="C1" s="68" t="s">
        <v>1176</v>
      </c>
      <c r="D1" s="68"/>
      <c r="E1" s="68"/>
      <c r="F1" s="68"/>
      <c r="G1" s="68"/>
      <c r="O1" s="2"/>
      <c r="P1" s="2"/>
      <c r="Q1" s="2"/>
      <c r="R1" s="2"/>
      <c r="S1" s="2"/>
      <c r="AZ1" s="1"/>
      <c r="BA1" s="1"/>
      <c r="BB1" s="1"/>
      <c r="BC1" s="1"/>
      <c r="BD1" s="1"/>
    </row>
    <row r="2" spans="1:56" x14ac:dyDescent="0.2">
      <c r="A2" s="1" t="s">
        <v>43</v>
      </c>
      <c r="B2" s="1" t="s">
        <v>44</v>
      </c>
      <c r="N2" s="2"/>
      <c r="O2" s="2"/>
      <c r="P2" s="2"/>
      <c r="Q2" s="2"/>
      <c r="R2" s="2"/>
      <c r="S2" s="2"/>
      <c r="AY2" s="1"/>
      <c r="AZ2" s="1"/>
      <c r="BA2" s="1"/>
      <c r="BB2" s="1"/>
      <c r="BC2" s="1"/>
      <c r="BD2" s="1"/>
    </row>
    <row r="3" spans="1:56" ht="39" customHeight="1" x14ac:dyDescent="0.2">
      <c r="A3" s="28" t="s">
        <v>1</v>
      </c>
      <c r="B3" s="28" t="s">
        <v>146</v>
      </c>
      <c r="C3" s="28" t="s">
        <v>550</v>
      </c>
      <c r="D3" s="29" t="s">
        <v>1179</v>
      </c>
      <c r="E3" s="29" t="s">
        <v>1180</v>
      </c>
      <c r="S3" s="2"/>
      <c r="BD3" s="1"/>
    </row>
    <row r="4" spans="1:56" x14ac:dyDescent="0.2">
      <c r="A4" s="64" t="s">
        <v>61</v>
      </c>
      <c r="B4" s="17" t="str">
        <f>VLOOKUP(A4,Suministros!$A:$B,2,0)</f>
        <v>MATERIAL PARA PUESTA A TIERRA</v>
      </c>
      <c r="C4" s="5" t="s">
        <v>307</v>
      </c>
    </row>
    <row r="5" spans="1:56" x14ac:dyDescent="0.2">
      <c r="A5" s="65">
        <v>29001</v>
      </c>
      <c r="B5" s="1" t="str">
        <f>VLOOKUP(A5,Suministros!$A:$B,2,0)</f>
        <v>Conector bimetálico para Al 25 mm2 y Cobre de 16 mm2, tipo cuña</v>
      </c>
      <c r="C5" s="5" t="s">
        <v>31</v>
      </c>
      <c r="D5" s="1">
        <v>1</v>
      </c>
    </row>
    <row r="6" spans="1:56" x14ac:dyDescent="0.2">
      <c r="A6" s="65">
        <v>29002</v>
      </c>
      <c r="B6" s="1" t="str">
        <f>VLOOKUP(A6,Suministros!$A:$B,2,0)</f>
        <v>Conector bimetálico para Al 25 mm2 y Cobre de 25 mm2, tipo cuña</v>
      </c>
      <c r="C6" s="5" t="s">
        <v>31</v>
      </c>
    </row>
    <row r="7" spans="1:56" x14ac:dyDescent="0.2">
      <c r="A7" s="64" t="s">
        <v>61</v>
      </c>
      <c r="B7" s="17" t="str">
        <f>VLOOKUP(A7,Suministros!$A:$B,2,0)</f>
        <v>MATERIAL PARA PUESTA A TIERRA</v>
      </c>
      <c r="C7" s="5" t="s">
        <v>307</v>
      </c>
    </row>
    <row r="8" spans="1:56" x14ac:dyDescent="0.2">
      <c r="A8" s="65">
        <v>15002</v>
      </c>
      <c r="B8" s="1" t="str">
        <f>VLOOKUP(A8,Suministros!$A:$B,2,0)</f>
        <v>Conector de Bronce para Electrodo de 16 mm ø y Conductor de Cobre de 16 mm²</v>
      </c>
      <c r="C8" s="5" t="s">
        <v>31</v>
      </c>
      <c r="D8" s="1">
        <v>1</v>
      </c>
    </row>
    <row r="9" spans="1:56" x14ac:dyDescent="0.2">
      <c r="A9" s="65">
        <v>15005</v>
      </c>
      <c r="B9" s="1" t="str">
        <f>VLOOKUP(A9,Suministros!$A:$B,2,0)</f>
        <v>Conector de Cobre tipo Perno Partido para Conductor de 16 mm²</v>
      </c>
      <c r="C9" s="5" t="s">
        <v>31</v>
      </c>
    </row>
    <row r="10" spans="1:56" x14ac:dyDescent="0.2">
      <c r="A10" s="65">
        <v>15013</v>
      </c>
      <c r="B10" s="1" t="str">
        <f>VLOOKUP(A10,Suministros!$A:$B,2,0)</f>
        <v>Varilla puesta a tierra Ø 15,9 mm x 2400 mm (5/8" x 8') Copperweld</v>
      </c>
      <c r="C10" s="5" t="s">
        <v>31</v>
      </c>
      <c r="D10" s="1">
        <v>1</v>
      </c>
    </row>
    <row r="11" spans="1:56" x14ac:dyDescent="0.2">
      <c r="P11" s="2"/>
      <c r="Q11" s="2"/>
      <c r="R11" s="2"/>
      <c r="S11" s="2"/>
      <c r="BA11" s="1"/>
      <c r="BB11" s="1"/>
      <c r="BC11" s="1"/>
      <c r="BD11" s="1"/>
    </row>
    <row r="12" spans="1:56" x14ac:dyDescent="0.2">
      <c r="A12" s="2" t="s">
        <v>43</v>
      </c>
      <c r="B12" s="2" t="s">
        <v>72</v>
      </c>
      <c r="C12" s="2"/>
      <c r="D12"/>
      <c r="E12"/>
      <c r="R12" s="2"/>
      <c r="S12" s="2"/>
      <c r="BC12" s="1"/>
      <c r="BD12" s="1"/>
    </row>
    <row r="13" spans="1:56" x14ac:dyDescent="0.2">
      <c r="A13" s="97" t="s">
        <v>1</v>
      </c>
      <c r="B13" s="97" t="s">
        <v>146</v>
      </c>
      <c r="C13" s="102"/>
      <c r="D13" s="29" t="s">
        <v>1179</v>
      </c>
      <c r="E13" s="29" t="s">
        <v>1180</v>
      </c>
      <c r="R13" s="2"/>
      <c r="S13" s="2"/>
      <c r="BC13" s="1"/>
      <c r="BD13" s="1"/>
    </row>
    <row r="14" spans="1:56" x14ac:dyDescent="0.2">
      <c r="A14" s="64" t="str">
        <f>+A22</f>
        <v>PAT</v>
      </c>
      <c r="B14" s="17" t="str">
        <f>+B22</f>
        <v>MATERIAL PARA PUESTA A TIERRA</v>
      </c>
      <c r="C14" s="2"/>
      <c r="D14" s="2"/>
      <c r="E14" s="2"/>
      <c r="R14" s="2"/>
      <c r="S14" s="2"/>
      <c r="BC14" s="1"/>
      <c r="BD14" s="1"/>
    </row>
    <row r="15" spans="1:56" x14ac:dyDescent="0.2">
      <c r="A15" s="2">
        <v>1</v>
      </c>
      <c r="B15" s="2" t="str">
        <f>+B23</f>
        <v>Conductor de Cobre Recocido, Cableado, de 16 mm², para Puesta a Tierra</v>
      </c>
      <c r="C15" s="2" t="str">
        <f>+C23</f>
        <v>m</v>
      </c>
      <c r="D15" s="2">
        <v>1</v>
      </c>
      <c r="E15" s="2">
        <v>1</v>
      </c>
      <c r="R15" s="2"/>
      <c r="S15" s="2"/>
      <c r="BC15" s="1"/>
      <c r="BD15" s="1"/>
    </row>
    <row r="16" spans="1:56" x14ac:dyDescent="0.2">
      <c r="A16" s="2">
        <f>+A15+1</f>
        <v>2</v>
      </c>
      <c r="B16" s="2" t="str">
        <f>+B24</f>
        <v>Grapa en "U" para fijar conductor de PAT a Poste de Madera</v>
      </c>
      <c r="C16" s="2" t="str">
        <f>+C24</f>
        <v>und</v>
      </c>
      <c r="D16" s="2">
        <v>1</v>
      </c>
      <c r="E16" s="2">
        <v>1</v>
      </c>
      <c r="R16" s="2"/>
      <c r="S16" s="2"/>
      <c r="BC16" s="1"/>
      <c r="BD16" s="1"/>
    </row>
    <row r="17" spans="1:56" x14ac:dyDescent="0.2">
      <c r="A17" s="64" t="str">
        <f>+A25</f>
        <v>CRUMAD</v>
      </c>
      <c r="B17" s="17" t="str">
        <f>+B25</f>
        <v>CRUCETAS DE MADERA</v>
      </c>
      <c r="C17" s="2"/>
      <c r="D17" s="2"/>
      <c r="E17" s="2"/>
      <c r="R17" s="2"/>
      <c r="S17" s="2"/>
      <c r="BC17" s="1"/>
      <c r="BD17" s="1"/>
    </row>
    <row r="18" spans="1:56" x14ac:dyDescent="0.2">
      <c r="A18" s="2">
        <v>3</v>
      </c>
      <c r="B18" s="2" t="str">
        <f>+B26</f>
        <v>Viga de madera inmunizada 2,5 m</v>
      </c>
      <c r="C18" s="2" t="str">
        <f>+C26</f>
        <v>und</v>
      </c>
      <c r="D18" s="2">
        <v>1</v>
      </c>
      <c r="E18" s="2">
        <v>1</v>
      </c>
      <c r="R18" s="2"/>
      <c r="S18" s="2"/>
      <c r="BC18" s="1"/>
      <c r="BD18" s="1"/>
    </row>
    <row r="19" spans="1:56" x14ac:dyDescent="0.2">
      <c r="A19"/>
      <c r="B19"/>
      <c r="C19"/>
      <c r="D19"/>
      <c r="E19"/>
      <c r="F19"/>
      <c r="G19"/>
    </row>
    <row r="20" spans="1:56" x14ac:dyDescent="0.2">
      <c r="A20" s="2" t="s">
        <v>43</v>
      </c>
      <c r="B20" s="2" t="s">
        <v>75</v>
      </c>
      <c r="C20" s="66" t="s">
        <v>1177</v>
      </c>
      <c r="D20" s="99" t="s">
        <v>1178</v>
      </c>
      <c r="E20">
        <v>8</v>
      </c>
      <c r="F20"/>
      <c r="G20">
        <v>8</v>
      </c>
      <c r="I20">
        <v>8</v>
      </c>
      <c r="J20"/>
      <c r="K20">
        <v>8</v>
      </c>
      <c r="L20"/>
      <c r="M20">
        <v>9</v>
      </c>
      <c r="N20"/>
      <c r="O20">
        <v>9</v>
      </c>
      <c r="P20"/>
      <c r="Q20">
        <v>9</v>
      </c>
      <c r="R20"/>
      <c r="S20">
        <v>9</v>
      </c>
      <c r="T20"/>
      <c r="U20">
        <v>11</v>
      </c>
      <c r="V20"/>
      <c r="W20">
        <v>11</v>
      </c>
      <c r="X20"/>
      <c r="Y20">
        <v>12</v>
      </c>
      <c r="Z20"/>
      <c r="AA20">
        <v>12</v>
      </c>
      <c r="AB20"/>
      <c r="AD20"/>
      <c r="AE20">
        <v>9.1999999999999993</v>
      </c>
      <c r="AF20"/>
      <c r="AG20">
        <v>10.7</v>
      </c>
      <c r="AH20"/>
      <c r="AI20">
        <v>12.2</v>
      </c>
      <c r="AJ20"/>
      <c r="AK20">
        <v>13.8</v>
      </c>
    </row>
    <row r="21" spans="1:56" x14ac:dyDescent="0.2">
      <c r="A21" s="97" t="s">
        <v>1</v>
      </c>
      <c r="B21" s="97" t="s">
        <v>146</v>
      </c>
      <c r="C21" s="98" t="s">
        <v>550</v>
      </c>
      <c r="D21" s="100" t="s">
        <v>1</v>
      </c>
      <c r="E21" s="101" t="s">
        <v>76</v>
      </c>
      <c r="F21" s="101" t="s">
        <v>77</v>
      </c>
      <c r="G21" s="101" t="s">
        <v>76</v>
      </c>
      <c r="H21" s="101" t="s">
        <v>77</v>
      </c>
      <c r="I21" s="101" t="s">
        <v>76</v>
      </c>
      <c r="J21" s="101" t="s">
        <v>77</v>
      </c>
      <c r="K21" s="101" t="s">
        <v>76</v>
      </c>
      <c r="L21" s="101" t="s">
        <v>77</v>
      </c>
      <c r="M21" s="101" t="s">
        <v>76</v>
      </c>
      <c r="N21" s="101" t="s">
        <v>77</v>
      </c>
      <c r="O21" s="101" t="s">
        <v>76</v>
      </c>
      <c r="P21" s="101" t="s">
        <v>77</v>
      </c>
      <c r="Q21" s="101" t="s">
        <v>76</v>
      </c>
      <c r="R21" s="101" t="s">
        <v>77</v>
      </c>
      <c r="S21" s="101" t="s">
        <v>76</v>
      </c>
      <c r="T21" s="101" t="s">
        <v>77</v>
      </c>
      <c r="U21" s="101" t="s">
        <v>76</v>
      </c>
      <c r="V21" s="101" t="s">
        <v>77</v>
      </c>
      <c r="W21" s="101" t="s">
        <v>76</v>
      </c>
      <c r="X21" s="101" t="s">
        <v>77</v>
      </c>
      <c r="Y21" s="101" t="s">
        <v>76</v>
      </c>
      <c r="Z21" s="101" t="s">
        <v>77</v>
      </c>
      <c r="AA21" s="101" t="s">
        <v>76</v>
      </c>
      <c r="AB21" s="101" t="s">
        <v>77</v>
      </c>
      <c r="AC21" s="101" t="s">
        <v>76</v>
      </c>
      <c r="AD21" s="101" t="s">
        <v>77</v>
      </c>
      <c r="AE21" s="101" t="s">
        <v>76</v>
      </c>
      <c r="AF21" s="101" t="s">
        <v>77</v>
      </c>
      <c r="AG21" s="101" t="s">
        <v>76</v>
      </c>
      <c r="AH21" s="101" t="s">
        <v>77</v>
      </c>
      <c r="AI21" s="101" t="s">
        <v>76</v>
      </c>
      <c r="AJ21" s="101" t="s">
        <v>77</v>
      </c>
      <c r="AK21" s="101" t="s">
        <v>76</v>
      </c>
      <c r="AL21" s="101" t="s">
        <v>77</v>
      </c>
    </row>
    <row r="22" spans="1:56" x14ac:dyDescent="0.2">
      <c r="A22" s="64" t="s">
        <v>61</v>
      </c>
      <c r="B22" s="17" t="str">
        <f>VLOOKUP(A22,Suministros!$A:$B,2,0)</f>
        <v>MATERIAL PARA PUESTA A TIERRA</v>
      </c>
      <c r="D22"/>
      <c r="E22" s="36"/>
      <c r="F22"/>
      <c r="G22"/>
      <c r="AC22"/>
      <c r="AD22"/>
      <c r="AE22"/>
      <c r="AF22"/>
      <c r="AG22"/>
      <c r="AH22"/>
      <c r="AI22"/>
      <c r="AJ22"/>
      <c r="AK22"/>
      <c r="AL22"/>
    </row>
    <row r="23" spans="1:56" x14ac:dyDescent="0.2">
      <c r="A23" s="65">
        <v>11001</v>
      </c>
      <c r="B23" s="1" t="str">
        <f>VLOOKUP(A23,Suministros!$A:$B,2,0)</f>
        <v>Conductor de Cobre Recocido, Cableado, de 16 mm², para Puesta a Tierra</v>
      </c>
      <c r="C23" s="5" t="s">
        <v>58</v>
      </c>
      <c r="D23" s="36">
        <v>1</v>
      </c>
      <c r="E23" s="35" t="s">
        <v>173</v>
      </c>
      <c r="F23">
        <f>ROUND((E20*9/10-0.6)*1.1,2)</f>
        <v>7.26</v>
      </c>
      <c r="G23" s="35" t="s">
        <v>172</v>
      </c>
      <c r="H23">
        <f>ROUND((G20*9/10-0.6)*1.1,2)</f>
        <v>7.26</v>
      </c>
      <c r="I23" s="35" t="s">
        <v>83</v>
      </c>
      <c r="J23">
        <f>ROUND((I20*9/10-0.6)*1.1,2)</f>
        <v>7.26</v>
      </c>
      <c r="K23" s="35" t="s">
        <v>84</v>
      </c>
      <c r="L23">
        <f>ROUND((K20*9/10-0.6)*1.1,2)</f>
        <v>7.26</v>
      </c>
      <c r="M23" s="35" t="s">
        <v>170</v>
      </c>
      <c r="N23">
        <f>ROUND((M20*9/10-0.6)*1.1,2)</f>
        <v>8.25</v>
      </c>
      <c r="O23" s="35" t="s">
        <v>171</v>
      </c>
      <c r="P23">
        <f>ROUND((O20*9/10-0.6)*1.1,2)</f>
        <v>8.25</v>
      </c>
      <c r="Q23" s="35" t="s">
        <v>1173</v>
      </c>
      <c r="R23">
        <f>ROUND((Q20*9/10-0.6)*1.1,2)</f>
        <v>8.25</v>
      </c>
      <c r="S23" s="35" t="s">
        <v>1174</v>
      </c>
      <c r="T23">
        <f>ROUND((S20*9/10-0.6)*1.1,2)</f>
        <v>8.25</v>
      </c>
      <c r="U23" s="35" t="s">
        <v>85</v>
      </c>
      <c r="V23">
        <f>ROUND((U20*9/10-0.6)*1.1,2)</f>
        <v>10.23</v>
      </c>
      <c r="W23" s="35" t="s">
        <v>86</v>
      </c>
      <c r="X23">
        <f>ROUND((W20*9/10-0.6)*1.1,2)</f>
        <v>10.23</v>
      </c>
      <c r="Y23" s="35" t="s">
        <v>87</v>
      </c>
      <c r="Z23">
        <f>ROUND((Y20*9/10-0.6)*1.1,2)</f>
        <v>11.22</v>
      </c>
      <c r="AA23" s="35" t="s">
        <v>88</v>
      </c>
      <c r="AB23">
        <f>ROUND((AA20*9/10-0.6)*1.1,2)</f>
        <v>11.22</v>
      </c>
      <c r="AC23" s="2" t="s">
        <v>1175</v>
      </c>
      <c r="AD23" s="2">
        <f>+Z23</f>
        <v>11.22</v>
      </c>
      <c r="AE23" t="s">
        <v>174</v>
      </c>
      <c r="AF23">
        <f>ROUND((AE20*9/10-0.6)*1.1,2)</f>
        <v>8.4499999999999993</v>
      </c>
      <c r="AG23" t="s">
        <v>140</v>
      </c>
      <c r="AH23">
        <f>ROUND((AG20*9/10-0.6)*1.1,2)</f>
        <v>9.93</v>
      </c>
      <c r="AI23" t="s">
        <v>141</v>
      </c>
      <c r="AJ23">
        <f>ROUND((AI20*9/10-0.6)*1.1,2)</f>
        <v>11.42</v>
      </c>
      <c r="AK23" t="s">
        <v>142</v>
      </c>
      <c r="AL23">
        <f>ROUND((AK20*9/10-0.6)*1.1,2)</f>
        <v>13</v>
      </c>
    </row>
    <row r="24" spans="1:56" x14ac:dyDescent="0.2">
      <c r="A24" s="65">
        <v>15010</v>
      </c>
      <c r="B24" s="1" t="str">
        <f>VLOOKUP(A24,Suministros!$A:$B,2,0)</f>
        <v>Grapa en "U" para fijar conductor de PAT a Poste de Madera</v>
      </c>
      <c r="C24" s="5" t="s">
        <v>31</v>
      </c>
      <c r="D24" s="36">
        <v>2</v>
      </c>
      <c r="E24" s="35" t="s">
        <v>173</v>
      </c>
      <c r="F24">
        <v>70</v>
      </c>
      <c r="G24" s="35" t="s">
        <v>172</v>
      </c>
      <c r="H24">
        <v>70</v>
      </c>
      <c r="I24" t="s">
        <v>174</v>
      </c>
      <c r="J24">
        <v>70</v>
      </c>
      <c r="K24" t="s">
        <v>140</v>
      </c>
      <c r="L24">
        <v>70</v>
      </c>
      <c r="M24" t="s">
        <v>141</v>
      </c>
      <c r="N24">
        <v>70</v>
      </c>
      <c r="O24" t="s">
        <v>142</v>
      </c>
      <c r="P24">
        <v>70</v>
      </c>
    </row>
    <row r="25" spans="1:56" x14ac:dyDescent="0.2">
      <c r="A25" s="64" t="s">
        <v>48</v>
      </c>
      <c r="B25" s="17" t="str">
        <f>VLOOKUP(A25,Suministros!$A:$B,2,0)</f>
        <v>CRUCETAS DE MADERA</v>
      </c>
      <c r="C25" s="5" t="s">
        <v>307</v>
      </c>
    </row>
    <row r="26" spans="1:56" x14ac:dyDescent="0.2">
      <c r="A26" s="65">
        <v>1011</v>
      </c>
      <c r="B26" s="1" t="str">
        <f>VLOOKUP(A26,Suministros!$A:$B,2,0)</f>
        <v>Viga de madera inmunizada 2,5 m</v>
      </c>
      <c r="C26" s="5" t="s">
        <v>31</v>
      </c>
      <c r="D26" s="5">
        <v>3</v>
      </c>
      <c r="E26" s="35" t="str">
        <f>+E24</f>
        <v>8m/C6</v>
      </c>
      <c r="F26">
        <f>IF(F24&gt;0,1,0)</f>
        <v>1</v>
      </c>
      <c r="G26" s="35" t="str">
        <f>+G24</f>
        <v>8m/C7</v>
      </c>
      <c r="H26">
        <f>IF(H24&gt;0,1,0)</f>
        <v>1</v>
      </c>
      <c r="I26" t="s">
        <v>174</v>
      </c>
      <c r="J26">
        <v>1</v>
      </c>
      <c r="K26" t="s">
        <v>140</v>
      </c>
      <c r="L26">
        <v>1</v>
      </c>
      <c r="M26" t="s">
        <v>141</v>
      </c>
      <c r="N26">
        <v>1</v>
      </c>
      <c r="O26" t="s">
        <v>142</v>
      </c>
      <c r="P26">
        <v>1</v>
      </c>
    </row>
  </sheetData>
  <pageMargins left="0.7" right="0.7" top="0.75" bottom="0.75" header="0.3" footer="0.3"/>
  <pageSetup paperSize="9"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5"/>
  <dimension ref="A1:DZ40"/>
  <sheetViews>
    <sheetView workbookViewId="0"/>
  </sheetViews>
  <sheetFormatPr baseColWidth="10" defaultRowHeight="12.75" x14ac:dyDescent="0.2"/>
  <cols>
    <col min="1" max="1" width="11.28515625" style="1" customWidth="1"/>
    <col min="2" max="2" width="66.5703125" style="1" customWidth="1"/>
    <col min="3" max="3" width="9.85546875" style="1" customWidth="1"/>
    <col min="4" max="4" width="27" style="1" bestFit="1" customWidth="1"/>
    <col min="5" max="5" width="15.7109375" style="1" customWidth="1"/>
    <col min="6" max="6" width="12" style="1" customWidth="1"/>
    <col min="7" max="7" width="15" style="1" customWidth="1"/>
    <col min="8" max="14" width="11" style="1" customWidth="1"/>
    <col min="15" max="15" width="11.5703125" style="1" customWidth="1"/>
    <col min="16" max="16" width="11.85546875" style="1" customWidth="1"/>
    <col min="17" max="18" width="11" style="1" customWidth="1"/>
    <col min="19" max="19" width="11.5703125" style="1" customWidth="1"/>
    <col min="20" max="20" width="11" style="1" customWidth="1"/>
    <col min="21" max="21" width="11.85546875" style="1" customWidth="1"/>
    <col min="22" max="26" width="11" style="1" customWidth="1"/>
    <col min="27" max="27" width="11.5703125" style="1" customWidth="1"/>
    <col min="28" max="29" width="11" style="1" customWidth="1"/>
    <col min="30" max="30" width="11.85546875" style="1" customWidth="1"/>
    <col min="31" max="35" width="11" style="1" customWidth="1"/>
    <col min="36" max="36" width="11.7109375" style="1" customWidth="1"/>
    <col min="37" max="50" width="11" style="1" customWidth="1"/>
    <col min="51" max="51" width="11.5703125" style="1" customWidth="1"/>
    <col min="52" max="54" width="11" style="1" customWidth="1"/>
    <col min="55" max="55" width="11.5703125" style="1" customWidth="1"/>
    <col min="56" max="57" width="11" style="1" customWidth="1"/>
    <col min="58" max="58" width="11.7109375" style="1" customWidth="1"/>
    <col min="59" max="62" width="11" style="1" customWidth="1"/>
    <col min="63" max="66" width="10.140625" style="1" customWidth="1"/>
    <col min="67" max="67" width="12.7109375" style="1" customWidth="1"/>
    <col min="68" max="68" width="13.140625" style="1" customWidth="1"/>
    <col min="69" max="85" width="10.140625" style="1" customWidth="1"/>
    <col min="86" max="86" width="11" style="1" customWidth="1"/>
    <col min="87" max="87" width="11.5703125" style="1" customWidth="1"/>
    <col min="88" max="89" width="10.140625" style="1" customWidth="1"/>
    <col min="90" max="90" width="11.28515625" style="1" customWidth="1"/>
    <col min="91" max="92" width="10.140625" style="1" customWidth="1"/>
    <col min="93" max="93" width="10.140625" style="2" customWidth="1"/>
    <col min="94" max="94" width="12.42578125" style="2" customWidth="1"/>
    <col min="95" max="95" width="13.7109375" style="2" customWidth="1"/>
    <col min="96" max="97" width="10.140625" style="2" customWidth="1"/>
    <col min="98" max="98" width="10.7109375" style="2" customWidth="1"/>
    <col min="99" max="99" width="11.42578125" style="2" customWidth="1"/>
    <col min="100" max="101" width="10.140625" style="2" customWidth="1"/>
    <col min="102" max="102" width="11.28515625" style="2" customWidth="1"/>
    <col min="103" max="103" width="10.140625" style="2" customWidth="1"/>
    <col min="104" max="104" width="11.42578125" style="2" customWidth="1"/>
    <col min="105" max="105" width="10.140625" style="2" customWidth="1"/>
    <col min="106" max="106" width="11.42578125" style="2" customWidth="1"/>
    <col min="107" max="107" width="11.28515625" style="2" customWidth="1"/>
    <col min="108" max="108" width="10.140625" style="2" customWidth="1"/>
    <col min="109" max="109" width="12.42578125" style="2" customWidth="1"/>
    <col min="110" max="110" width="13.7109375" style="2" customWidth="1"/>
    <col min="111" max="114" width="10.140625" style="2" customWidth="1"/>
    <col min="115" max="115" width="15.28515625" style="2" bestFit="1" customWidth="1"/>
    <col min="116" max="116" width="15.85546875" style="2" bestFit="1" customWidth="1"/>
    <col min="117" max="117" width="11.42578125" style="2" customWidth="1"/>
    <col min="118" max="118" width="18.85546875" style="2" customWidth="1"/>
    <col min="119" max="119" width="15.5703125" style="2" bestFit="1" customWidth="1"/>
    <col min="120" max="120" width="7.5703125" style="2" bestFit="1" customWidth="1"/>
    <col min="121" max="121" width="15.85546875" style="2" bestFit="1" customWidth="1"/>
    <col min="122" max="123" width="11.85546875" style="2" customWidth="1"/>
    <col min="124" max="124" width="7.7109375" style="2" bestFit="1" customWidth="1"/>
    <col min="125" max="125" width="9.140625" style="2" customWidth="1"/>
    <col min="126" max="126" width="10.140625" style="2" bestFit="1" customWidth="1"/>
    <col min="127" max="127" width="8.7109375" style="2" bestFit="1" customWidth="1"/>
    <col min="128" max="128" width="9.5703125" style="2" customWidth="1"/>
    <col min="129" max="129" width="10.28515625" style="2" customWidth="1"/>
    <col min="130" max="130" width="8.85546875" style="1" customWidth="1"/>
    <col min="131" max="131" width="9.7109375" style="1" customWidth="1"/>
    <col min="132" max="132" width="10.140625" style="1" customWidth="1"/>
    <col min="133" max="133" width="10.5703125" style="1" customWidth="1"/>
    <col min="134" max="134" width="12.140625" style="1" customWidth="1"/>
    <col min="135" max="135" width="9.85546875" style="1" customWidth="1"/>
    <col min="136" max="136" width="8.7109375" style="1" customWidth="1"/>
    <col min="137" max="138" width="6.140625" style="1" bestFit="1" customWidth="1"/>
    <col min="139" max="139" width="8.42578125" style="1" bestFit="1" customWidth="1"/>
    <col min="140" max="140" width="8.85546875" style="1" bestFit="1" customWidth="1"/>
    <col min="141" max="141" width="8.42578125" style="1" bestFit="1" customWidth="1"/>
    <col min="142" max="142" width="8.85546875" style="1" bestFit="1" customWidth="1"/>
    <col min="143" max="143" width="8.42578125" style="1" bestFit="1" customWidth="1"/>
    <col min="144" max="147" width="9.28515625" style="1" bestFit="1" customWidth="1"/>
    <col min="148" max="148" width="11" style="1" bestFit="1" customWidth="1"/>
    <col min="149" max="149" width="11.42578125" style="1"/>
    <col min="150" max="150" width="11" style="1" bestFit="1" customWidth="1"/>
    <col min="151" max="156" width="7.85546875" style="1" bestFit="1" customWidth="1"/>
    <col min="157" max="164" width="12" style="1" bestFit="1" customWidth="1"/>
    <col min="165" max="166" width="12.85546875" style="1" bestFit="1" customWidth="1"/>
    <col min="167" max="168" width="19.140625" style="1" bestFit="1" customWidth="1"/>
    <col min="169" max="171" width="20.140625" style="1" bestFit="1" customWidth="1"/>
    <col min="172" max="173" width="16.85546875" style="1" bestFit="1" customWidth="1"/>
    <col min="174" max="175" width="14.7109375" style="1" bestFit="1" customWidth="1"/>
    <col min="176" max="178" width="15.7109375" style="1" bestFit="1" customWidth="1"/>
    <col min="179" max="183" width="22.7109375" style="1" bestFit="1" customWidth="1"/>
    <col min="184" max="188" width="15.5703125" style="1" bestFit="1" customWidth="1"/>
    <col min="189" max="16384" width="11.42578125" style="1"/>
  </cols>
  <sheetData>
    <row r="1" spans="1:130" x14ac:dyDescent="0.2">
      <c r="A1" s="1" t="s">
        <v>569</v>
      </c>
      <c r="B1" s="1">
        <v>1</v>
      </c>
      <c r="C1" s="68" t="s">
        <v>549</v>
      </c>
      <c r="D1" s="68"/>
      <c r="E1" s="68"/>
      <c r="CJ1" s="2"/>
      <c r="CK1" s="2"/>
      <c r="CL1" s="2"/>
      <c r="CM1" s="2"/>
      <c r="CN1" s="2"/>
      <c r="DU1" s="1"/>
      <c r="DV1" s="1"/>
      <c r="DW1" s="1"/>
      <c r="DX1" s="1"/>
      <c r="DY1" s="1"/>
    </row>
    <row r="2" spans="1:130" x14ac:dyDescent="0.2">
      <c r="A2" s="1" t="s">
        <v>43</v>
      </c>
      <c r="B2" s="1" t="s">
        <v>132</v>
      </c>
      <c r="CO2" s="1"/>
      <c r="DZ2" s="2"/>
    </row>
    <row r="3" spans="1:130" x14ac:dyDescent="0.2">
      <c r="A3" s="28" t="s">
        <v>1</v>
      </c>
      <c r="B3" s="28" t="s">
        <v>146</v>
      </c>
      <c r="C3" s="53" t="s">
        <v>550</v>
      </c>
      <c r="D3" s="30" t="s">
        <v>133</v>
      </c>
      <c r="E3" s="30" t="s">
        <v>134</v>
      </c>
      <c r="CN3" s="2"/>
      <c r="DY3" s="1"/>
    </row>
    <row r="4" spans="1:130" x14ac:dyDescent="0.2">
      <c r="A4" s="64" t="s">
        <v>169</v>
      </c>
      <c r="B4" s="17" t="str">
        <f>VLOOKUP(A4,Suministros!$A:$B,2,0)</f>
        <v>CABLES AUTOPORTANTES</v>
      </c>
      <c r="C4" s="5" t="str">
        <f>""&amp;VLOOKUP(A4,Suministros!$A:$C,3,0)</f>
        <v/>
      </c>
      <c r="BT4" s="2"/>
      <c r="BU4" s="2"/>
      <c r="BV4" s="2"/>
      <c r="BW4" s="2"/>
      <c r="BX4" s="2"/>
      <c r="BY4" s="2"/>
      <c r="BZ4" s="2"/>
      <c r="CA4" s="2"/>
      <c r="CB4" s="2"/>
      <c r="CC4" s="2"/>
      <c r="CD4" s="2"/>
      <c r="CE4" s="2"/>
      <c r="CF4" s="2"/>
      <c r="CG4" s="2"/>
      <c r="CH4" s="2"/>
      <c r="CI4" s="2"/>
      <c r="CJ4" s="2"/>
      <c r="CK4" s="2"/>
      <c r="CL4" s="2"/>
      <c r="CM4" s="2"/>
      <c r="CN4" s="2"/>
      <c r="DE4" s="1"/>
      <c r="DF4" s="1"/>
      <c r="DG4" s="1"/>
      <c r="DH4" s="1"/>
      <c r="DI4" s="1"/>
      <c r="DJ4" s="1"/>
      <c r="DK4" s="1"/>
      <c r="DL4" s="1"/>
      <c r="DM4" s="1"/>
      <c r="DN4" s="1"/>
      <c r="DO4" s="1"/>
      <c r="DP4" s="1"/>
      <c r="DQ4" s="1"/>
      <c r="DR4" s="1"/>
      <c r="DS4" s="1"/>
      <c r="DT4" s="1"/>
      <c r="DU4" s="1"/>
      <c r="DV4" s="1"/>
      <c r="DW4" s="1"/>
      <c r="DX4" s="1"/>
      <c r="DY4" s="1"/>
    </row>
    <row r="5" spans="1:130" x14ac:dyDescent="0.2">
      <c r="A5" s="65">
        <v>22001</v>
      </c>
      <c r="B5" s="1" t="str">
        <f>VLOOKUP(A5,Suministros!$A:$B,2,0)</f>
        <v>Conductor trenzado de Aluminio Triplex #2 AWG</v>
      </c>
      <c r="C5" s="5" t="str">
        <f>""&amp;VLOOKUP(A5,Suministros!$A:$C,3,0)</f>
        <v>m</v>
      </c>
      <c r="D5" s="1" t="s">
        <v>1116</v>
      </c>
      <c r="E5" s="1">
        <v>1010</v>
      </c>
      <c r="BT5" s="2"/>
      <c r="BU5" s="2"/>
      <c r="BV5" s="2"/>
      <c r="BW5" s="2"/>
      <c r="BX5" s="2"/>
      <c r="BY5" s="2"/>
      <c r="BZ5" s="2"/>
      <c r="CA5" s="2"/>
      <c r="CB5" s="2"/>
      <c r="CC5" s="2"/>
      <c r="CD5" s="2"/>
      <c r="CE5" s="2"/>
      <c r="CF5" s="2"/>
      <c r="CG5" s="2"/>
      <c r="CH5" s="2"/>
      <c r="CI5" s="2"/>
      <c r="CJ5" s="2"/>
      <c r="CK5" s="2"/>
      <c r="CL5" s="2"/>
      <c r="CM5" s="2"/>
      <c r="CN5" s="2"/>
      <c r="DE5" s="1"/>
      <c r="DF5" s="1"/>
      <c r="DG5" s="1"/>
      <c r="DH5" s="1"/>
      <c r="DI5" s="1"/>
      <c r="DJ5" s="1"/>
      <c r="DK5" s="1"/>
      <c r="DL5" s="1"/>
      <c r="DM5" s="1"/>
      <c r="DN5" s="1"/>
      <c r="DO5" s="1"/>
      <c r="DP5" s="1"/>
      <c r="DQ5" s="1"/>
      <c r="DR5" s="1"/>
      <c r="DS5" s="1"/>
      <c r="DT5" s="1"/>
      <c r="DU5" s="1"/>
      <c r="DV5" s="1"/>
      <c r="DW5" s="1"/>
      <c r="DX5" s="1"/>
      <c r="DY5" s="1"/>
    </row>
    <row r="6" spans="1:130" x14ac:dyDescent="0.2">
      <c r="A6" s="65">
        <v>22002</v>
      </c>
      <c r="B6" s="1" t="str">
        <f>VLOOKUP(A6,Suministros!$A:$B,2,0)</f>
        <v>Conductor trenzado de Aluminio Triplex #1/0 AWG</v>
      </c>
      <c r="C6" s="5" t="str">
        <f>""&amp;VLOOKUP(A6,Suministros!$A:$C,3,0)</f>
        <v>m</v>
      </c>
      <c r="D6" s="1" t="s">
        <v>1117</v>
      </c>
      <c r="E6" s="1">
        <v>1010</v>
      </c>
      <c r="BT6" s="2"/>
      <c r="BU6" s="2"/>
      <c r="BV6" s="2"/>
      <c r="BW6" s="2"/>
      <c r="BX6" s="2"/>
      <c r="BY6" s="2"/>
      <c r="BZ6" s="2"/>
      <c r="CA6" s="2"/>
      <c r="CB6" s="2"/>
      <c r="CC6" s="2"/>
      <c r="CD6" s="2"/>
      <c r="CE6" s="2"/>
      <c r="CF6" s="2"/>
      <c r="CG6" s="2"/>
      <c r="CH6" s="2"/>
      <c r="CI6" s="2"/>
      <c r="CJ6" s="2"/>
      <c r="CK6" s="2"/>
      <c r="CL6" s="2"/>
      <c r="CM6" s="2"/>
      <c r="CN6" s="2"/>
      <c r="DE6" s="1"/>
      <c r="DF6" s="1"/>
      <c r="DG6" s="1"/>
      <c r="DH6" s="1"/>
      <c r="DI6" s="1"/>
      <c r="DJ6" s="1"/>
      <c r="DK6" s="1"/>
      <c r="DL6" s="1"/>
      <c r="DM6" s="1"/>
      <c r="DN6" s="1"/>
      <c r="DO6" s="1"/>
      <c r="DP6" s="1"/>
      <c r="DQ6" s="1"/>
      <c r="DR6" s="1"/>
      <c r="DS6" s="1"/>
      <c r="DT6" s="1"/>
      <c r="DU6" s="1"/>
      <c r="DV6" s="1"/>
      <c r="DW6" s="1"/>
      <c r="DX6" s="1"/>
      <c r="DY6" s="1"/>
    </row>
    <row r="7" spans="1:130" x14ac:dyDescent="0.2">
      <c r="A7" s="65">
        <v>22003</v>
      </c>
      <c r="B7" s="1" t="str">
        <f>VLOOKUP(A7,Suministros!$A:$B,2,0)</f>
        <v>Conductor trenzado de Aluminio Cuadruplex #1/0 AWG</v>
      </c>
      <c r="C7" s="5" t="str">
        <f>""&amp;VLOOKUP(A7,Suministros!$A:$C,3,0)</f>
        <v>m</v>
      </c>
      <c r="D7" s="1" t="s">
        <v>1118</v>
      </c>
      <c r="E7" s="1">
        <v>1010</v>
      </c>
      <c r="BT7" s="2"/>
      <c r="BU7" s="2"/>
      <c r="BV7" s="2"/>
      <c r="BW7" s="2"/>
      <c r="BX7" s="2"/>
      <c r="BY7" s="2"/>
      <c r="BZ7" s="2"/>
      <c r="CA7" s="2"/>
      <c r="CB7" s="2"/>
      <c r="CC7" s="2"/>
      <c r="CD7" s="2"/>
      <c r="CE7" s="2"/>
      <c r="CF7" s="2"/>
      <c r="CG7" s="2"/>
      <c r="CH7" s="2"/>
      <c r="CI7" s="2"/>
      <c r="CJ7" s="2"/>
      <c r="CK7" s="2"/>
      <c r="CL7" s="2"/>
      <c r="CM7" s="2"/>
      <c r="CN7" s="2"/>
      <c r="DE7" s="1"/>
      <c r="DF7" s="1"/>
      <c r="DG7" s="1"/>
      <c r="DH7" s="1"/>
      <c r="DI7" s="1"/>
      <c r="DJ7" s="1"/>
      <c r="DK7" s="1"/>
      <c r="DL7" s="1"/>
      <c r="DM7" s="1"/>
      <c r="DN7" s="1"/>
      <c r="DO7" s="1"/>
      <c r="DP7" s="1"/>
      <c r="DQ7" s="1"/>
      <c r="DR7" s="1"/>
      <c r="DS7" s="1"/>
      <c r="DT7" s="1"/>
      <c r="DU7" s="1"/>
      <c r="DV7" s="1"/>
      <c r="DW7" s="1"/>
      <c r="DX7" s="1"/>
      <c r="DY7" s="1"/>
    </row>
    <row r="8" spans="1:130" x14ac:dyDescent="0.2">
      <c r="A8" s="65">
        <v>22004</v>
      </c>
      <c r="B8" s="1" t="str">
        <f>VLOOKUP(A8,Suministros!$A:$B,2,0)</f>
        <v>Conductor trenzado de Aluminio Triplex #4/0 AWG</v>
      </c>
      <c r="C8" s="5" t="str">
        <f>""&amp;VLOOKUP(A8,Suministros!$A:$C,3,0)</f>
        <v>m</v>
      </c>
      <c r="D8" s="1" t="s">
        <v>1119</v>
      </c>
      <c r="E8" s="1">
        <v>1010</v>
      </c>
      <c r="BT8" s="2"/>
      <c r="BU8" s="2"/>
      <c r="BV8" s="2"/>
      <c r="BW8" s="2"/>
      <c r="BX8" s="2"/>
      <c r="BY8" s="2"/>
      <c r="BZ8" s="2"/>
      <c r="CA8" s="2"/>
      <c r="CB8" s="2"/>
      <c r="CC8" s="2"/>
      <c r="CD8" s="2"/>
      <c r="CE8" s="2"/>
      <c r="CF8" s="2"/>
      <c r="CG8" s="2"/>
      <c r="CH8" s="2"/>
      <c r="CI8" s="2"/>
      <c r="CJ8" s="2"/>
      <c r="CK8" s="2"/>
      <c r="CL8" s="2"/>
      <c r="CM8" s="2"/>
      <c r="CN8" s="2"/>
      <c r="DE8" s="1"/>
      <c r="DF8" s="1"/>
      <c r="DG8" s="1"/>
      <c r="DH8" s="1"/>
      <c r="DI8" s="1"/>
      <c r="DJ8" s="1"/>
      <c r="DK8" s="1"/>
      <c r="DL8" s="1"/>
      <c r="DM8" s="1"/>
      <c r="DN8" s="1"/>
      <c r="DO8" s="1"/>
      <c r="DP8" s="1"/>
      <c r="DQ8" s="1"/>
      <c r="DR8" s="1"/>
      <c r="DS8" s="1"/>
      <c r="DT8" s="1"/>
      <c r="DU8" s="1"/>
      <c r="DV8" s="1"/>
      <c r="DW8" s="1"/>
      <c r="DX8" s="1"/>
      <c r="DY8" s="1"/>
    </row>
    <row r="9" spans="1:130" x14ac:dyDescent="0.2">
      <c r="A9" s="65">
        <v>22005</v>
      </c>
      <c r="B9" s="1" t="str">
        <f>VLOOKUP(A9,Suministros!$A:$B,2,0)</f>
        <v>Conductor trenzado de Aluminio Cuadruplex #4/0 AWG</v>
      </c>
      <c r="C9" s="5" t="str">
        <f>""&amp;VLOOKUP(A9,Suministros!$A:$C,3,0)</f>
        <v>m</v>
      </c>
      <c r="D9" s="1" t="s">
        <v>1120</v>
      </c>
      <c r="E9" s="1">
        <v>1010</v>
      </c>
      <c r="BT9" s="2"/>
      <c r="BU9" s="2"/>
      <c r="BV9" s="2"/>
      <c r="BW9" s="2"/>
      <c r="BX9" s="2"/>
      <c r="BY9" s="2"/>
      <c r="BZ9" s="2"/>
      <c r="CA9" s="2"/>
      <c r="CB9" s="2"/>
      <c r="CC9" s="2"/>
      <c r="CD9" s="2"/>
      <c r="CE9" s="2"/>
      <c r="CF9" s="2"/>
      <c r="CG9" s="2"/>
      <c r="CH9" s="2"/>
      <c r="CI9" s="2"/>
      <c r="CJ9" s="2"/>
      <c r="CK9" s="2"/>
      <c r="CL9" s="2"/>
      <c r="CM9" s="2"/>
      <c r="CN9" s="2"/>
      <c r="DE9" s="1"/>
      <c r="DF9" s="1"/>
      <c r="DG9" s="1"/>
      <c r="DH9" s="1"/>
      <c r="DI9" s="1"/>
      <c r="DJ9" s="1"/>
      <c r="DK9" s="1"/>
      <c r="DL9" s="1"/>
      <c r="DM9" s="1"/>
      <c r="DN9" s="1"/>
      <c r="DO9" s="1"/>
      <c r="DP9" s="1"/>
      <c r="DQ9" s="1"/>
      <c r="DR9" s="1"/>
      <c r="DS9" s="1"/>
      <c r="DT9" s="1"/>
      <c r="DU9" s="1"/>
      <c r="DV9" s="1"/>
      <c r="DW9" s="1"/>
      <c r="DX9" s="1"/>
      <c r="DY9" s="1"/>
    </row>
    <row r="10" spans="1:130" x14ac:dyDescent="0.2">
      <c r="A10" s="65">
        <v>22006</v>
      </c>
      <c r="B10" s="1" t="str">
        <f>VLOOKUP(A10,Suministros!$A:$B,2,0)</f>
        <v>Conductor trenzado de Aluminio Duplex #6 AWG</v>
      </c>
      <c r="C10" s="5" t="str">
        <f>""&amp;VLOOKUP(A10,Suministros!$A:$C,3,0)</f>
        <v>m</v>
      </c>
      <c r="D10" s="1" t="s">
        <v>1121</v>
      </c>
      <c r="E10" s="1">
        <v>1010</v>
      </c>
      <c r="BT10" s="2"/>
      <c r="BU10" s="2"/>
      <c r="BV10" s="2"/>
      <c r="BW10" s="2"/>
      <c r="BX10" s="2"/>
      <c r="BY10" s="2"/>
      <c r="BZ10" s="2"/>
      <c r="CA10" s="2"/>
      <c r="CB10" s="2"/>
      <c r="CC10" s="2"/>
      <c r="CD10" s="2"/>
      <c r="CE10" s="2"/>
      <c r="CF10" s="2"/>
      <c r="CG10" s="2"/>
      <c r="CH10" s="2"/>
      <c r="CI10" s="2"/>
      <c r="CJ10" s="2"/>
      <c r="CK10" s="2"/>
      <c r="CL10" s="2"/>
      <c r="CM10" s="2"/>
      <c r="CN10" s="2"/>
      <c r="DE10" s="1"/>
      <c r="DF10" s="1"/>
      <c r="DG10" s="1"/>
      <c r="DH10" s="1"/>
      <c r="DI10" s="1"/>
      <c r="DJ10" s="1"/>
      <c r="DK10" s="1"/>
      <c r="DL10" s="1"/>
      <c r="DM10" s="1"/>
      <c r="DN10" s="1"/>
      <c r="DO10" s="1"/>
      <c r="DP10" s="1"/>
      <c r="DQ10" s="1"/>
      <c r="DR10" s="1"/>
      <c r="DS10" s="1"/>
      <c r="DT10" s="1"/>
      <c r="DU10" s="1"/>
      <c r="DV10" s="1"/>
      <c r="DW10" s="1"/>
      <c r="DX10" s="1"/>
      <c r="DY10" s="1"/>
    </row>
    <row r="11" spans="1:130" x14ac:dyDescent="0.2">
      <c r="A11" s="65">
        <v>22009</v>
      </c>
      <c r="B11" s="1" t="str">
        <f>VLOOKUP(A11,Suministros!$A:$B,2,0)</f>
        <v>Conductor trenzado de Aluminio Triplex #2 AWG + AP 1x6AWG</v>
      </c>
      <c r="C11" s="5" t="str">
        <f>""&amp;VLOOKUP(A11,Suministros!$A:$C,3,0)</f>
        <v>m</v>
      </c>
      <c r="D11" s="1" t="s">
        <v>3055</v>
      </c>
      <c r="E11" s="1">
        <v>1010</v>
      </c>
      <c r="BT11" s="2"/>
      <c r="BU11" s="2"/>
      <c r="BV11" s="2"/>
      <c r="BW11" s="2"/>
      <c r="BX11" s="2"/>
      <c r="BY11" s="2"/>
      <c r="BZ11" s="2"/>
      <c r="CA11" s="2"/>
      <c r="CB11" s="2"/>
      <c r="CC11" s="2"/>
      <c r="CD11" s="2"/>
      <c r="CE11" s="2"/>
      <c r="CF11" s="2"/>
      <c r="CG11" s="2"/>
      <c r="CH11" s="2"/>
      <c r="CI11" s="2"/>
      <c r="CJ11" s="2"/>
      <c r="CK11" s="2"/>
      <c r="CL11" s="2"/>
      <c r="CM11" s="2"/>
      <c r="CN11" s="2"/>
      <c r="DE11" s="1"/>
      <c r="DF11" s="1"/>
      <c r="DG11" s="1"/>
      <c r="DH11" s="1"/>
      <c r="DI11" s="1"/>
      <c r="DJ11" s="1"/>
      <c r="DK11" s="1"/>
      <c r="DL11" s="1"/>
      <c r="DM11" s="1"/>
      <c r="DN11" s="1"/>
      <c r="DO11" s="1"/>
      <c r="DP11" s="1"/>
      <c r="DQ11" s="1"/>
      <c r="DR11" s="1"/>
      <c r="DS11" s="1"/>
      <c r="DT11" s="1"/>
      <c r="DU11" s="1"/>
      <c r="DV11" s="1"/>
      <c r="DW11" s="1"/>
      <c r="DX11" s="1"/>
      <c r="DY11" s="1"/>
    </row>
    <row r="12" spans="1:130" x14ac:dyDescent="0.2">
      <c r="A12" s="64" t="s">
        <v>137</v>
      </c>
      <c r="B12" s="17" t="str">
        <f>VLOOKUP(A12,Suministros!$A:$B,2,0)</f>
        <v>POSTES DE CONCRETO ARMADO CENTRIFUGADO</v>
      </c>
      <c r="C12" s="5" t="str">
        <f>""&amp;VLOOKUP(A12,Suministros!$A:$C,3,0)</f>
        <v/>
      </c>
      <c r="BT12" s="2"/>
      <c r="BU12" s="2"/>
      <c r="BV12" s="2"/>
      <c r="BW12" s="2"/>
      <c r="BX12" s="2"/>
      <c r="BY12" s="2"/>
      <c r="BZ12" s="2"/>
      <c r="CA12" s="2"/>
      <c r="CB12" s="2"/>
      <c r="CC12" s="2"/>
      <c r="CD12" s="2"/>
      <c r="CE12" s="2"/>
      <c r="CF12" s="2"/>
      <c r="CG12" s="2"/>
      <c r="CH12" s="2"/>
      <c r="CI12" s="2"/>
      <c r="CJ12" s="2"/>
      <c r="CK12" s="2"/>
      <c r="CL12" s="2"/>
      <c r="CM12" s="2"/>
      <c r="CN12" s="2"/>
      <c r="DE12" s="1"/>
      <c r="DF12" s="1"/>
      <c r="DG12" s="1"/>
      <c r="DH12" s="1"/>
      <c r="DI12" s="1"/>
      <c r="DJ12" s="1"/>
      <c r="DK12" s="1"/>
      <c r="DL12" s="1"/>
      <c r="DM12" s="1"/>
      <c r="DN12" s="1"/>
      <c r="DO12" s="1"/>
      <c r="DP12" s="1"/>
      <c r="DQ12" s="1"/>
      <c r="DR12" s="1"/>
      <c r="DS12" s="1"/>
      <c r="DT12" s="1"/>
      <c r="DU12" s="1"/>
      <c r="DV12" s="1"/>
      <c r="DW12" s="1"/>
      <c r="DX12" s="1"/>
      <c r="DY12" s="1"/>
    </row>
    <row r="13" spans="1:130" x14ac:dyDescent="0.2">
      <c r="A13" s="65">
        <v>2001</v>
      </c>
      <c r="B13" s="1" t="str">
        <f>VLOOKUP(A13,Suministros!$A:$B,2,0)</f>
        <v>Poste de C.A.C. de 9 m/510 kg-f (Incluye perilla)</v>
      </c>
      <c r="C13" s="5" t="str">
        <f>""&amp;VLOOKUP(A13,Suministros!$A:$C,3,0)</f>
        <v>und</v>
      </c>
      <c r="D13" s="1" t="s">
        <v>1150</v>
      </c>
      <c r="E13" s="1">
        <v>1</v>
      </c>
      <c r="BT13" s="2"/>
      <c r="BU13" s="2"/>
      <c r="BV13" s="2"/>
      <c r="BW13" s="2"/>
      <c r="BX13" s="2"/>
      <c r="BY13" s="2"/>
      <c r="BZ13" s="2"/>
      <c r="CA13" s="2"/>
      <c r="CB13" s="2"/>
      <c r="CC13" s="2"/>
      <c r="CD13" s="2"/>
      <c r="CE13" s="2"/>
      <c r="CF13" s="2"/>
      <c r="CG13" s="2"/>
      <c r="CH13" s="2"/>
      <c r="CI13" s="2"/>
      <c r="CJ13" s="2"/>
      <c r="CK13" s="2"/>
      <c r="CL13" s="2"/>
      <c r="CM13" s="2"/>
      <c r="CN13" s="2"/>
      <c r="DE13" s="1"/>
      <c r="DF13" s="1"/>
      <c r="DG13" s="1"/>
      <c r="DH13" s="1"/>
      <c r="DI13" s="1"/>
      <c r="DJ13" s="1"/>
      <c r="DK13" s="1"/>
      <c r="DL13" s="1"/>
      <c r="DM13" s="1"/>
      <c r="DN13" s="1"/>
      <c r="DO13" s="1"/>
      <c r="DP13" s="1"/>
      <c r="DQ13" s="1"/>
      <c r="DR13" s="1"/>
      <c r="DS13" s="1"/>
      <c r="DT13" s="1"/>
      <c r="DU13" s="1"/>
      <c r="DV13" s="1"/>
      <c r="DW13" s="1"/>
      <c r="DX13" s="1"/>
      <c r="DY13" s="1"/>
    </row>
    <row r="14" spans="1:130" x14ac:dyDescent="0.2">
      <c r="A14" s="65">
        <v>2002</v>
      </c>
      <c r="B14" s="1" t="str">
        <f>VLOOKUP(A14,Suministros!$A:$B,2,0)</f>
        <v>Poste de C.A.C. de 9 m/750 kg-f (Incluye perilla)</v>
      </c>
      <c r="C14" s="5" t="str">
        <f>""&amp;VLOOKUP(A14,Suministros!$A:$C,3,0)</f>
        <v>und</v>
      </c>
      <c r="D14" s="1" t="s">
        <v>1151</v>
      </c>
      <c r="E14" s="1">
        <v>1</v>
      </c>
      <c r="BT14" s="2"/>
      <c r="BU14" s="2"/>
      <c r="BV14" s="2"/>
      <c r="BW14" s="2"/>
      <c r="BX14" s="2"/>
      <c r="BY14" s="2"/>
      <c r="BZ14" s="2"/>
      <c r="CA14" s="2"/>
      <c r="CB14" s="2"/>
      <c r="CC14" s="2"/>
      <c r="CD14" s="2"/>
      <c r="CE14" s="2"/>
      <c r="CF14" s="2"/>
      <c r="CG14" s="2"/>
      <c r="CH14" s="2"/>
      <c r="CI14" s="2"/>
      <c r="CJ14" s="2"/>
      <c r="CK14" s="2"/>
      <c r="CL14" s="2"/>
      <c r="CM14" s="2"/>
      <c r="CN14" s="2"/>
      <c r="DE14" s="1"/>
      <c r="DF14" s="1"/>
      <c r="DG14" s="1"/>
      <c r="DH14" s="1"/>
      <c r="DI14" s="1"/>
      <c r="DJ14" s="1"/>
      <c r="DK14" s="1"/>
      <c r="DL14" s="1"/>
      <c r="DM14" s="1"/>
      <c r="DN14" s="1"/>
      <c r="DO14" s="1"/>
      <c r="DP14" s="1"/>
      <c r="DQ14" s="1"/>
      <c r="DR14" s="1"/>
      <c r="DS14" s="1"/>
      <c r="DT14" s="1"/>
      <c r="DU14" s="1"/>
      <c r="DV14" s="1"/>
      <c r="DW14" s="1"/>
      <c r="DX14" s="1"/>
      <c r="DY14" s="1"/>
    </row>
    <row r="15" spans="1:130" x14ac:dyDescent="0.2">
      <c r="A15" s="65">
        <v>2003</v>
      </c>
      <c r="B15" s="1" t="str">
        <f>VLOOKUP(A15,Suministros!$A:$B,2,0)</f>
        <v>Poste de C.A.C. de 9 m/1050 kg-f (Incluye perilla)</v>
      </c>
      <c r="C15" s="5" t="str">
        <f>""&amp;VLOOKUP(A15,Suministros!$A:$C,3,0)</f>
        <v>und</v>
      </c>
      <c r="D15" s="1" t="s">
        <v>1392</v>
      </c>
      <c r="E15" s="1">
        <v>1</v>
      </c>
      <c r="BT15" s="2"/>
      <c r="BU15" s="2"/>
      <c r="BV15" s="2"/>
      <c r="BW15" s="2"/>
      <c r="BX15" s="2"/>
      <c r="BY15" s="2"/>
      <c r="BZ15" s="2"/>
      <c r="CA15" s="2"/>
      <c r="CB15" s="2"/>
      <c r="CC15" s="2"/>
      <c r="CD15" s="2"/>
      <c r="CE15" s="2"/>
      <c r="CF15" s="2"/>
      <c r="CG15" s="2"/>
      <c r="CH15" s="2"/>
      <c r="CI15" s="2"/>
      <c r="CJ15" s="2"/>
      <c r="CK15" s="2"/>
      <c r="CL15" s="2"/>
      <c r="CM15" s="2"/>
      <c r="CN15" s="2"/>
      <c r="DE15" s="1"/>
      <c r="DF15" s="1"/>
      <c r="DG15" s="1"/>
      <c r="DH15" s="1"/>
      <c r="DI15" s="1"/>
      <c r="DJ15" s="1"/>
      <c r="DK15" s="1"/>
      <c r="DL15" s="1"/>
      <c r="DM15" s="1"/>
      <c r="DN15" s="1"/>
      <c r="DO15" s="1"/>
      <c r="DP15" s="1"/>
      <c r="DQ15" s="1"/>
      <c r="DR15" s="1"/>
      <c r="DS15" s="1"/>
      <c r="DT15" s="1"/>
      <c r="DU15" s="1"/>
      <c r="DV15" s="1"/>
      <c r="DW15" s="1"/>
      <c r="DX15" s="1"/>
      <c r="DY15" s="1"/>
    </row>
    <row r="16" spans="1:130" x14ac:dyDescent="0.2">
      <c r="A16" s="64" t="s">
        <v>2378</v>
      </c>
      <c r="B16" s="17" t="str">
        <f>VLOOKUP(A16,Suministros!$A:$B,2,0)</f>
        <v>POSTES DE FIBRA DE VIDRIO</v>
      </c>
      <c r="C16" s="5" t="str">
        <f>""&amp;VLOOKUP(A16,Suministros!$A:$C,3,0)</f>
        <v/>
      </c>
      <c r="BT16" s="2"/>
      <c r="BU16" s="2"/>
      <c r="BV16" s="2"/>
      <c r="BW16" s="2"/>
      <c r="BX16" s="2"/>
      <c r="BY16" s="2"/>
      <c r="BZ16" s="2"/>
      <c r="CA16" s="2"/>
      <c r="CB16" s="2"/>
      <c r="CC16" s="2"/>
      <c r="CD16" s="2"/>
      <c r="CE16" s="2"/>
      <c r="CF16" s="2"/>
      <c r="CG16" s="2"/>
      <c r="CH16" s="2"/>
      <c r="CI16" s="2"/>
      <c r="CJ16" s="2"/>
      <c r="CK16" s="2"/>
      <c r="CL16" s="2"/>
      <c r="CM16" s="2"/>
      <c r="CN16" s="2"/>
      <c r="DE16" s="1"/>
      <c r="DF16" s="1"/>
      <c r="DG16" s="1"/>
      <c r="DH16" s="1"/>
      <c r="DI16" s="1"/>
      <c r="DJ16" s="1"/>
      <c r="DK16" s="1"/>
      <c r="DL16" s="1"/>
      <c r="DM16" s="1"/>
      <c r="DN16" s="1"/>
      <c r="DO16" s="1"/>
      <c r="DP16" s="1"/>
      <c r="DQ16" s="1"/>
      <c r="DR16" s="1"/>
      <c r="DS16" s="1"/>
      <c r="DT16" s="1"/>
      <c r="DU16" s="1"/>
      <c r="DV16" s="1"/>
      <c r="DW16" s="1"/>
      <c r="DX16" s="1"/>
      <c r="DY16" s="1"/>
    </row>
    <row r="17" spans="1:129" x14ac:dyDescent="0.2">
      <c r="A17" s="65">
        <v>3001</v>
      </c>
      <c r="B17" s="1" t="str">
        <f>VLOOKUP(A17,Suministros!$A:$B,2,0)</f>
        <v>Poste de fibra de vidrio de 8 m/510 kg-f</v>
      </c>
      <c r="C17" s="5" t="str">
        <f>""&amp;VLOOKUP(A17,Suministros!$A:$C,3,0)</f>
        <v>und</v>
      </c>
      <c r="D17" s="1" t="s">
        <v>2395</v>
      </c>
      <c r="E17" s="1">
        <v>1</v>
      </c>
      <c r="BT17" s="2"/>
      <c r="BU17" s="2"/>
      <c r="BV17" s="2"/>
      <c r="BW17" s="2"/>
      <c r="BX17" s="2"/>
      <c r="BY17" s="2"/>
      <c r="BZ17" s="2"/>
      <c r="CA17" s="2"/>
      <c r="CB17" s="2"/>
      <c r="CC17" s="2"/>
      <c r="CD17" s="2"/>
      <c r="CE17" s="2"/>
      <c r="CF17" s="2"/>
      <c r="CG17" s="2"/>
      <c r="CH17" s="2"/>
      <c r="CI17" s="2"/>
      <c r="CJ17" s="2"/>
      <c r="CK17" s="2"/>
      <c r="CL17" s="2"/>
      <c r="CM17" s="2"/>
      <c r="CN17" s="2"/>
      <c r="DE17" s="1"/>
      <c r="DF17" s="1"/>
      <c r="DG17" s="1"/>
      <c r="DH17" s="1"/>
      <c r="DI17" s="1"/>
      <c r="DJ17" s="1"/>
      <c r="DK17" s="1"/>
      <c r="DL17" s="1"/>
      <c r="DM17" s="1"/>
      <c r="DN17" s="1"/>
      <c r="DO17" s="1"/>
      <c r="DP17" s="1"/>
      <c r="DQ17" s="1"/>
      <c r="DR17" s="1"/>
      <c r="DS17" s="1"/>
      <c r="DT17" s="1"/>
      <c r="DU17" s="1"/>
      <c r="DV17" s="1"/>
      <c r="DW17" s="1"/>
      <c r="DX17" s="1"/>
      <c r="DY17" s="1"/>
    </row>
    <row r="18" spans="1:129" x14ac:dyDescent="0.2">
      <c r="A18" s="65">
        <v>3002</v>
      </c>
      <c r="B18" s="1" t="str">
        <f>VLOOKUP(A18,Suministros!$A:$B,2,0)</f>
        <v>Poste de fibra de vidrio de 8 m/750 kg-f</v>
      </c>
      <c r="C18" s="5" t="str">
        <f>""&amp;VLOOKUP(A18,Suministros!$A:$C,3,0)</f>
        <v>und</v>
      </c>
      <c r="D18" s="1" t="s">
        <v>2396</v>
      </c>
      <c r="E18">
        <v>1</v>
      </c>
      <c r="BT18" s="2"/>
      <c r="BU18" s="2"/>
      <c r="BV18" s="2"/>
      <c r="BW18" s="2"/>
      <c r="BX18" s="2"/>
      <c r="BY18" s="2"/>
      <c r="BZ18" s="2"/>
      <c r="CA18" s="2"/>
      <c r="CB18" s="2"/>
      <c r="CC18" s="2"/>
      <c r="CD18" s="2"/>
      <c r="CE18" s="2"/>
      <c r="CF18" s="2"/>
      <c r="CG18" s="2"/>
      <c r="CH18" s="2"/>
      <c r="CI18" s="2"/>
      <c r="CJ18" s="2"/>
      <c r="CK18" s="2"/>
      <c r="CL18" s="2"/>
      <c r="CM18" s="2"/>
      <c r="CN18" s="2"/>
      <c r="DE18" s="1"/>
      <c r="DF18" s="1"/>
      <c r="DG18" s="1"/>
      <c r="DH18" s="1"/>
      <c r="DI18" s="1"/>
      <c r="DJ18" s="1"/>
      <c r="DK18" s="1"/>
      <c r="DL18" s="1"/>
      <c r="DM18" s="1"/>
      <c r="DN18" s="1"/>
      <c r="DO18" s="1"/>
      <c r="DP18" s="1"/>
      <c r="DQ18" s="1"/>
      <c r="DR18" s="1"/>
      <c r="DS18" s="1"/>
      <c r="DT18" s="1"/>
      <c r="DU18" s="1"/>
      <c r="DV18" s="1"/>
      <c r="DW18" s="1"/>
      <c r="DX18" s="1"/>
      <c r="DY18" s="1"/>
    </row>
    <row r="19" spans="1:129" x14ac:dyDescent="0.2">
      <c r="A19" s="65">
        <v>3003</v>
      </c>
      <c r="B19" s="1" t="str">
        <f>VLOOKUP(A19,Suministros!$A:$B,2,0)</f>
        <v>Poste de fibra de vidrio de 8 m/1350 kg-f</v>
      </c>
      <c r="C19" s="5" t="str">
        <f>""&amp;VLOOKUP(A19,Suministros!$A:$C,3,0)</f>
        <v>und</v>
      </c>
      <c r="D19" s="1" t="s">
        <v>2409</v>
      </c>
      <c r="E19">
        <v>1</v>
      </c>
      <c r="BT19" s="2"/>
      <c r="BU19" s="2"/>
      <c r="BV19" s="2"/>
      <c r="BW19" s="2"/>
      <c r="BX19" s="2"/>
      <c r="BY19" s="2"/>
      <c r="BZ19" s="2"/>
      <c r="CA19" s="2"/>
      <c r="CB19" s="2"/>
      <c r="CC19" s="2"/>
      <c r="CD19" s="2"/>
      <c r="CE19" s="2"/>
      <c r="CF19" s="2"/>
      <c r="CG19" s="2"/>
      <c r="CH19" s="2"/>
      <c r="CI19" s="2"/>
      <c r="CJ19" s="2"/>
      <c r="CK19" s="2"/>
      <c r="CL19" s="2"/>
      <c r="CM19" s="2"/>
      <c r="CN19" s="2"/>
      <c r="DE19" s="1"/>
      <c r="DF19" s="1"/>
      <c r="DG19" s="1"/>
      <c r="DH19" s="1"/>
      <c r="DI19" s="1"/>
      <c r="DJ19" s="1"/>
      <c r="DK19" s="1"/>
      <c r="DL19" s="1"/>
      <c r="DM19" s="1"/>
      <c r="DN19" s="1"/>
      <c r="DO19" s="1"/>
      <c r="DP19" s="1"/>
      <c r="DQ19" s="1"/>
      <c r="DR19" s="1"/>
      <c r="DS19" s="1"/>
      <c r="DT19" s="1"/>
      <c r="DU19" s="1"/>
      <c r="DV19" s="1"/>
      <c r="DW19" s="1"/>
      <c r="DX19" s="1"/>
      <c r="DY19" s="1"/>
    </row>
    <row r="20" spans="1:129" x14ac:dyDescent="0.2">
      <c r="A20" s="65">
        <v>3004</v>
      </c>
      <c r="B20" s="1" t="str">
        <f>VLOOKUP(A20,Suministros!$A:$B,2,0)</f>
        <v>Poste de fibra de vidrio de 9 m/510 kg-f</v>
      </c>
      <c r="C20" s="5" t="str">
        <f>""&amp;VLOOKUP(A20,Suministros!$A:$C,3,0)</f>
        <v>und</v>
      </c>
      <c r="D20" s="1" t="s">
        <v>2397</v>
      </c>
      <c r="E20">
        <v>1</v>
      </c>
      <c r="BT20" s="2"/>
      <c r="BU20" s="2"/>
      <c r="BV20" s="2"/>
      <c r="BW20" s="2"/>
      <c r="BX20" s="2"/>
      <c r="BY20" s="2"/>
      <c r="BZ20" s="2"/>
      <c r="CA20" s="2"/>
      <c r="CB20" s="2"/>
      <c r="CC20" s="2"/>
      <c r="CD20" s="2"/>
      <c r="CE20" s="2"/>
      <c r="CF20" s="2"/>
      <c r="CG20" s="2"/>
      <c r="CH20" s="2"/>
      <c r="CI20" s="2"/>
      <c r="CJ20" s="2"/>
      <c r="CK20" s="2"/>
      <c r="CL20" s="2"/>
      <c r="CM20" s="2"/>
      <c r="CN20" s="2"/>
      <c r="DE20" s="1"/>
      <c r="DF20" s="1"/>
      <c r="DG20" s="1"/>
      <c r="DH20" s="1"/>
      <c r="DI20" s="1"/>
      <c r="DJ20" s="1"/>
      <c r="DK20" s="1"/>
      <c r="DL20" s="1"/>
      <c r="DM20" s="1"/>
      <c r="DN20" s="1"/>
      <c r="DO20" s="1"/>
      <c r="DP20" s="1"/>
      <c r="DQ20" s="1"/>
      <c r="DR20" s="1"/>
      <c r="DS20" s="1"/>
      <c r="DT20" s="1"/>
      <c r="DU20" s="1"/>
      <c r="DV20" s="1"/>
      <c r="DW20" s="1"/>
      <c r="DX20" s="1"/>
      <c r="DY20" s="1"/>
    </row>
    <row r="21" spans="1:129" x14ac:dyDescent="0.2">
      <c r="A21" s="65">
        <v>3005</v>
      </c>
      <c r="B21" s="1" t="str">
        <f>VLOOKUP(A21,Suministros!$A:$B,2,0)</f>
        <v>Poste de fibra de vidrio de 9 m/750 kg-f</v>
      </c>
      <c r="C21" s="5" t="str">
        <f>""&amp;VLOOKUP(A21,Suministros!$A:$C,3,0)</f>
        <v>und</v>
      </c>
      <c r="D21" s="1" t="s">
        <v>2398</v>
      </c>
      <c r="E21" s="1">
        <v>1</v>
      </c>
      <c r="BT21" s="2"/>
      <c r="BU21" s="2"/>
      <c r="BV21" s="2"/>
      <c r="BW21" s="2"/>
      <c r="BX21" s="2"/>
      <c r="BY21" s="2"/>
      <c r="BZ21" s="2"/>
      <c r="CA21" s="2"/>
      <c r="CB21" s="2"/>
      <c r="CC21" s="2"/>
      <c r="CD21" s="2"/>
      <c r="CE21" s="2"/>
      <c r="CF21" s="2"/>
      <c r="CG21" s="2"/>
      <c r="CH21" s="2"/>
      <c r="CI21" s="2"/>
      <c r="CJ21" s="2"/>
      <c r="CK21" s="2"/>
      <c r="CL21" s="2"/>
      <c r="CM21" s="2"/>
      <c r="CN21" s="2"/>
      <c r="DE21" s="1"/>
      <c r="DF21" s="1"/>
      <c r="DG21" s="1"/>
      <c r="DH21" s="1"/>
      <c r="DI21" s="1"/>
      <c r="DJ21" s="1"/>
      <c r="DK21" s="1"/>
      <c r="DL21" s="1"/>
      <c r="DM21" s="1"/>
      <c r="DN21" s="1"/>
      <c r="DO21" s="1"/>
      <c r="DP21" s="1"/>
      <c r="DQ21" s="1"/>
      <c r="DR21" s="1"/>
      <c r="DS21" s="1"/>
      <c r="DT21" s="1"/>
      <c r="DU21" s="1"/>
      <c r="DV21" s="1"/>
      <c r="DW21" s="1"/>
      <c r="DX21" s="1"/>
      <c r="DY21" s="1"/>
    </row>
    <row r="22" spans="1:129" x14ac:dyDescent="0.2">
      <c r="A22" s="65">
        <v>3006</v>
      </c>
      <c r="B22" s="1" t="str">
        <f>VLOOKUP(A22,Suministros!$A:$B,2,0)</f>
        <v>Poste de fibra de vidrio de 9 m/1050 kg-f</v>
      </c>
      <c r="C22" s="5" t="str">
        <f>""&amp;VLOOKUP(A22,Suministros!$A:$C,3,0)</f>
        <v>und</v>
      </c>
      <c r="D22" s="1" t="s">
        <v>2399</v>
      </c>
      <c r="E22" s="1">
        <v>1</v>
      </c>
      <c r="BT22" s="2"/>
      <c r="BU22" s="2"/>
      <c r="BV22" s="2"/>
      <c r="BW22" s="2"/>
      <c r="BX22" s="2"/>
      <c r="BY22" s="2"/>
      <c r="BZ22" s="2"/>
      <c r="CA22" s="2"/>
      <c r="CB22" s="2"/>
      <c r="CC22" s="2"/>
      <c r="CD22" s="2"/>
      <c r="CE22" s="2"/>
      <c r="CF22" s="2"/>
      <c r="CG22" s="2"/>
      <c r="CH22" s="2"/>
      <c r="CI22" s="2"/>
      <c r="CJ22" s="2"/>
      <c r="CK22" s="2"/>
      <c r="CL22" s="2"/>
      <c r="CM22" s="2"/>
      <c r="CN22" s="2"/>
      <c r="DE22" s="1"/>
      <c r="DF22" s="1"/>
      <c r="DG22" s="1"/>
      <c r="DH22" s="1"/>
      <c r="DI22" s="1"/>
      <c r="DJ22" s="1"/>
      <c r="DK22" s="1"/>
      <c r="DL22" s="1"/>
      <c r="DM22" s="1"/>
      <c r="DN22" s="1"/>
      <c r="DO22" s="1"/>
      <c r="DP22" s="1"/>
      <c r="DQ22" s="1"/>
      <c r="DR22" s="1"/>
      <c r="DS22" s="1"/>
      <c r="DT22" s="1"/>
      <c r="DU22" s="1"/>
      <c r="DV22" s="1"/>
      <c r="DW22" s="1"/>
      <c r="DX22" s="1"/>
      <c r="DY22" s="1"/>
    </row>
    <row r="23" spans="1:129" x14ac:dyDescent="0.2">
      <c r="A23" s="5"/>
      <c r="BT23" s="2"/>
      <c r="BU23" s="2"/>
      <c r="BV23" s="2"/>
      <c r="BW23" s="2"/>
      <c r="BX23" s="2"/>
      <c r="BY23" s="2"/>
      <c r="BZ23" s="2"/>
      <c r="CA23" s="2"/>
      <c r="CB23" s="2"/>
      <c r="CC23" s="2"/>
      <c r="CD23" s="2"/>
      <c r="CE23" s="2"/>
      <c r="CF23" s="2"/>
      <c r="CG23" s="2"/>
      <c r="CH23" s="2"/>
      <c r="CI23" s="2"/>
      <c r="CJ23" s="2"/>
      <c r="CK23" s="2"/>
      <c r="CL23" s="2"/>
      <c r="CM23" s="2"/>
      <c r="CN23" s="2"/>
      <c r="DE23" s="1"/>
      <c r="DF23" s="1"/>
      <c r="DG23" s="1"/>
      <c r="DH23" s="1"/>
      <c r="DI23" s="1"/>
      <c r="DJ23" s="1"/>
      <c r="DK23" s="1"/>
      <c r="DL23" s="1"/>
      <c r="DM23" s="1"/>
      <c r="DN23" s="1"/>
      <c r="DO23" s="1"/>
      <c r="DP23" s="1"/>
      <c r="DQ23" s="1"/>
      <c r="DR23" s="1"/>
      <c r="DS23" s="1"/>
      <c r="DT23" s="1"/>
      <c r="DU23" s="1"/>
      <c r="DV23" s="1"/>
      <c r="DW23" s="1"/>
      <c r="DX23" s="1"/>
      <c r="DY23" s="1"/>
    </row>
    <row r="24" spans="1:129" x14ac:dyDescent="0.2">
      <c r="A24" s="5"/>
      <c r="BS24" s="2"/>
      <c r="BT24" s="2"/>
      <c r="BU24" s="2"/>
      <c r="BV24" s="2"/>
      <c r="BW24" s="2"/>
      <c r="BX24" s="2"/>
      <c r="BY24" s="2"/>
      <c r="BZ24" s="2"/>
      <c r="CA24" s="2"/>
      <c r="CB24" s="2"/>
      <c r="CC24" s="2"/>
      <c r="CD24" s="2"/>
      <c r="CE24" s="2"/>
      <c r="CF24" s="2"/>
      <c r="CG24" s="2"/>
      <c r="CH24" s="2"/>
      <c r="CI24" s="2"/>
      <c r="CJ24" s="2"/>
      <c r="CK24" s="2"/>
      <c r="CL24" s="2"/>
      <c r="CM24" s="2"/>
      <c r="CN24" s="2"/>
      <c r="DD24" s="1"/>
      <c r="DE24" s="1"/>
      <c r="DF24" s="1"/>
      <c r="DG24" s="1"/>
      <c r="DH24" s="1"/>
      <c r="DI24" s="1"/>
      <c r="DJ24" s="1"/>
      <c r="DK24" s="1"/>
      <c r="DL24" s="1"/>
      <c r="DM24" s="1"/>
      <c r="DN24" s="1"/>
      <c r="DO24" s="1"/>
      <c r="DP24" s="1"/>
      <c r="DQ24" s="1"/>
      <c r="DR24" s="1"/>
      <c r="DS24" s="1"/>
      <c r="DT24" s="1"/>
      <c r="DU24" s="1"/>
      <c r="DV24" s="1"/>
      <c r="DW24" s="1"/>
      <c r="DX24" s="1"/>
      <c r="DY24" s="1"/>
    </row>
    <row r="25" spans="1:129" x14ac:dyDescent="0.2">
      <c r="A25" s="5"/>
      <c r="CH25" s="2"/>
      <c r="CI25" s="2"/>
      <c r="CJ25" s="2"/>
      <c r="CK25" s="2"/>
      <c r="CL25" s="2"/>
      <c r="CM25" s="2"/>
      <c r="CN25" s="2"/>
      <c r="DS25" s="1"/>
      <c r="DT25" s="1"/>
      <c r="DU25" s="1"/>
      <c r="DV25" s="1"/>
      <c r="DW25" s="1"/>
      <c r="DX25" s="1"/>
      <c r="DY25" s="1"/>
    </row>
    <row r="26" spans="1:129" x14ac:dyDescent="0.2">
      <c r="A26" s="5"/>
      <c r="CH26" s="2"/>
      <c r="CI26" s="2"/>
      <c r="CJ26" s="2"/>
      <c r="CK26" s="2"/>
      <c r="CL26" s="2"/>
      <c r="CM26" s="2"/>
      <c r="CN26" s="2"/>
      <c r="DS26" s="1"/>
      <c r="DT26" s="1"/>
      <c r="DU26" s="1"/>
      <c r="DV26" s="1"/>
      <c r="DW26" s="1"/>
      <c r="DX26" s="1"/>
      <c r="DY26" s="1"/>
    </row>
    <row r="27" spans="1:129" x14ac:dyDescent="0.2">
      <c r="CH27" s="2"/>
      <c r="CI27" s="2"/>
      <c r="CJ27" s="2"/>
      <c r="CK27" s="2"/>
      <c r="CL27" s="2"/>
      <c r="CM27" s="2"/>
      <c r="CN27" s="2"/>
      <c r="DS27" s="1"/>
      <c r="DT27" s="1"/>
      <c r="DU27" s="1"/>
      <c r="DV27" s="1"/>
      <c r="DW27" s="1"/>
      <c r="DX27" s="1"/>
      <c r="DY27" s="1"/>
    </row>
    <row r="28" spans="1:129" x14ac:dyDescent="0.2">
      <c r="CJ28" s="2"/>
      <c r="CK28" s="2"/>
      <c r="CL28" s="2"/>
      <c r="CM28" s="2"/>
      <c r="CN28" s="2"/>
      <c r="DU28" s="1"/>
      <c r="DV28" s="1"/>
      <c r="DW28" s="1"/>
      <c r="DX28" s="1"/>
      <c r="DY28" s="1"/>
    </row>
    <row r="29" spans="1:129" x14ac:dyDescent="0.2">
      <c r="CJ29" s="2"/>
      <c r="CK29" s="2"/>
      <c r="CL29" s="2"/>
      <c r="CM29" s="2"/>
      <c r="CN29" s="2"/>
      <c r="DU29" s="1"/>
      <c r="DV29" s="1"/>
      <c r="DW29" s="1"/>
      <c r="DX29" s="1"/>
      <c r="DY29" s="1"/>
    </row>
    <row r="30" spans="1:129" x14ac:dyDescent="0.2">
      <c r="CM30" s="2"/>
      <c r="CN30" s="2"/>
      <c r="DX30" s="1"/>
      <c r="DY30" s="1"/>
    </row>
    <row r="31" spans="1:129" x14ac:dyDescent="0.2">
      <c r="CM31" s="2"/>
      <c r="CN31" s="2"/>
      <c r="DX31" s="1"/>
      <c r="DY31" s="1"/>
    </row>
    <row r="32" spans="1:129" x14ac:dyDescent="0.2">
      <c r="CM32" s="2"/>
      <c r="CN32" s="2"/>
      <c r="DX32" s="1"/>
      <c r="DY32" s="1"/>
    </row>
    <row r="33" spans="91:129" x14ac:dyDescent="0.2">
      <c r="CM33" s="2"/>
      <c r="CN33" s="2"/>
      <c r="DX33" s="1"/>
      <c r="DY33" s="1"/>
    </row>
    <row r="34" spans="91:129" x14ac:dyDescent="0.2">
      <c r="CM34" s="2"/>
      <c r="CN34" s="2"/>
      <c r="DX34" s="1"/>
      <c r="DY34" s="1"/>
    </row>
    <row r="35" spans="91:129" x14ac:dyDescent="0.2">
      <c r="CM35" s="2"/>
      <c r="CN35" s="2"/>
      <c r="DX35" s="1"/>
      <c r="DY35" s="1"/>
    </row>
    <row r="36" spans="91:129" x14ac:dyDescent="0.2">
      <c r="CM36" s="2"/>
      <c r="CN36" s="2"/>
      <c r="DX36" s="1"/>
      <c r="DY36" s="1"/>
    </row>
    <row r="37" spans="91:129" x14ac:dyDescent="0.2">
      <c r="CM37" s="2"/>
      <c r="CN37" s="2"/>
      <c r="DX37" s="1"/>
      <c r="DY37" s="1"/>
    </row>
    <row r="38" spans="91:129" x14ac:dyDescent="0.2">
      <c r="CM38" s="2"/>
      <c r="CN38" s="2"/>
      <c r="DX38" s="1"/>
      <c r="DY38" s="1"/>
    </row>
    <row r="39" spans="91:129" x14ac:dyDescent="0.2">
      <c r="CM39" s="2"/>
      <c r="CN39" s="2"/>
      <c r="DX39" s="1"/>
      <c r="DY39" s="1"/>
    </row>
    <row r="40" spans="91:129" x14ac:dyDescent="0.2">
      <c r="CM40" s="2"/>
      <c r="CN40" s="2"/>
      <c r="DX40" s="1"/>
      <c r="DY40" s="1"/>
    </row>
  </sheetData>
  <pageMargins left="0.7" right="0.7" top="0.75" bottom="0.75" header="0.3" footer="0.3"/>
  <pageSetup paperSize="9" orientation="portrait" horizontalDpi="300" verticalDpi="300"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EF8A6-3BC5-44F1-B4C8-2B1C38424EAD}">
  <sheetPr>
    <pageSetUpPr autoPageBreaks="0"/>
  </sheetPr>
  <dimension ref="A1:V139"/>
  <sheetViews>
    <sheetView workbookViewId="0"/>
  </sheetViews>
  <sheetFormatPr baseColWidth="10" defaultColWidth="14.42578125" defaultRowHeight="12.75" customHeight="1" x14ac:dyDescent="0.2"/>
  <cols>
    <col min="1" max="1" width="9.28515625" style="2" customWidth="1"/>
    <col min="2" max="2" width="73.7109375" style="2" customWidth="1"/>
    <col min="3" max="3" width="10" style="2" customWidth="1"/>
    <col min="4" max="4" width="10.85546875" style="2" customWidth="1"/>
    <col min="5" max="5" width="22" style="2" customWidth="1"/>
    <col min="6" max="6" width="10" style="2" customWidth="1"/>
    <col min="7" max="7" width="14.5703125" style="2" customWidth="1"/>
    <col min="8" max="142" width="10" style="2" customWidth="1"/>
    <col min="143" max="16384" width="14.42578125" style="2"/>
  </cols>
  <sheetData>
    <row r="1" spans="1:16" ht="12.75" customHeight="1" x14ac:dyDescent="0.2">
      <c r="A1" s="2" t="s">
        <v>175</v>
      </c>
      <c r="C1" s="70" t="s">
        <v>551</v>
      </c>
      <c r="D1" s="70"/>
      <c r="E1" s="70"/>
      <c r="F1" s="70"/>
    </row>
    <row r="2" spans="1:16" ht="12.75" customHeight="1" x14ac:dyDescent="0.2">
      <c r="A2" s="1" t="s">
        <v>43</v>
      </c>
      <c r="B2" s="1" t="s">
        <v>132</v>
      </c>
    </row>
    <row r="3" spans="1:16" ht="12.75" customHeight="1" x14ac:dyDescent="0.2">
      <c r="A3" s="13" t="s">
        <v>1</v>
      </c>
      <c r="B3" s="13" t="s">
        <v>176</v>
      </c>
      <c r="C3" s="14" t="s">
        <v>487</v>
      </c>
      <c r="D3" s="14" t="s">
        <v>488</v>
      </c>
      <c r="E3" s="18" t="s">
        <v>133</v>
      </c>
      <c r="F3" s="18" t="s">
        <v>134</v>
      </c>
      <c r="G3" s="18" t="s">
        <v>133</v>
      </c>
      <c r="H3" s="18" t="s">
        <v>134</v>
      </c>
      <c r="I3" s="18" t="s">
        <v>133</v>
      </c>
      <c r="J3" s="18" t="s">
        <v>134</v>
      </c>
      <c r="K3" s="18" t="s">
        <v>133</v>
      </c>
      <c r="L3" s="18" t="s">
        <v>134</v>
      </c>
      <c r="M3" s="18" t="s">
        <v>133</v>
      </c>
      <c r="N3" s="18" t="s">
        <v>134</v>
      </c>
      <c r="O3" s="18" t="s">
        <v>133</v>
      </c>
      <c r="P3" s="18" t="s">
        <v>134</v>
      </c>
    </row>
    <row r="4" spans="1:16" ht="12.75" customHeight="1" x14ac:dyDescent="0.2">
      <c r="A4" s="64" t="s">
        <v>181</v>
      </c>
      <c r="B4" s="4" t="s">
        <v>182</v>
      </c>
      <c r="C4" s="6"/>
    </row>
    <row r="5" spans="1:16" ht="12.75" customHeight="1" x14ac:dyDescent="0.2">
      <c r="A5" s="10">
        <v>2001</v>
      </c>
      <c r="B5" s="2" t="s">
        <v>2468</v>
      </c>
      <c r="C5" s="6" t="s">
        <v>31</v>
      </c>
      <c r="E5" s="2" t="s">
        <v>2373</v>
      </c>
      <c r="F5" s="2">
        <v>1</v>
      </c>
    </row>
    <row r="6" spans="1:16" ht="12.75" customHeight="1" x14ac:dyDescent="0.2">
      <c r="A6" s="10">
        <v>2002</v>
      </c>
      <c r="B6" s="2" t="s">
        <v>2469</v>
      </c>
      <c r="C6" s="6" t="s">
        <v>31</v>
      </c>
      <c r="E6" s="2" t="s">
        <v>2413</v>
      </c>
      <c r="F6" s="2">
        <v>1</v>
      </c>
    </row>
    <row r="7" spans="1:16" ht="12.75" customHeight="1" x14ac:dyDescent="0.2">
      <c r="A7" s="10">
        <v>2003</v>
      </c>
      <c r="B7" s="2" t="s">
        <v>2470</v>
      </c>
      <c r="C7" s="6" t="s">
        <v>31</v>
      </c>
      <c r="E7" s="1" t="s">
        <v>2414</v>
      </c>
      <c r="F7" s="2">
        <v>1</v>
      </c>
    </row>
    <row r="8" spans="1:16" ht="12.75" customHeight="1" x14ac:dyDescent="0.2">
      <c r="A8" s="10">
        <v>2004</v>
      </c>
      <c r="B8" s="2" t="s">
        <v>2471</v>
      </c>
      <c r="C8" s="6" t="s">
        <v>31</v>
      </c>
      <c r="E8" s="1" t="s">
        <v>2415</v>
      </c>
      <c r="F8" s="2">
        <v>1</v>
      </c>
    </row>
    <row r="9" spans="1:16" ht="12.75" customHeight="1" x14ac:dyDescent="0.2">
      <c r="A9" s="10">
        <v>2005</v>
      </c>
      <c r="B9" s="2" t="s">
        <v>2472</v>
      </c>
      <c r="C9" s="6" t="s">
        <v>31</v>
      </c>
      <c r="E9" s="1" t="s">
        <v>2416</v>
      </c>
      <c r="F9" s="2">
        <v>1</v>
      </c>
    </row>
    <row r="10" spans="1:16" ht="12.75" customHeight="1" x14ac:dyDescent="0.2">
      <c r="A10" s="10">
        <v>2006</v>
      </c>
      <c r="B10" s="2" t="s">
        <v>2473</v>
      </c>
      <c r="C10" s="6" t="s">
        <v>31</v>
      </c>
      <c r="E10" s="1" t="s">
        <v>2418</v>
      </c>
      <c r="F10" s="2">
        <v>1</v>
      </c>
    </row>
    <row r="11" spans="1:16" ht="12.75" customHeight="1" x14ac:dyDescent="0.2">
      <c r="A11" s="10">
        <v>2007</v>
      </c>
      <c r="B11" s="2" t="s">
        <v>2474</v>
      </c>
      <c r="C11" s="6" t="s">
        <v>31</v>
      </c>
      <c r="E11" s="1" t="s">
        <v>2419</v>
      </c>
      <c r="F11" s="2">
        <v>1</v>
      </c>
    </row>
    <row r="12" spans="1:16" ht="12.75" customHeight="1" x14ac:dyDescent="0.2">
      <c r="A12" s="10">
        <v>2008</v>
      </c>
      <c r="B12" s="2" t="s">
        <v>2475</v>
      </c>
      <c r="C12" s="6" t="s">
        <v>31</v>
      </c>
      <c r="E12" s="1" t="s">
        <v>2420</v>
      </c>
      <c r="F12" s="2">
        <v>1</v>
      </c>
    </row>
    <row r="13" spans="1:16" ht="12.75" customHeight="1" x14ac:dyDescent="0.2">
      <c r="A13" s="10">
        <v>2009</v>
      </c>
      <c r="B13" s="2" t="s">
        <v>2476</v>
      </c>
      <c r="C13" s="6" t="s">
        <v>31</v>
      </c>
      <c r="E13" s="1" t="s">
        <v>2421</v>
      </c>
      <c r="F13" s="2">
        <v>1</v>
      </c>
    </row>
    <row r="14" spans="1:16" ht="12.75" customHeight="1" x14ac:dyDescent="0.2">
      <c r="A14" s="10">
        <v>2010</v>
      </c>
      <c r="B14" s="2" t="s">
        <v>2477</v>
      </c>
      <c r="C14" s="6" t="s">
        <v>31</v>
      </c>
      <c r="E14" s="1" t="s">
        <v>2422</v>
      </c>
      <c r="F14" s="2">
        <v>1</v>
      </c>
    </row>
    <row r="15" spans="1:16" ht="12.75" customHeight="1" x14ac:dyDescent="0.2">
      <c r="A15" s="10">
        <v>2011</v>
      </c>
      <c r="B15" s="2" t="s">
        <v>2411</v>
      </c>
      <c r="C15" s="6" t="s">
        <v>31</v>
      </c>
      <c r="E15" s="2" t="s">
        <v>2374</v>
      </c>
      <c r="F15" s="2">
        <v>1</v>
      </c>
    </row>
    <row r="16" spans="1:16" ht="12.75" customHeight="1" x14ac:dyDescent="0.2">
      <c r="A16" s="10">
        <v>2012</v>
      </c>
      <c r="B16" s="2" t="s">
        <v>2423</v>
      </c>
      <c r="C16" s="6" t="s">
        <v>31</v>
      </c>
      <c r="E16" s="2" t="s">
        <v>2424</v>
      </c>
      <c r="F16" s="2">
        <v>1</v>
      </c>
    </row>
    <row r="17" spans="1:6" ht="12.75" customHeight="1" x14ac:dyDescent="0.2">
      <c r="A17" s="10">
        <v>2013</v>
      </c>
      <c r="B17" s="2" t="s">
        <v>2425</v>
      </c>
      <c r="C17" s="6" t="s">
        <v>31</v>
      </c>
      <c r="E17" s="1" t="s">
        <v>2426</v>
      </c>
      <c r="F17" s="2">
        <v>1</v>
      </c>
    </row>
    <row r="18" spans="1:6" ht="12.75" customHeight="1" x14ac:dyDescent="0.2">
      <c r="A18" s="10">
        <v>2014</v>
      </c>
      <c r="B18" s="2" t="s">
        <v>2427</v>
      </c>
      <c r="C18" s="6" t="s">
        <v>31</v>
      </c>
      <c r="E18" s="1" t="s">
        <v>2428</v>
      </c>
      <c r="F18" s="2">
        <v>1</v>
      </c>
    </row>
    <row r="19" spans="1:6" ht="12.75" customHeight="1" x14ac:dyDescent="0.2">
      <c r="A19" s="10">
        <v>2015</v>
      </c>
      <c r="B19" s="2" t="s">
        <v>2429</v>
      </c>
      <c r="C19" s="6" t="s">
        <v>31</v>
      </c>
      <c r="E19" s="1" t="s">
        <v>2430</v>
      </c>
      <c r="F19" s="2">
        <v>1</v>
      </c>
    </row>
    <row r="20" spans="1:6" ht="12.75" customHeight="1" x14ac:dyDescent="0.2">
      <c r="A20" s="10">
        <v>2016</v>
      </c>
      <c r="B20" s="2" t="s">
        <v>2431</v>
      </c>
      <c r="C20" s="6" t="s">
        <v>31</v>
      </c>
      <c r="E20" s="1" t="s">
        <v>2432</v>
      </c>
      <c r="F20" s="2">
        <v>1</v>
      </c>
    </row>
    <row r="21" spans="1:6" ht="12.75" customHeight="1" x14ac:dyDescent="0.2">
      <c r="A21" s="10">
        <v>2017</v>
      </c>
      <c r="B21" s="2" t="s">
        <v>2417</v>
      </c>
      <c r="C21" s="6" t="s">
        <v>31</v>
      </c>
      <c r="E21" s="1" t="s">
        <v>2433</v>
      </c>
      <c r="F21" s="2">
        <v>1</v>
      </c>
    </row>
    <row r="22" spans="1:6" ht="12.75" customHeight="1" x14ac:dyDescent="0.2">
      <c r="A22" s="10">
        <v>2018</v>
      </c>
      <c r="B22" s="2" t="s">
        <v>2435</v>
      </c>
      <c r="C22" s="6" t="s">
        <v>31</v>
      </c>
      <c r="E22" s="1" t="s">
        <v>2434</v>
      </c>
      <c r="F22" s="2">
        <v>1</v>
      </c>
    </row>
    <row r="23" spans="1:6" ht="12.75" customHeight="1" x14ac:dyDescent="0.2">
      <c r="A23" s="10">
        <v>2019</v>
      </c>
      <c r="B23" s="2" t="s">
        <v>2436</v>
      </c>
      <c r="C23" s="6" t="s">
        <v>31</v>
      </c>
      <c r="E23" s="1" t="s">
        <v>2439</v>
      </c>
      <c r="F23" s="2">
        <v>1</v>
      </c>
    </row>
    <row r="24" spans="1:6" ht="12.75" customHeight="1" x14ac:dyDescent="0.2">
      <c r="A24" s="10">
        <v>2020</v>
      </c>
      <c r="B24" s="2" t="s">
        <v>2437</v>
      </c>
      <c r="C24" s="6" t="s">
        <v>31</v>
      </c>
      <c r="E24" s="1" t="s">
        <v>2438</v>
      </c>
      <c r="F24" s="2">
        <v>1</v>
      </c>
    </row>
    <row r="25" spans="1:6" ht="12.75" customHeight="1" x14ac:dyDescent="0.2">
      <c r="A25" s="10">
        <v>2021</v>
      </c>
      <c r="B25" s="2" t="s">
        <v>2459</v>
      </c>
      <c r="C25" s="6" t="s">
        <v>31</v>
      </c>
      <c r="E25" s="2" t="s">
        <v>2440</v>
      </c>
      <c r="F25" s="2">
        <v>1</v>
      </c>
    </row>
    <row r="26" spans="1:6" ht="12.75" customHeight="1" x14ac:dyDescent="0.2">
      <c r="A26" s="10">
        <v>2022</v>
      </c>
      <c r="B26" s="2" t="s">
        <v>2458</v>
      </c>
      <c r="C26" s="6" t="s">
        <v>31</v>
      </c>
      <c r="E26" s="2" t="s">
        <v>2412</v>
      </c>
      <c r="F26" s="2">
        <v>1</v>
      </c>
    </row>
    <row r="27" spans="1:6" ht="12.75" customHeight="1" x14ac:dyDescent="0.2">
      <c r="A27" s="10">
        <v>2023</v>
      </c>
      <c r="B27" s="2" t="s">
        <v>2457</v>
      </c>
      <c r="C27" s="6" t="s">
        <v>31</v>
      </c>
      <c r="E27" s="2" t="s">
        <v>2441</v>
      </c>
      <c r="F27" s="2">
        <v>1</v>
      </c>
    </row>
    <row r="28" spans="1:6" ht="12.75" customHeight="1" x14ac:dyDescent="0.2">
      <c r="A28" s="10">
        <v>2024</v>
      </c>
      <c r="B28" s="2" t="s">
        <v>2456</v>
      </c>
      <c r="C28" s="6" t="s">
        <v>31</v>
      </c>
      <c r="E28" s="2" t="s">
        <v>2442</v>
      </c>
      <c r="F28" s="2">
        <v>1</v>
      </c>
    </row>
    <row r="29" spans="1:6" ht="12.75" customHeight="1" x14ac:dyDescent="0.2">
      <c r="A29" s="10">
        <v>2025</v>
      </c>
      <c r="B29" s="2" t="s">
        <v>2455</v>
      </c>
      <c r="C29" s="6" t="s">
        <v>31</v>
      </c>
      <c r="E29" s="2" t="s">
        <v>2443</v>
      </c>
      <c r="F29" s="2">
        <v>1</v>
      </c>
    </row>
    <row r="30" spans="1:6" ht="12.75" customHeight="1" x14ac:dyDescent="0.2">
      <c r="A30" s="10">
        <v>2026</v>
      </c>
      <c r="B30" s="2" t="s">
        <v>2454</v>
      </c>
      <c r="C30" s="6" t="s">
        <v>31</v>
      </c>
      <c r="E30" s="2" t="s">
        <v>2444</v>
      </c>
      <c r="F30" s="2">
        <v>1</v>
      </c>
    </row>
    <row r="31" spans="1:6" ht="12.75" customHeight="1" x14ac:dyDescent="0.2">
      <c r="A31" s="10">
        <v>2027</v>
      </c>
      <c r="B31" s="2" t="s">
        <v>2453</v>
      </c>
      <c r="C31" s="6" t="s">
        <v>31</v>
      </c>
      <c r="E31" s="2" t="s">
        <v>2445</v>
      </c>
      <c r="F31" s="2">
        <v>1</v>
      </c>
    </row>
    <row r="32" spans="1:6" ht="12.75" customHeight="1" x14ac:dyDescent="0.2">
      <c r="A32" s="10">
        <v>2028</v>
      </c>
      <c r="B32" s="2" t="s">
        <v>2460</v>
      </c>
      <c r="C32" s="6" t="s">
        <v>31</v>
      </c>
      <c r="E32" s="2" t="s">
        <v>2446</v>
      </c>
      <c r="F32" s="2">
        <v>1</v>
      </c>
    </row>
    <row r="33" spans="1:8" ht="12.75" customHeight="1" x14ac:dyDescent="0.2">
      <c r="A33" s="10">
        <v>2029</v>
      </c>
      <c r="B33" s="2" t="s">
        <v>2461</v>
      </c>
      <c r="C33" s="6" t="s">
        <v>31</v>
      </c>
      <c r="E33" s="2" t="s">
        <v>2447</v>
      </c>
      <c r="F33" s="2">
        <v>1</v>
      </c>
    </row>
    <row r="34" spans="1:8" ht="12.75" customHeight="1" x14ac:dyDescent="0.2">
      <c r="A34" s="10">
        <v>2030</v>
      </c>
      <c r="B34" s="2" t="s">
        <v>2448</v>
      </c>
      <c r="C34" s="6" t="s">
        <v>31</v>
      </c>
      <c r="E34" s="2" t="s">
        <v>2462</v>
      </c>
      <c r="F34" s="2">
        <v>1</v>
      </c>
    </row>
    <row r="35" spans="1:8" ht="12.75" customHeight="1" x14ac:dyDescent="0.2">
      <c r="A35" s="10">
        <v>2031</v>
      </c>
      <c r="B35" s="2" t="s">
        <v>2449</v>
      </c>
      <c r="C35" s="6" t="s">
        <v>31</v>
      </c>
      <c r="E35" s="2" t="s">
        <v>2463</v>
      </c>
      <c r="F35" s="2">
        <v>1</v>
      </c>
    </row>
    <row r="36" spans="1:8" ht="12.75" customHeight="1" x14ac:dyDescent="0.2">
      <c r="A36" s="10">
        <v>2032</v>
      </c>
      <c r="B36" s="2" t="s">
        <v>2450</v>
      </c>
      <c r="C36" s="6" t="s">
        <v>31</v>
      </c>
      <c r="E36" s="2" t="s">
        <v>2464</v>
      </c>
      <c r="F36" s="2">
        <v>1</v>
      </c>
    </row>
    <row r="37" spans="1:8" ht="12.75" customHeight="1" x14ac:dyDescent="0.2">
      <c r="A37" s="10">
        <v>2033</v>
      </c>
      <c r="B37" s="2" t="s">
        <v>2451</v>
      </c>
      <c r="C37" s="6" t="s">
        <v>31</v>
      </c>
      <c r="E37" s="2" t="s">
        <v>2465</v>
      </c>
      <c r="F37" s="2">
        <v>1</v>
      </c>
    </row>
    <row r="38" spans="1:8" ht="12.75" customHeight="1" x14ac:dyDescent="0.2">
      <c r="A38" s="10">
        <v>2034</v>
      </c>
      <c r="B38" s="2" t="s">
        <v>2452</v>
      </c>
      <c r="C38" s="6" t="s">
        <v>31</v>
      </c>
      <c r="E38" s="2" t="s">
        <v>2466</v>
      </c>
      <c r="F38" s="2">
        <v>1</v>
      </c>
    </row>
    <row r="39" spans="1:8" ht="12.75" customHeight="1" x14ac:dyDescent="0.2">
      <c r="A39" s="10">
        <v>2035</v>
      </c>
      <c r="B39" s="2" t="s">
        <v>2410</v>
      </c>
      <c r="C39" s="6" t="s">
        <v>31</v>
      </c>
      <c r="E39" s="2" t="s">
        <v>2467</v>
      </c>
      <c r="F39" s="2">
        <v>1</v>
      </c>
    </row>
    <row r="40" spans="1:8" ht="12.75" customHeight="1" x14ac:dyDescent="0.2">
      <c r="A40" s="10">
        <v>2036</v>
      </c>
      <c r="B40" s="2" t="s">
        <v>2478</v>
      </c>
      <c r="C40" s="6" t="s">
        <v>31</v>
      </c>
      <c r="E40" s="2" t="s">
        <v>2484</v>
      </c>
      <c r="F40" s="2">
        <v>1</v>
      </c>
    </row>
    <row r="41" spans="1:8" ht="12.75" customHeight="1" x14ac:dyDescent="0.2">
      <c r="A41" s="10">
        <v>2037</v>
      </c>
      <c r="B41" s="2" t="s">
        <v>2479</v>
      </c>
      <c r="C41" s="6" t="s">
        <v>31</v>
      </c>
      <c r="E41" s="2" t="s">
        <v>2485</v>
      </c>
      <c r="F41" s="2">
        <v>1</v>
      </c>
    </row>
    <row r="42" spans="1:8" ht="12.75" customHeight="1" x14ac:dyDescent="0.2">
      <c r="A42" s="10">
        <v>2038</v>
      </c>
      <c r="B42" s="2" t="s">
        <v>2480</v>
      </c>
      <c r="C42" s="6" t="s">
        <v>31</v>
      </c>
      <c r="E42" s="2" t="s">
        <v>2486</v>
      </c>
      <c r="F42" s="2">
        <v>1</v>
      </c>
    </row>
    <row r="43" spans="1:8" ht="12.75" customHeight="1" x14ac:dyDescent="0.2">
      <c r="A43" s="10">
        <v>2039</v>
      </c>
      <c r="B43" s="2" t="s">
        <v>2481</v>
      </c>
      <c r="C43" s="6" t="s">
        <v>31</v>
      </c>
      <c r="E43" s="2" t="s">
        <v>2487</v>
      </c>
      <c r="F43" s="2">
        <v>1</v>
      </c>
    </row>
    <row r="44" spans="1:8" ht="12.75" customHeight="1" x14ac:dyDescent="0.2">
      <c r="A44" s="10">
        <v>2040</v>
      </c>
      <c r="B44" s="2" t="s">
        <v>2482</v>
      </c>
      <c r="C44" s="6" t="s">
        <v>31</v>
      </c>
      <c r="E44" s="2" t="s">
        <v>2488</v>
      </c>
      <c r="F44" s="2">
        <v>1</v>
      </c>
    </row>
    <row r="45" spans="1:8" ht="12.75" customHeight="1" x14ac:dyDescent="0.2">
      <c r="A45" s="10">
        <v>2041</v>
      </c>
      <c r="B45" s="2" t="s">
        <v>2483</v>
      </c>
      <c r="C45" s="6" t="s">
        <v>31</v>
      </c>
      <c r="E45" s="2" t="s">
        <v>2489</v>
      </c>
      <c r="F45" s="2">
        <v>1</v>
      </c>
    </row>
    <row r="46" spans="1:8" ht="12.75" customHeight="1" x14ac:dyDescent="0.2">
      <c r="A46" s="10">
        <v>2042</v>
      </c>
      <c r="B46" s="2" t="s">
        <v>183</v>
      </c>
      <c r="C46" s="6" t="s">
        <v>38</v>
      </c>
      <c r="E46" s="1" t="s">
        <v>179</v>
      </c>
      <c r="F46" s="2">
        <v>1</v>
      </c>
      <c r="G46" s="1" t="s">
        <v>184</v>
      </c>
      <c r="H46" s="2">
        <v>1</v>
      </c>
    </row>
    <row r="47" spans="1:8" ht="12.75" customHeight="1" x14ac:dyDescent="0.2">
      <c r="C47" s="6"/>
    </row>
    <row r="48" spans="1:8" ht="12.75" customHeight="1" x14ac:dyDescent="0.2">
      <c r="A48" s="1" t="s">
        <v>43</v>
      </c>
      <c r="B48" s="1" t="s">
        <v>185</v>
      </c>
    </row>
    <row r="49" spans="1:7" ht="12.75" customHeight="1" x14ac:dyDescent="0.2">
      <c r="A49" s="13" t="s">
        <v>1</v>
      </c>
      <c r="B49" s="13" t="s">
        <v>176</v>
      </c>
      <c r="C49" s="13" t="s">
        <v>186</v>
      </c>
      <c r="D49" s="13" t="s">
        <v>187</v>
      </c>
      <c r="E49" s="19" t="s">
        <v>188</v>
      </c>
      <c r="F49" s="18" t="s">
        <v>1</v>
      </c>
      <c r="G49" s="18" t="s">
        <v>1</v>
      </c>
    </row>
    <row r="50" spans="1:7" ht="12.75" customHeight="1" x14ac:dyDescent="0.2">
      <c r="A50" s="64" t="s">
        <v>181</v>
      </c>
      <c r="B50" s="4" t="s">
        <v>182</v>
      </c>
    </row>
    <row r="51" spans="1:7" ht="12.75" customHeight="1" x14ac:dyDescent="0.2">
      <c r="A51" s="10">
        <v>2043</v>
      </c>
      <c r="B51" s="2" t="s">
        <v>189</v>
      </c>
      <c r="C51" s="6" t="s">
        <v>31</v>
      </c>
      <c r="E51" s="1" t="s">
        <v>190</v>
      </c>
      <c r="F51" s="1">
        <v>1001</v>
      </c>
    </row>
    <row r="52" spans="1:7" ht="12.75" customHeight="1" x14ac:dyDescent="0.2">
      <c r="A52" s="10">
        <v>2044</v>
      </c>
      <c r="B52" s="2" t="s">
        <v>191</v>
      </c>
      <c r="C52" s="6" t="s">
        <v>31</v>
      </c>
      <c r="E52" s="1" t="s">
        <v>190</v>
      </c>
      <c r="F52" s="1">
        <v>1004</v>
      </c>
    </row>
    <row r="53" spans="1:7" ht="12.75" customHeight="1" x14ac:dyDescent="0.2">
      <c r="A53" s="10">
        <v>2045</v>
      </c>
      <c r="B53" s="2" t="s">
        <v>192</v>
      </c>
      <c r="C53" s="6" t="s">
        <v>31</v>
      </c>
      <c r="E53" s="2" t="s">
        <v>190</v>
      </c>
      <c r="F53" s="2">
        <v>7001</v>
      </c>
    </row>
    <row r="54" spans="1:7" ht="12.75" customHeight="1" x14ac:dyDescent="0.2">
      <c r="A54" s="10">
        <v>2046</v>
      </c>
      <c r="B54" s="2" t="s">
        <v>193</v>
      </c>
      <c r="C54" s="6" t="s">
        <v>31</v>
      </c>
      <c r="E54" s="2" t="s">
        <v>190</v>
      </c>
      <c r="F54" s="2">
        <v>7002</v>
      </c>
    </row>
    <row r="55" spans="1:7" ht="12.75" customHeight="1" x14ac:dyDescent="0.2">
      <c r="A55" s="10">
        <v>2047</v>
      </c>
      <c r="B55" s="2" t="s">
        <v>194</v>
      </c>
      <c r="C55" s="6" t="s">
        <v>31</v>
      </c>
      <c r="E55" s="2" t="s">
        <v>190</v>
      </c>
      <c r="F55" s="2">
        <v>7003</v>
      </c>
    </row>
    <row r="56" spans="1:7" ht="12.75" customHeight="1" x14ac:dyDescent="0.2">
      <c r="A56" s="10">
        <v>2048</v>
      </c>
      <c r="B56" s="2" t="s">
        <v>195</v>
      </c>
      <c r="C56" s="6" t="s">
        <v>31</v>
      </c>
      <c r="E56" s="2" t="s">
        <v>190</v>
      </c>
      <c r="F56" s="2">
        <v>8005</v>
      </c>
    </row>
    <row r="57" spans="1:7" ht="12.75" customHeight="1" x14ac:dyDescent="0.2">
      <c r="A57" s="10">
        <v>2049</v>
      </c>
      <c r="B57" s="2" t="s">
        <v>196</v>
      </c>
      <c r="C57" s="6" t="s">
        <v>31</v>
      </c>
      <c r="E57" s="2" t="s">
        <v>190</v>
      </c>
      <c r="F57" s="2">
        <v>9002</v>
      </c>
    </row>
    <row r="58" spans="1:7" ht="12.75" customHeight="1" x14ac:dyDescent="0.2">
      <c r="A58" s="10">
        <v>2050</v>
      </c>
      <c r="B58" s="2" t="s">
        <v>197</v>
      </c>
      <c r="C58" s="6" t="s">
        <v>31</v>
      </c>
      <c r="E58" s="2" t="s">
        <v>190</v>
      </c>
      <c r="F58" s="2">
        <v>9004</v>
      </c>
    </row>
    <row r="59" spans="1:7" ht="12.75" customHeight="1" x14ac:dyDescent="0.2">
      <c r="A59" s="10">
        <v>2051</v>
      </c>
      <c r="B59" s="2" t="s">
        <v>198</v>
      </c>
      <c r="C59" s="6" t="s">
        <v>31</v>
      </c>
      <c r="E59" s="2" t="s">
        <v>190</v>
      </c>
      <c r="F59" s="2">
        <v>16001</v>
      </c>
    </row>
    <row r="60" spans="1:7" ht="12.75" customHeight="1" x14ac:dyDescent="0.2">
      <c r="A60" s="10">
        <v>2052</v>
      </c>
      <c r="B60" s="2" t="s">
        <v>199</v>
      </c>
      <c r="C60" s="6" t="s">
        <v>31</v>
      </c>
      <c r="E60" s="2" t="s">
        <v>190</v>
      </c>
      <c r="F60" s="2">
        <v>16025</v>
      </c>
    </row>
    <row r="61" spans="1:7" ht="12.75" customHeight="1" x14ac:dyDescent="0.2">
      <c r="A61" s="10">
        <v>2053</v>
      </c>
      <c r="B61" s="10" t="s">
        <v>200</v>
      </c>
      <c r="C61" s="31" t="s">
        <v>31</v>
      </c>
      <c r="D61" s="10"/>
      <c r="E61" s="10" t="s">
        <v>190</v>
      </c>
      <c r="F61" s="10">
        <v>14015</v>
      </c>
      <c r="G61" s="10"/>
    </row>
    <row r="62" spans="1:7" ht="12.75" customHeight="1" x14ac:dyDescent="0.2">
      <c r="A62" s="10">
        <v>2054</v>
      </c>
      <c r="B62" s="2" t="s">
        <v>201</v>
      </c>
      <c r="C62" s="6" t="s">
        <v>31</v>
      </c>
      <c r="E62" s="2" t="s">
        <v>190</v>
      </c>
      <c r="F62" s="2">
        <v>15003</v>
      </c>
    </row>
    <row r="63" spans="1:7" ht="12.75" customHeight="1" x14ac:dyDescent="0.2">
      <c r="A63" s="10">
        <v>2055</v>
      </c>
      <c r="B63" s="2" t="s">
        <v>202</v>
      </c>
      <c r="C63" s="6" t="s">
        <v>31</v>
      </c>
      <c r="E63" s="2" t="s">
        <v>190</v>
      </c>
      <c r="F63" s="2">
        <v>18001</v>
      </c>
      <c r="G63" s="2">
        <v>20001</v>
      </c>
    </row>
    <row r="64" spans="1:7" ht="12.75" customHeight="1" x14ac:dyDescent="0.2">
      <c r="A64" s="10">
        <v>2056</v>
      </c>
      <c r="B64" s="2" t="s">
        <v>203</v>
      </c>
      <c r="C64" s="6" t="s">
        <v>31</v>
      </c>
      <c r="E64" s="2" t="s">
        <v>190</v>
      </c>
      <c r="F64" s="2">
        <v>18002</v>
      </c>
      <c r="G64" s="2">
        <v>20002</v>
      </c>
    </row>
    <row r="65" spans="1:22" ht="12.75" customHeight="1" x14ac:dyDescent="0.2">
      <c r="C65" s="6"/>
    </row>
    <row r="66" spans="1:22" ht="12.75" customHeight="1" x14ac:dyDescent="0.2">
      <c r="A66" s="1" t="s">
        <v>43</v>
      </c>
      <c r="B66" s="1" t="s">
        <v>132</v>
      </c>
    </row>
    <row r="67" spans="1:22" ht="12.75" customHeight="1" x14ac:dyDescent="0.2">
      <c r="A67" s="13" t="s">
        <v>1</v>
      </c>
      <c r="B67" s="13" t="s">
        <v>176</v>
      </c>
      <c r="C67" s="14" t="s">
        <v>177</v>
      </c>
      <c r="D67" s="13" t="s">
        <v>187</v>
      </c>
      <c r="E67" s="18" t="s">
        <v>133</v>
      </c>
      <c r="F67" s="18" t="s">
        <v>134</v>
      </c>
      <c r="G67" s="18" t="s">
        <v>133</v>
      </c>
      <c r="H67" s="18" t="s">
        <v>134</v>
      </c>
      <c r="I67" s="18" t="s">
        <v>133</v>
      </c>
      <c r="J67" s="18" t="s">
        <v>134</v>
      </c>
      <c r="K67" s="18" t="s">
        <v>133</v>
      </c>
      <c r="L67" s="18" t="s">
        <v>134</v>
      </c>
      <c r="M67" s="18" t="s">
        <v>133</v>
      </c>
      <c r="N67" s="18" t="s">
        <v>134</v>
      </c>
      <c r="O67" s="18" t="s">
        <v>133</v>
      </c>
      <c r="P67" s="18" t="s">
        <v>134</v>
      </c>
      <c r="Q67" s="18" t="s">
        <v>133</v>
      </c>
      <c r="R67" s="18" t="s">
        <v>134</v>
      </c>
      <c r="S67" s="18" t="s">
        <v>133</v>
      </c>
      <c r="T67" s="18" t="s">
        <v>134</v>
      </c>
      <c r="U67" s="18" t="s">
        <v>133</v>
      </c>
      <c r="V67" s="18" t="s">
        <v>134</v>
      </c>
    </row>
    <row r="68" spans="1:22" ht="12.75" customHeight="1" x14ac:dyDescent="0.2">
      <c r="A68" s="64" t="s">
        <v>181</v>
      </c>
      <c r="B68" s="4" t="s">
        <v>182</v>
      </c>
    </row>
    <row r="69" spans="1:22" ht="12.75" customHeight="1" x14ac:dyDescent="0.2">
      <c r="A69" s="10">
        <v>2057</v>
      </c>
      <c r="B69" s="1" t="s">
        <v>204</v>
      </c>
      <c r="C69" s="5" t="s">
        <v>3073</v>
      </c>
      <c r="D69" s="1"/>
      <c r="E69" s="1" t="s">
        <v>206</v>
      </c>
      <c r="F69" s="11">
        <v>0.85</v>
      </c>
      <c r="G69" s="1" t="s">
        <v>207</v>
      </c>
      <c r="H69" s="62">
        <v>1.492</v>
      </c>
      <c r="I69" s="1" t="s">
        <v>208</v>
      </c>
      <c r="J69" s="11">
        <v>0.96</v>
      </c>
      <c r="K69" s="1" t="s">
        <v>1139</v>
      </c>
      <c r="L69" s="11">
        <v>0.9</v>
      </c>
      <c r="M69" s="1" t="s">
        <v>221</v>
      </c>
      <c r="N69" s="11">
        <v>0.85</v>
      </c>
      <c r="O69" s="1" t="s">
        <v>224</v>
      </c>
      <c r="P69" s="11">
        <v>0.9</v>
      </c>
      <c r="Q69" s="1" t="s">
        <v>227</v>
      </c>
      <c r="R69" s="11">
        <v>0.96</v>
      </c>
    </row>
    <row r="70" spans="1:22" ht="12.75" customHeight="1" x14ac:dyDescent="0.2">
      <c r="A70" s="10">
        <v>2058</v>
      </c>
      <c r="B70" s="1" t="s">
        <v>209</v>
      </c>
      <c r="C70" s="5" t="s">
        <v>3073</v>
      </c>
      <c r="D70" s="1"/>
      <c r="E70" s="1" t="s">
        <v>210</v>
      </c>
      <c r="F70" s="11">
        <v>0.75</v>
      </c>
      <c r="G70" s="1" t="s">
        <v>211</v>
      </c>
      <c r="H70" s="62">
        <v>1.4139999999999999</v>
      </c>
      <c r="I70" s="1" t="s">
        <v>212</v>
      </c>
      <c r="J70" s="11">
        <v>0.85</v>
      </c>
      <c r="K70" s="1" t="s">
        <v>1140</v>
      </c>
      <c r="L70" s="11">
        <v>0.85</v>
      </c>
      <c r="M70" s="1" t="s">
        <v>222</v>
      </c>
      <c r="N70" s="11">
        <v>0.75</v>
      </c>
      <c r="O70" s="1" t="s">
        <v>225</v>
      </c>
      <c r="P70" s="11">
        <v>0.8</v>
      </c>
      <c r="Q70" s="1" t="s">
        <v>228</v>
      </c>
      <c r="R70" s="11">
        <v>0.85</v>
      </c>
    </row>
    <row r="71" spans="1:22" ht="12.75" customHeight="1" x14ac:dyDescent="0.2">
      <c r="A71" s="10">
        <v>2059</v>
      </c>
      <c r="B71" s="1" t="s">
        <v>213</v>
      </c>
      <c r="C71" s="5" t="s">
        <v>3073</v>
      </c>
      <c r="D71" s="1"/>
      <c r="E71" s="1" t="s">
        <v>214</v>
      </c>
      <c r="F71" s="11">
        <v>0.7</v>
      </c>
      <c r="G71" s="1" t="s">
        <v>215</v>
      </c>
      <c r="H71" s="62">
        <v>1.4</v>
      </c>
      <c r="I71" s="1" t="s">
        <v>216</v>
      </c>
      <c r="J71" s="11">
        <v>0.8</v>
      </c>
      <c r="K71" s="1" t="s">
        <v>1141</v>
      </c>
      <c r="L71" s="11">
        <v>0.8</v>
      </c>
      <c r="M71" s="1" t="s">
        <v>223</v>
      </c>
      <c r="N71" s="11">
        <v>0.7</v>
      </c>
      <c r="O71" s="1" t="s">
        <v>226</v>
      </c>
      <c r="P71" s="11">
        <v>0.75</v>
      </c>
      <c r="Q71" s="1" t="s">
        <v>229</v>
      </c>
      <c r="R71" s="11">
        <v>0.8</v>
      </c>
    </row>
    <row r="72" spans="1:22" ht="12.75" customHeight="1" x14ac:dyDescent="0.2">
      <c r="A72" s="10">
        <v>2060</v>
      </c>
      <c r="B72" s="1" t="s">
        <v>2519</v>
      </c>
      <c r="C72" s="5" t="s">
        <v>31</v>
      </c>
      <c r="D72" s="1"/>
      <c r="E72" s="1" t="s">
        <v>1161</v>
      </c>
      <c r="F72" s="1">
        <v>1</v>
      </c>
    </row>
    <row r="73" spans="1:22" ht="12.75" customHeight="1" x14ac:dyDescent="0.2">
      <c r="A73" s="10">
        <v>2061</v>
      </c>
      <c r="B73" s="1" t="s">
        <v>2520</v>
      </c>
      <c r="C73" s="5" t="s">
        <v>31</v>
      </c>
      <c r="D73" s="1"/>
      <c r="E73" s="1" t="s">
        <v>1162</v>
      </c>
      <c r="F73" s="1">
        <v>1</v>
      </c>
      <c r="H73" s="1"/>
    </row>
    <row r="74" spans="1:22" ht="12.75" customHeight="1" x14ac:dyDescent="0.2">
      <c r="A74" s="10">
        <v>2062</v>
      </c>
      <c r="B74" s="1" t="s">
        <v>2521</v>
      </c>
      <c r="C74" s="5" t="s">
        <v>31</v>
      </c>
      <c r="D74" s="1"/>
      <c r="E74" s="1" t="s">
        <v>1163</v>
      </c>
      <c r="F74" s="1">
        <v>1</v>
      </c>
      <c r="H74" s="11"/>
      <c r="I74" s="11"/>
      <c r="J74" s="11"/>
      <c r="K74" s="11"/>
      <c r="L74" s="11"/>
      <c r="M74" s="11"/>
    </row>
    <row r="75" spans="1:22" ht="12.75" customHeight="1" x14ac:dyDescent="0.2">
      <c r="A75" s="10">
        <v>2063</v>
      </c>
      <c r="B75" s="1" t="s">
        <v>2522</v>
      </c>
      <c r="C75" s="5" t="s">
        <v>31</v>
      </c>
      <c r="D75" s="1"/>
      <c r="E75" s="1" t="s">
        <v>1164</v>
      </c>
      <c r="F75" s="1">
        <v>1</v>
      </c>
      <c r="H75" s="11"/>
      <c r="I75" s="11"/>
      <c r="J75" s="11"/>
      <c r="K75" s="11"/>
      <c r="L75" s="11"/>
      <c r="M75" s="11"/>
    </row>
    <row r="76" spans="1:22" ht="12.75" customHeight="1" x14ac:dyDescent="0.2">
      <c r="A76" s="10">
        <v>2064</v>
      </c>
      <c r="B76" s="1" t="s">
        <v>2523</v>
      </c>
      <c r="C76" s="5" t="s">
        <v>31</v>
      </c>
      <c r="D76" s="1"/>
      <c r="E76" s="1" t="s">
        <v>1165</v>
      </c>
      <c r="F76" s="1">
        <v>1</v>
      </c>
      <c r="H76" s="11"/>
      <c r="I76" s="11"/>
      <c r="J76" s="11"/>
      <c r="K76" s="11"/>
      <c r="L76" s="11"/>
      <c r="M76" s="11"/>
    </row>
    <row r="77" spans="1:22" ht="12.75" customHeight="1" x14ac:dyDescent="0.2">
      <c r="A77" s="10">
        <v>2065</v>
      </c>
      <c r="B77" s="1" t="s">
        <v>2524</v>
      </c>
      <c r="C77" s="5" t="s">
        <v>31</v>
      </c>
      <c r="D77" s="1"/>
      <c r="E77" s="1" t="s">
        <v>1168</v>
      </c>
      <c r="F77" s="1">
        <v>1</v>
      </c>
    </row>
    <row r="78" spans="1:22" ht="12.75" customHeight="1" x14ac:dyDescent="0.2">
      <c r="A78" s="10">
        <v>2066</v>
      </c>
      <c r="B78" s="1" t="s">
        <v>2525</v>
      </c>
      <c r="C78" s="5" t="s">
        <v>31</v>
      </c>
      <c r="D78" s="1"/>
      <c r="E78" s="1" t="s">
        <v>1166</v>
      </c>
      <c r="F78" s="1">
        <v>1</v>
      </c>
    </row>
    <row r="79" spans="1:22" ht="12.75" customHeight="1" x14ac:dyDescent="0.2">
      <c r="A79" s="10">
        <v>2067</v>
      </c>
      <c r="B79" s="1" t="s">
        <v>2526</v>
      </c>
      <c r="C79" s="5" t="s">
        <v>31</v>
      </c>
      <c r="D79" s="1"/>
      <c r="E79" s="1" t="s">
        <v>1167</v>
      </c>
      <c r="F79" s="1">
        <v>1</v>
      </c>
    </row>
    <row r="80" spans="1:22" ht="12.75" customHeight="1" x14ac:dyDescent="0.2">
      <c r="A80" s="10">
        <v>2068</v>
      </c>
      <c r="B80" s="1" t="s">
        <v>2527</v>
      </c>
      <c r="C80" s="5" t="s">
        <v>31</v>
      </c>
      <c r="D80" s="1"/>
      <c r="E80" s="1" t="s">
        <v>1169</v>
      </c>
      <c r="F80" s="1">
        <v>1</v>
      </c>
    </row>
    <row r="81" spans="1:6" ht="12.75" customHeight="1" x14ac:dyDescent="0.2">
      <c r="A81" s="10">
        <v>2069</v>
      </c>
      <c r="B81" s="1" t="s">
        <v>2528</v>
      </c>
      <c r="C81" s="5" t="s">
        <v>31</v>
      </c>
      <c r="D81" s="1"/>
      <c r="E81" s="1" t="s">
        <v>1170</v>
      </c>
      <c r="F81" s="1">
        <v>1</v>
      </c>
    </row>
    <row r="82" spans="1:6" ht="12.75" customHeight="1" x14ac:dyDescent="0.2">
      <c r="A82" s="10">
        <v>2070</v>
      </c>
      <c r="B82" s="1" t="s">
        <v>2529</v>
      </c>
      <c r="C82" s="5" t="s">
        <v>31</v>
      </c>
      <c r="D82" s="1"/>
      <c r="E82" s="1" t="s">
        <v>2394</v>
      </c>
      <c r="F82" s="1">
        <v>1</v>
      </c>
    </row>
    <row r="83" spans="1:6" ht="12.75" customHeight="1" x14ac:dyDescent="0.2">
      <c r="A83" s="10">
        <v>2071</v>
      </c>
      <c r="B83" s="1" t="s">
        <v>2530</v>
      </c>
      <c r="C83" s="5" t="s">
        <v>31</v>
      </c>
      <c r="D83" s="1"/>
      <c r="E83" s="1" t="s">
        <v>2400</v>
      </c>
      <c r="F83" s="1">
        <v>1</v>
      </c>
    </row>
    <row r="84" spans="1:6" ht="12.75" customHeight="1" x14ac:dyDescent="0.2">
      <c r="A84" s="10">
        <v>2072</v>
      </c>
      <c r="B84" s="1" t="s">
        <v>2531</v>
      </c>
      <c r="C84" s="5" t="s">
        <v>31</v>
      </c>
      <c r="D84" s="1"/>
      <c r="E84" s="1" t="s">
        <v>2401</v>
      </c>
      <c r="F84" s="1">
        <v>1</v>
      </c>
    </row>
    <row r="85" spans="1:6" ht="12.75" customHeight="1" x14ac:dyDescent="0.2">
      <c r="A85" s="10">
        <v>2073</v>
      </c>
      <c r="B85" s="1" t="s">
        <v>2532</v>
      </c>
      <c r="C85" s="5" t="s">
        <v>31</v>
      </c>
      <c r="D85" s="1"/>
      <c r="E85" s="1" t="s">
        <v>2402</v>
      </c>
      <c r="F85" s="1">
        <v>1</v>
      </c>
    </row>
    <row r="86" spans="1:6" ht="12.75" customHeight="1" x14ac:dyDescent="0.2">
      <c r="A86" s="10">
        <v>2074</v>
      </c>
      <c r="B86" s="1" t="s">
        <v>2533</v>
      </c>
      <c r="C86" s="5" t="s">
        <v>31</v>
      </c>
      <c r="D86" s="1"/>
      <c r="E86" s="1" t="s">
        <v>2403</v>
      </c>
      <c r="F86" s="1">
        <v>1</v>
      </c>
    </row>
    <row r="87" spans="1:6" ht="12.75" customHeight="1" x14ac:dyDescent="0.2">
      <c r="A87" s="10">
        <v>2075</v>
      </c>
      <c r="B87" s="1" t="s">
        <v>2534</v>
      </c>
      <c r="C87" s="5" t="s">
        <v>31</v>
      </c>
      <c r="D87" s="1"/>
      <c r="E87" s="1" t="s">
        <v>2404</v>
      </c>
      <c r="F87" s="1">
        <v>1</v>
      </c>
    </row>
    <row r="88" spans="1:6" ht="12.75" customHeight="1" x14ac:dyDescent="0.2">
      <c r="A88" s="10">
        <v>2076</v>
      </c>
      <c r="B88" s="1" t="s">
        <v>2535</v>
      </c>
      <c r="C88" s="5" t="s">
        <v>31</v>
      </c>
      <c r="D88" s="1"/>
      <c r="E88" s="1" t="s">
        <v>2405</v>
      </c>
      <c r="F88" s="1">
        <v>1</v>
      </c>
    </row>
    <row r="89" spans="1:6" ht="12.75" customHeight="1" x14ac:dyDescent="0.2">
      <c r="A89" s="10">
        <v>2077</v>
      </c>
      <c r="B89" s="1" t="s">
        <v>2536</v>
      </c>
      <c r="C89" s="5" t="s">
        <v>31</v>
      </c>
      <c r="D89" s="1"/>
      <c r="E89" s="1" t="s">
        <v>2406</v>
      </c>
      <c r="F89" s="1">
        <v>1</v>
      </c>
    </row>
    <row r="90" spans="1:6" ht="12.75" customHeight="1" x14ac:dyDescent="0.2">
      <c r="A90" s="10">
        <v>2078</v>
      </c>
      <c r="B90" s="1" t="s">
        <v>2537</v>
      </c>
      <c r="C90" s="5" t="s">
        <v>31</v>
      </c>
      <c r="D90" s="1"/>
      <c r="E90" s="1" t="s">
        <v>2407</v>
      </c>
      <c r="F90" s="1"/>
    </row>
    <row r="91" spans="1:6" ht="12.75" customHeight="1" x14ac:dyDescent="0.2">
      <c r="A91" s="10">
        <v>2079</v>
      </c>
      <c r="B91" s="1" t="s">
        <v>217</v>
      </c>
      <c r="C91" s="5" t="s">
        <v>3073</v>
      </c>
      <c r="D91" s="1"/>
      <c r="E91" s="1" t="s">
        <v>207</v>
      </c>
      <c r="F91" s="11">
        <v>0.78</v>
      </c>
    </row>
    <row r="92" spans="1:6" ht="12.75" customHeight="1" x14ac:dyDescent="0.2">
      <c r="A92" s="10">
        <v>2080</v>
      </c>
      <c r="B92" s="1" t="s">
        <v>218</v>
      </c>
      <c r="C92" s="5" t="s">
        <v>3073</v>
      </c>
      <c r="D92" s="1"/>
      <c r="E92" s="1" t="s">
        <v>211</v>
      </c>
      <c r="F92" s="11">
        <v>0.7</v>
      </c>
    </row>
    <row r="93" spans="1:6" ht="12.75" customHeight="1" x14ac:dyDescent="0.2">
      <c r="A93" s="10">
        <v>2081</v>
      </c>
      <c r="B93" s="1" t="s">
        <v>219</v>
      </c>
      <c r="C93" s="5" t="s">
        <v>3073</v>
      </c>
      <c r="D93" s="1"/>
      <c r="E93" s="1" t="s">
        <v>208</v>
      </c>
      <c r="F93" s="11">
        <v>0.84</v>
      </c>
    </row>
    <row r="94" spans="1:6" ht="12.75" customHeight="1" x14ac:dyDescent="0.2">
      <c r="A94" s="10">
        <v>2082</v>
      </c>
      <c r="B94" s="1" t="s">
        <v>220</v>
      </c>
      <c r="C94" s="5" t="s">
        <v>3073</v>
      </c>
      <c r="D94" s="1"/>
      <c r="E94" s="1" t="s">
        <v>212</v>
      </c>
      <c r="F94" s="11">
        <v>0.74</v>
      </c>
    </row>
    <row r="95" spans="1:6" ht="12.75" customHeight="1" x14ac:dyDescent="0.2">
      <c r="A95" s="10">
        <v>2083</v>
      </c>
      <c r="B95" s="1" t="s">
        <v>2608</v>
      </c>
      <c r="C95" s="5" t="s">
        <v>3073</v>
      </c>
      <c r="D95" s="1"/>
      <c r="E95" s="1" t="s">
        <v>1139</v>
      </c>
      <c r="F95" s="11">
        <v>0.87</v>
      </c>
    </row>
    <row r="96" spans="1:6" ht="12.75" customHeight="1" x14ac:dyDescent="0.2">
      <c r="A96" s="10">
        <v>2084</v>
      </c>
      <c r="B96" s="1" t="s">
        <v>2607</v>
      </c>
      <c r="C96" s="5" t="s">
        <v>3073</v>
      </c>
      <c r="D96" s="1"/>
      <c r="E96" s="1" t="s">
        <v>1140</v>
      </c>
      <c r="F96" s="11">
        <v>0.78</v>
      </c>
    </row>
    <row r="97" spans="1:6" ht="12.75" customHeight="1" x14ac:dyDescent="0.2">
      <c r="A97" s="10">
        <v>2085</v>
      </c>
      <c r="B97" s="1" t="s">
        <v>2606</v>
      </c>
      <c r="C97" s="5" t="s">
        <v>3073</v>
      </c>
      <c r="D97" s="1"/>
      <c r="E97" s="1" t="s">
        <v>2603</v>
      </c>
      <c r="F97" s="11">
        <v>0.96</v>
      </c>
    </row>
    <row r="98" spans="1:6" ht="12.75" customHeight="1" x14ac:dyDescent="0.2">
      <c r="A98" s="10">
        <v>2086</v>
      </c>
      <c r="B98" s="1" t="s">
        <v>2605</v>
      </c>
      <c r="C98" s="5" t="s">
        <v>3073</v>
      </c>
      <c r="D98" s="1"/>
      <c r="E98" s="1" t="s">
        <v>2604</v>
      </c>
      <c r="F98" s="11">
        <v>0.77</v>
      </c>
    </row>
    <row r="99" spans="1:6" ht="12.75" customHeight="1" x14ac:dyDescent="0.2">
      <c r="A99" s="10">
        <v>2089</v>
      </c>
      <c r="B99" s="1" t="s">
        <v>2615</v>
      </c>
      <c r="C99" s="5" t="s">
        <v>31</v>
      </c>
      <c r="D99" s="1"/>
      <c r="E99" s="1" t="s">
        <v>224</v>
      </c>
      <c r="F99" s="1">
        <v>1</v>
      </c>
    </row>
    <row r="100" spans="1:6" ht="12.75" customHeight="1" x14ac:dyDescent="0.2">
      <c r="A100" s="10">
        <v>2090</v>
      </c>
      <c r="B100" s="1" t="s">
        <v>2616</v>
      </c>
      <c r="C100" s="5" t="s">
        <v>31</v>
      </c>
      <c r="D100" s="1"/>
      <c r="E100" s="1" t="s">
        <v>225</v>
      </c>
      <c r="F100" s="1">
        <v>1</v>
      </c>
    </row>
    <row r="101" spans="1:6" ht="12.75" customHeight="1" x14ac:dyDescent="0.2">
      <c r="A101" s="10">
        <v>2091</v>
      </c>
      <c r="B101" s="1" t="s">
        <v>2617</v>
      </c>
      <c r="C101" s="5" t="s">
        <v>31</v>
      </c>
      <c r="D101" s="1"/>
      <c r="E101" s="1" t="s">
        <v>226</v>
      </c>
      <c r="F101" s="1">
        <v>1</v>
      </c>
    </row>
    <row r="102" spans="1:6" ht="12.75" customHeight="1" x14ac:dyDescent="0.2">
      <c r="A102" s="10">
        <v>2092</v>
      </c>
      <c r="B102" s="1" t="s">
        <v>2618</v>
      </c>
      <c r="C102" s="5" t="s">
        <v>31</v>
      </c>
      <c r="D102" s="1"/>
      <c r="E102" s="1" t="s">
        <v>227</v>
      </c>
      <c r="F102" s="1">
        <v>1</v>
      </c>
    </row>
    <row r="103" spans="1:6" ht="12.75" customHeight="1" x14ac:dyDescent="0.2">
      <c r="A103" s="10">
        <v>2093</v>
      </c>
      <c r="B103" s="1" t="s">
        <v>2619</v>
      </c>
      <c r="C103" s="5" t="s">
        <v>31</v>
      </c>
      <c r="D103" s="1"/>
      <c r="E103" s="1" t="s">
        <v>228</v>
      </c>
      <c r="F103" s="1">
        <v>1</v>
      </c>
    </row>
    <row r="104" spans="1:6" ht="12.75" customHeight="1" x14ac:dyDescent="0.2">
      <c r="A104" s="10">
        <v>2094</v>
      </c>
      <c r="B104" s="1" t="s">
        <v>2620</v>
      </c>
      <c r="C104" s="5" t="s">
        <v>31</v>
      </c>
      <c r="D104" s="1"/>
      <c r="E104" s="1" t="s">
        <v>229</v>
      </c>
      <c r="F104" s="1">
        <v>1</v>
      </c>
    </row>
    <row r="105" spans="1:6" ht="12.75" customHeight="1" x14ac:dyDescent="0.2">
      <c r="A105" s="10">
        <v>2095</v>
      </c>
      <c r="B105" s="1" t="s">
        <v>2621</v>
      </c>
      <c r="C105" s="5" t="s">
        <v>31</v>
      </c>
      <c r="D105" s="1"/>
      <c r="E105" s="1" t="s">
        <v>2609</v>
      </c>
      <c r="F105" s="1">
        <v>1</v>
      </c>
    </row>
    <row r="106" spans="1:6" ht="12.75" customHeight="1" x14ac:dyDescent="0.2">
      <c r="A106" s="10">
        <v>2096</v>
      </c>
      <c r="B106" s="1" t="s">
        <v>2622</v>
      </c>
      <c r="C106" s="5" t="s">
        <v>31</v>
      </c>
      <c r="D106" s="1"/>
      <c r="E106" s="1" t="s">
        <v>2610</v>
      </c>
      <c r="F106" s="1">
        <v>1</v>
      </c>
    </row>
    <row r="107" spans="1:6" ht="12.75" customHeight="1" x14ac:dyDescent="0.2">
      <c r="A107" s="10">
        <v>2097</v>
      </c>
      <c r="B107" s="1" t="s">
        <v>2623</v>
      </c>
      <c r="C107" s="5" t="s">
        <v>31</v>
      </c>
      <c r="D107" s="1"/>
      <c r="E107" s="1" t="s">
        <v>2611</v>
      </c>
      <c r="F107" s="1">
        <v>1</v>
      </c>
    </row>
    <row r="108" spans="1:6" ht="12.75" customHeight="1" x14ac:dyDescent="0.2">
      <c r="A108" s="10">
        <v>2098</v>
      </c>
      <c r="B108" s="1" t="s">
        <v>2624</v>
      </c>
      <c r="C108" s="5" t="s">
        <v>31</v>
      </c>
      <c r="D108" s="1"/>
      <c r="E108" s="1" t="s">
        <v>2612</v>
      </c>
      <c r="F108" s="1">
        <v>1</v>
      </c>
    </row>
    <row r="109" spans="1:6" ht="12.75" customHeight="1" x14ac:dyDescent="0.2">
      <c r="A109" s="10">
        <v>2099</v>
      </c>
      <c r="B109" s="1" t="s">
        <v>2625</v>
      </c>
      <c r="C109" s="5" t="s">
        <v>31</v>
      </c>
      <c r="D109" s="1"/>
      <c r="E109" s="1" t="s">
        <v>2613</v>
      </c>
      <c r="F109" s="1">
        <v>1</v>
      </c>
    </row>
    <row r="110" spans="1:6" ht="12.75" customHeight="1" x14ac:dyDescent="0.2">
      <c r="A110" s="10">
        <v>2100</v>
      </c>
      <c r="B110" s="1" t="s">
        <v>2626</v>
      </c>
      <c r="C110" s="5" t="s">
        <v>31</v>
      </c>
      <c r="D110" s="1"/>
      <c r="E110" s="1" t="s">
        <v>2614</v>
      </c>
      <c r="F110" s="1">
        <v>1</v>
      </c>
    </row>
    <row r="111" spans="1:6" ht="12.75" customHeight="1" x14ac:dyDescent="0.2">
      <c r="A111" s="64" t="s">
        <v>239</v>
      </c>
      <c r="B111" s="17" t="s">
        <v>240</v>
      </c>
      <c r="C111" s="6"/>
    </row>
    <row r="112" spans="1:6" ht="12.75" customHeight="1" x14ac:dyDescent="0.2">
      <c r="A112" s="10">
        <v>5001</v>
      </c>
      <c r="B112" s="1" t="s">
        <v>2576</v>
      </c>
      <c r="C112" s="5" t="s">
        <v>58</v>
      </c>
      <c r="D112" s="1"/>
      <c r="E112" s="1" t="s">
        <v>1152</v>
      </c>
      <c r="F112" s="1">
        <v>1025</v>
      </c>
    </row>
    <row r="113" spans="1:20" ht="12.75" customHeight="1" x14ac:dyDescent="0.2">
      <c r="A113" s="10">
        <v>5002</v>
      </c>
      <c r="B113" s="1" t="s">
        <v>2577</v>
      </c>
      <c r="C113" s="5" t="s">
        <v>58</v>
      </c>
      <c r="D113" s="1"/>
      <c r="E113" s="1" t="s">
        <v>1153</v>
      </c>
      <c r="F113" s="1">
        <v>1025</v>
      </c>
    </row>
    <row r="114" spans="1:20" ht="12.75" customHeight="1" x14ac:dyDescent="0.2">
      <c r="A114" s="10">
        <v>5003</v>
      </c>
      <c r="B114" s="1" t="s">
        <v>2578</v>
      </c>
      <c r="C114" s="5" t="s">
        <v>58</v>
      </c>
      <c r="D114" s="1"/>
      <c r="E114" s="1" t="s">
        <v>1154</v>
      </c>
      <c r="F114" s="1">
        <v>1025</v>
      </c>
    </row>
    <row r="115" spans="1:20" ht="12.75" customHeight="1" x14ac:dyDescent="0.2">
      <c r="A115" s="10">
        <v>5004</v>
      </c>
      <c r="B115" s="1" t="s">
        <v>2579</v>
      </c>
      <c r="C115" s="5" t="s">
        <v>58</v>
      </c>
      <c r="D115" s="1"/>
      <c r="E115" s="1" t="s">
        <v>1155</v>
      </c>
      <c r="F115" s="1">
        <v>1025</v>
      </c>
    </row>
    <row r="116" spans="1:20" ht="12.75" customHeight="1" x14ac:dyDescent="0.2">
      <c r="A116" s="10">
        <v>5005</v>
      </c>
      <c r="B116" s="1" t="s">
        <v>2560</v>
      </c>
      <c r="C116" s="5" t="s">
        <v>58</v>
      </c>
      <c r="D116" s="1"/>
      <c r="E116" s="1" t="s">
        <v>1124</v>
      </c>
      <c r="F116" s="1">
        <v>3075</v>
      </c>
      <c r="G116" s="2" t="s">
        <v>2580</v>
      </c>
      <c r="H116" s="2">
        <v>3075</v>
      </c>
    </row>
    <row r="117" spans="1:20" ht="12.75" customHeight="1" x14ac:dyDescent="0.2">
      <c r="A117" s="10">
        <v>5006</v>
      </c>
      <c r="B117" s="1" t="s">
        <v>2561</v>
      </c>
      <c r="C117" s="5" t="s">
        <v>58</v>
      </c>
      <c r="D117" s="1"/>
      <c r="E117" s="1" t="s">
        <v>1125</v>
      </c>
      <c r="F117" s="1">
        <v>3075</v>
      </c>
      <c r="G117" s="2" t="s">
        <v>2581</v>
      </c>
      <c r="H117" s="2">
        <v>3075</v>
      </c>
    </row>
    <row r="118" spans="1:20" ht="12.75" customHeight="1" x14ac:dyDescent="0.2">
      <c r="A118" s="10">
        <v>5007</v>
      </c>
      <c r="B118" s="1" t="s">
        <v>2562</v>
      </c>
      <c r="C118" s="5" t="s">
        <v>58</v>
      </c>
      <c r="D118" s="1"/>
      <c r="E118" s="1" t="s">
        <v>2566</v>
      </c>
      <c r="F118" s="1">
        <v>3075</v>
      </c>
      <c r="G118" s="2" t="s">
        <v>2582</v>
      </c>
      <c r="H118" s="2">
        <v>3075</v>
      </c>
    </row>
    <row r="119" spans="1:20" ht="12.75" customHeight="1" x14ac:dyDescent="0.2">
      <c r="A119" s="10">
        <v>5008</v>
      </c>
      <c r="B119" s="1" t="s">
        <v>2575</v>
      </c>
      <c r="C119" s="5" t="s">
        <v>58</v>
      </c>
      <c r="D119" s="1"/>
      <c r="E119" s="1" t="s">
        <v>2567</v>
      </c>
      <c r="F119" s="1">
        <v>3075</v>
      </c>
      <c r="G119" s="2" t="s">
        <v>2583</v>
      </c>
      <c r="H119" s="2">
        <v>3075</v>
      </c>
    </row>
    <row r="120" spans="1:20" ht="12.75" customHeight="1" x14ac:dyDescent="0.2">
      <c r="A120" s="10">
        <v>5009</v>
      </c>
      <c r="B120" s="1" t="s">
        <v>2573</v>
      </c>
      <c r="C120" s="5" t="s">
        <v>58</v>
      </c>
      <c r="D120" s="1"/>
      <c r="E120" s="1" t="s">
        <v>2568</v>
      </c>
      <c r="F120" s="1">
        <v>3075</v>
      </c>
      <c r="G120" s="2" t="s">
        <v>2584</v>
      </c>
      <c r="H120" s="2">
        <v>3075</v>
      </c>
    </row>
    <row r="121" spans="1:20" ht="12.75" customHeight="1" x14ac:dyDescent="0.2">
      <c r="A121" s="10">
        <v>5010</v>
      </c>
      <c r="B121" s="1" t="s">
        <v>2563</v>
      </c>
      <c r="C121" s="5" t="s">
        <v>58</v>
      </c>
      <c r="D121" s="1"/>
      <c r="E121" s="1" t="s">
        <v>2569</v>
      </c>
      <c r="F121" s="1">
        <v>3075</v>
      </c>
      <c r="G121" s="2" t="s">
        <v>2585</v>
      </c>
      <c r="H121" s="2">
        <v>3075</v>
      </c>
    </row>
    <row r="122" spans="1:20" ht="12.75" customHeight="1" x14ac:dyDescent="0.2">
      <c r="A122" s="10">
        <v>5011</v>
      </c>
      <c r="B122" s="1" t="s">
        <v>2564</v>
      </c>
      <c r="C122" s="5" t="s">
        <v>58</v>
      </c>
      <c r="D122" s="1"/>
      <c r="E122" s="1" t="s">
        <v>2570</v>
      </c>
      <c r="F122" s="1">
        <v>3075</v>
      </c>
      <c r="G122" s="2" t="s">
        <v>2586</v>
      </c>
      <c r="H122" s="2">
        <v>3075</v>
      </c>
    </row>
    <row r="123" spans="1:20" ht="12.75" customHeight="1" x14ac:dyDescent="0.2">
      <c r="A123" s="10">
        <v>5012</v>
      </c>
      <c r="B123" s="1" t="s">
        <v>2565</v>
      </c>
      <c r="C123" s="5" t="s">
        <v>58</v>
      </c>
      <c r="D123" s="1"/>
      <c r="E123" s="1" t="s">
        <v>2571</v>
      </c>
      <c r="F123" s="1">
        <v>3075</v>
      </c>
      <c r="G123" s="2" t="s">
        <v>2587</v>
      </c>
      <c r="H123" s="2">
        <v>3075</v>
      </c>
    </row>
    <row r="124" spans="1:20" ht="12.75" customHeight="1" x14ac:dyDescent="0.2">
      <c r="A124" s="10">
        <v>5013</v>
      </c>
      <c r="B124" s="1" t="s">
        <v>2553</v>
      </c>
      <c r="C124" s="5" t="s">
        <v>58</v>
      </c>
      <c r="D124" s="1"/>
      <c r="E124" s="1" t="s">
        <v>1124</v>
      </c>
      <c r="F124" s="1">
        <v>1025</v>
      </c>
      <c r="G124" s="2" t="s">
        <v>1125</v>
      </c>
      <c r="H124" s="2">
        <v>1025</v>
      </c>
      <c r="I124" s="2" t="s">
        <v>2566</v>
      </c>
      <c r="J124" s="2">
        <v>1025</v>
      </c>
      <c r="K124" s="2" t="s">
        <v>2567</v>
      </c>
      <c r="L124" s="2">
        <v>1025</v>
      </c>
      <c r="M124" s="2" t="s">
        <v>2568</v>
      </c>
      <c r="N124" s="2">
        <v>1025</v>
      </c>
      <c r="O124" s="2" t="s">
        <v>2569</v>
      </c>
      <c r="P124" s="2">
        <v>1025</v>
      </c>
      <c r="Q124" s="2" t="s">
        <v>2570</v>
      </c>
      <c r="R124" s="2">
        <v>1025</v>
      </c>
      <c r="S124" s="2" t="s">
        <v>2571</v>
      </c>
      <c r="T124" s="2">
        <v>1025</v>
      </c>
    </row>
    <row r="125" spans="1:20" ht="12.75" customHeight="1" x14ac:dyDescent="0.2">
      <c r="A125" s="10">
        <v>5014</v>
      </c>
      <c r="B125" s="1" t="s">
        <v>2554</v>
      </c>
      <c r="C125" s="5" t="s">
        <v>58</v>
      </c>
      <c r="D125" s="1"/>
      <c r="E125" s="2" t="s">
        <v>2580</v>
      </c>
      <c r="F125" s="1">
        <v>1025</v>
      </c>
      <c r="G125" s="2" t="s">
        <v>2581</v>
      </c>
      <c r="H125" s="2">
        <v>1025</v>
      </c>
      <c r="I125" s="2" t="s">
        <v>2582</v>
      </c>
      <c r="J125" s="2">
        <v>1025</v>
      </c>
      <c r="K125" s="2" t="s">
        <v>2583</v>
      </c>
      <c r="L125" s="2">
        <v>1025</v>
      </c>
      <c r="M125" s="2" t="s">
        <v>2584</v>
      </c>
      <c r="N125" s="2">
        <v>1025</v>
      </c>
      <c r="O125" s="2" t="s">
        <v>2585</v>
      </c>
      <c r="P125" s="2">
        <v>1025</v>
      </c>
      <c r="Q125" s="2" t="s">
        <v>2586</v>
      </c>
      <c r="R125" s="2">
        <v>1025</v>
      </c>
      <c r="S125" s="2" t="s">
        <v>2587</v>
      </c>
      <c r="T125" s="2">
        <v>1025</v>
      </c>
    </row>
    <row r="126" spans="1:20" ht="12.75" customHeight="1" x14ac:dyDescent="0.2">
      <c r="A126" s="10">
        <v>5015</v>
      </c>
      <c r="B126" s="1" t="s">
        <v>2555</v>
      </c>
      <c r="C126" s="5" t="s">
        <v>58</v>
      </c>
      <c r="D126" s="1"/>
      <c r="E126" s="1" t="s">
        <v>1156</v>
      </c>
      <c r="F126" s="1">
        <v>1025</v>
      </c>
    </row>
    <row r="127" spans="1:20" ht="12.75" customHeight="1" x14ac:dyDescent="0.2">
      <c r="A127" s="10">
        <v>5016</v>
      </c>
      <c r="B127" s="1" t="s">
        <v>2556</v>
      </c>
      <c r="C127" s="5" t="s">
        <v>58</v>
      </c>
      <c r="D127" s="1"/>
      <c r="E127" s="1" t="s">
        <v>1157</v>
      </c>
      <c r="F127" s="1">
        <v>1025</v>
      </c>
    </row>
    <row r="128" spans="1:20" ht="12.75" customHeight="1" x14ac:dyDescent="0.2">
      <c r="A128" s="10">
        <v>5017</v>
      </c>
      <c r="B128" s="1" t="s">
        <v>2557</v>
      </c>
      <c r="C128" s="5" t="s">
        <v>58</v>
      </c>
      <c r="D128" s="1"/>
      <c r="E128" s="1" t="s">
        <v>1158</v>
      </c>
      <c r="F128" s="1">
        <v>1025</v>
      </c>
    </row>
    <row r="129" spans="1:7" ht="12.75" customHeight="1" x14ac:dyDescent="0.2">
      <c r="A129" s="10">
        <v>5018</v>
      </c>
      <c r="B129" s="1" t="s">
        <v>2558</v>
      </c>
      <c r="C129" s="5" t="s">
        <v>58</v>
      </c>
      <c r="D129" s="1"/>
      <c r="E129" s="1" t="s">
        <v>1159</v>
      </c>
      <c r="F129" s="1">
        <v>1025</v>
      </c>
    </row>
    <row r="130" spans="1:7" ht="12.75" customHeight="1" x14ac:dyDescent="0.2">
      <c r="A130" s="10">
        <v>5019</v>
      </c>
      <c r="B130" s="1" t="s">
        <v>2559</v>
      </c>
      <c r="C130" s="5" t="s">
        <v>58</v>
      </c>
      <c r="D130" s="1"/>
      <c r="E130" s="1" t="s">
        <v>1160</v>
      </c>
      <c r="F130" s="1">
        <v>1025</v>
      </c>
    </row>
    <row r="131" spans="1:7" ht="12.75" customHeight="1" x14ac:dyDescent="0.2">
      <c r="A131" s="64" t="s">
        <v>244</v>
      </c>
      <c r="B131" s="17" t="s">
        <v>245</v>
      </c>
      <c r="C131" s="5"/>
      <c r="D131" s="1"/>
    </row>
    <row r="132" spans="1:7" ht="12.75" customHeight="1" x14ac:dyDescent="0.2">
      <c r="A132" s="10">
        <v>7001</v>
      </c>
      <c r="B132" s="1" t="s">
        <v>246</v>
      </c>
      <c r="C132" s="5" t="s">
        <v>31</v>
      </c>
      <c r="D132" s="1"/>
      <c r="E132" s="1" t="s">
        <v>247</v>
      </c>
      <c r="F132" s="1">
        <v>1</v>
      </c>
    </row>
    <row r="133" spans="1:7" ht="12.75" customHeight="1" x14ac:dyDescent="0.2">
      <c r="A133" s="10">
        <v>7002</v>
      </c>
      <c r="B133" s="1" t="s">
        <v>248</v>
      </c>
      <c r="C133" s="5" t="s">
        <v>35</v>
      </c>
      <c r="D133" s="1"/>
      <c r="E133" s="1" t="s">
        <v>249</v>
      </c>
      <c r="F133" s="1">
        <v>1</v>
      </c>
    </row>
    <row r="134" spans="1:7" ht="12.75" customHeight="1" x14ac:dyDescent="0.2">
      <c r="A134" s="10">
        <v>7003</v>
      </c>
      <c r="B134" s="1" t="s">
        <v>250</v>
      </c>
      <c r="C134" s="5" t="s">
        <v>33</v>
      </c>
      <c r="D134" s="1"/>
      <c r="E134" s="1" t="s">
        <v>251</v>
      </c>
      <c r="F134" s="1">
        <v>1</v>
      </c>
    </row>
    <row r="135" spans="1:7" ht="12.75" customHeight="1" x14ac:dyDescent="0.2">
      <c r="A135" s="10">
        <v>7004</v>
      </c>
      <c r="B135" s="1" t="s">
        <v>252</v>
      </c>
      <c r="C135" s="5" t="s">
        <v>33</v>
      </c>
      <c r="D135" s="1"/>
      <c r="E135" s="1" t="s">
        <v>253</v>
      </c>
      <c r="F135" s="1">
        <v>1</v>
      </c>
    </row>
    <row r="136" spans="1:7" ht="12.75" customHeight="1" x14ac:dyDescent="0.2">
      <c r="A136" s="10">
        <v>7005</v>
      </c>
      <c r="B136" s="1" t="s">
        <v>254</v>
      </c>
      <c r="C136" s="5" t="s">
        <v>33</v>
      </c>
      <c r="D136" s="1"/>
      <c r="E136" s="1" t="s">
        <v>255</v>
      </c>
      <c r="F136" s="1">
        <v>1</v>
      </c>
    </row>
    <row r="137" spans="1:7" ht="12.75" customHeight="1" x14ac:dyDescent="0.2">
      <c r="A137" s="10">
        <v>7006</v>
      </c>
      <c r="B137" s="1" t="s">
        <v>256</v>
      </c>
      <c r="C137" s="5" t="s">
        <v>33</v>
      </c>
      <c r="D137" s="1"/>
      <c r="E137" s="1" t="s">
        <v>257</v>
      </c>
      <c r="F137" s="1">
        <v>1</v>
      </c>
    </row>
    <row r="138" spans="1:7" ht="12.75" customHeight="1" x14ac:dyDescent="0.2">
      <c r="A138" s="10">
        <v>7007</v>
      </c>
      <c r="B138" s="1" t="s">
        <v>258</v>
      </c>
      <c r="C138" s="5" t="s">
        <v>31</v>
      </c>
      <c r="D138" s="1"/>
      <c r="E138" s="1" t="s">
        <v>259</v>
      </c>
      <c r="F138" s="1">
        <v>1</v>
      </c>
    </row>
    <row r="139" spans="1:7" ht="12.75" customHeight="1" x14ac:dyDescent="0.2">
      <c r="A139" s="65"/>
      <c r="B139" s="1"/>
      <c r="C139" s="5"/>
      <c r="D139" s="1"/>
      <c r="E139" s="6"/>
      <c r="F139" s="1"/>
      <c r="G139" s="20"/>
    </row>
  </sheetData>
  <pageMargins left="0.7" right="0.7" top="0.75" bottom="0.75" header="0.3" footer="0.3"/>
  <pageSetup paperSize="9" orientation="portrait" horizontalDpi="4294967293"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91309-FE20-455B-8C3D-AF590EB8CCE0}">
  <sheetPr>
    <tabColor rgb="FFFFFF00"/>
    <pageSetUpPr autoPageBreaks="0"/>
  </sheetPr>
  <dimension ref="A1:AI161"/>
  <sheetViews>
    <sheetView workbookViewId="0"/>
  </sheetViews>
  <sheetFormatPr baseColWidth="10" defaultColWidth="14.42578125" defaultRowHeight="12.75" customHeight="1" x14ac:dyDescent="0.2"/>
  <cols>
    <col min="1" max="1" width="9.28515625" style="2" customWidth="1"/>
    <col min="2" max="2" width="108" style="2" customWidth="1"/>
    <col min="3" max="3" width="10" style="2" customWidth="1"/>
    <col min="4" max="4" width="10.85546875" style="2" customWidth="1"/>
    <col min="5" max="5" width="14" style="2" customWidth="1"/>
    <col min="6" max="6" width="10" style="2" customWidth="1"/>
    <col min="7" max="7" width="14.5703125" style="2" customWidth="1"/>
    <col min="8" max="142" width="10" style="2" customWidth="1"/>
    <col min="143" max="16384" width="14.42578125" style="2"/>
  </cols>
  <sheetData>
    <row r="1" spans="1:19" ht="12.75" customHeight="1" x14ac:dyDescent="0.2">
      <c r="A1" s="2" t="s">
        <v>175</v>
      </c>
      <c r="C1" s="207" t="s">
        <v>3027</v>
      </c>
      <c r="D1" s="208"/>
      <c r="E1" s="208"/>
      <c r="F1" s="208"/>
      <c r="G1" s="209"/>
    </row>
    <row r="2" spans="1:19" ht="12.75" customHeight="1" x14ac:dyDescent="0.2">
      <c r="A2" s="2" t="s">
        <v>43</v>
      </c>
      <c r="B2" s="2" t="s">
        <v>72</v>
      </c>
      <c r="C2" s="6"/>
    </row>
    <row r="3" spans="1:19" ht="12.75" customHeight="1" x14ac:dyDescent="0.2">
      <c r="A3" s="13" t="s">
        <v>1</v>
      </c>
      <c r="B3" s="13" t="s">
        <v>176</v>
      </c>
      <c r="C3" s="14" t="s">
        <v>550</v>
      </c>
      <c r="D3" s="232" t="s">
        <v>672</v>
      </c>
      <c r="E3" s="232" t="s">
        <v>671</v>
      </c>
      <c r="F3" s="232" t="s">
        <v>706</v>
      </c>
      <c r="G3" s="232" t="s">
        <v>707</v>
      </c>
      <c r="H3" s="232" t="s">
        <v>698</v>
      </c>
      <c r="I3" s="232" t="s">
        <v>699</v>
      </c>
      <c r="J3" s="232" t="s">
        <v>700</v>
      </c>
      <c r="K3" s="232" t="s">
        <v>701</v>
      </c>
      <c r="L3" s="232" t="s">
        <v>702</v>
      </c>
      <c r="M3" s="232" t="s">
        <v>703</v>
      </c>
      <c r="N3" s="232" t="s">
        <v>704</v>
      </c>
      <c r="O3" s="232" t="s">
        <v>705</v>
      </c>
      <c r="P3" s="232" t="s">
        <v>708</v>
      </c>
      <c r="Q3" s="232" t="s">
        <v>709</v>
      </c>
      <c r="R3" s="232" t="s">
        <v>715</v>
      </c>
      <c r="S3" s="232" t="s">
        <v>716</v>
      </c>
    </row>
    <row r="4" spans="1:19" ht="12.75" customHeight="1" x14ac:dyDescent="0.2">
      <c r="A4" s="17" t="str">
        <f>+A18</f>
        <v>INSRET</v>
      </c>
      <c r="B4" s="17" t="str">
        <f>+B18</f>
        <v>INSTALACIÓN DE RETENIDAS</v>
      </c>
      <c r="C4" s="6"/>
    </row>
    <row r="5" spans="1:19" ht="12.75" customHeight="1" x14ac:dyDescent="0.2">
      <c r="A5" s="10">
        <v>1</v>
      </c>
      <c r="B5" s="1" t="str">
        <f>+B19</f>
        <v>Excavación en Terreno Tipo I (Arcilloso y Conglomerado)</v>
      </c>
      <c r="C5" s="1" t="str">
        <f t="shared" ref="C5:C14" si="0">+C19</f>
        <v>m3</v>
      </c>
      <c r="D5" s="2">
        <v>0.35</v>
      </c>
      <c r="E5" s="2">
        <v>0.35</v>
      </c>
      <c r="F5" s="2">
        <v>0.4</v>
      </c>
      <c r="G5" s="2">
        <v>0.4</v>
      </c>
      <c r="H5" s="2">
        <v>0.4</v>
      </c>
      <c r="I5" s="2">
        <v>0.4</v>
      </c>
      <c r="J5" s="2">
        <v>0.35</v>
      </c>
      <c r="K5" s="2">
        <v>0.35</v>
      </c>
      <c r="L5" s="2">
        <v>0.35</v>
      </c>
      <c r="M5" s="2">
        <v>0.35</v>
      </c>
      <c r="N5" s="2">
        <v>0.35</v>
      </c>
      <c r="O5" s="2">
        <v>0.35</v>
      </c>
      <c r="P5" s="2">
        <v>0.24199999999999999</v>
      </c>
      <c r="Q5" s="2">
        <v>0.24199999999999999</v>
      </c>
      <c r="R5" s="2">
        <v>0.24199999999999999</v>
      </c>
      <c r="S5" s="2">
        <v>0.24199999999999999</v>
      </c>
    </row>
    <row r="6" spans="1:19" ht="12.75" customHeight="1" x14ac:dyDescent="0.2">
      <c r="A6" s="10">
        <f>+A5+1</f>
        <v>2</v>
      </c>
      <c r="B6" s="1" t="str">
        <f t="shared" ref="B6:B14" si="1">+B20</f>
        <v>Excavación en Terreno Tipo II (Rocoso)</v>
      </c>
      <c r="C6" s="1" t="str">
        <f t="shared" si="0"/>
        <v>m3</v>
      </c>
      <c r="D6" s="2">
        <f>+D5</f>
        <v>0.35</v>
      </c>
      <c r="E6" s="2">
        <f t="shared" ref="E6:E7" si="2">+E5</f>
        <v>0.35</v>
      </c>
      <c r="F6" s="2">
        <f t="shared" ref="F6:F7" si="3">+F5</f>
        <v>0.4</v>
      </c>
      <c r="G6" s="2">
        <f t="shared" ref="G6:G7" si="4">+G5</f>
        <v>0.4</v>
      </c>
      <c r="H6" s="2">
        <f t="shared" ref="H6:H7" si="5">+H5</f>
        <v>0.4</v>
      </c>
      <c r="I6" s="2">
        <f t="shared" ref="I6:I7" si="6">+I5</f>
        <v>0.4</v>
      </c>
      <c r="J6" s="2">
        <f t="shared" ref="J6:J7" si="7">+J5</f>
        <v>0.35</v>
      </c>
      <c r="K6" s="2">
        <f t="shared" ref="K6:K7" si="8">+K5</f>
        <v>0.35</v>
      </c>
      <c r="L6" s="2">
        <f t="shared" ref="L6:L7" si="9">+L5</f>
        <v>0.35</v>
      </c>
      <c r="M6" s="2">
        <f t="shared" ref="M6:M7" si="10">+M5</f>
        <v>0.35</v>
      </c>
      <c r="N6" s="2">
        <f t="shared" ref="N6:N7" si="11">+N5</f>
        <v>0.35</v>
      </c>
      <c r="O6" s="2">
        <f t="shared" ref="O6:O7" si="12">+O5</f>
        <v>0.35</v>
      </c>
      <c r="P6" s="2">
        <f t="shared" ref="P6:P7" si="13">+P5</f>
        <v>0.24199999999999999</v>
      </c>
      <c r="Q6" s="2">
        <f t="shared" ref="Q6:Q7" si="14">+Q5</f>
        <v>0.24199999999999999</v>
      </c>
      <c r="R6" s="2">
        <f t="shared" ref="R6:R7" si="15">+R5</f>
        <v>0.24199999999999999</v>
      </c>
      <c r="S6" s="2">
        <f t="shared" ref="S6:S7" si="16">+S5</f>
        <v>0.24199999999999999</v>
      </c>
    </row>
    <row r="7" spans="1:19" ht="12.75" customHeight="1" x14ac:dyDescent="0.2">
      <c r="A7" s="10">
        <f t="shared" ref="A7:A14" si="17">+A6+1</f>
        <v>3</v>
      </c>
      <c r="B7" s="1" t="str">
        <f t="shared" si="1"/>
        <v>Excavación en Terreno Tipo III (Húmedo)</v>
      </c>
      <c r="C7" s="1" t="str">
        <f t="shared" si="0"/>
        <v>m3</v>
      </c>
      <c r="D7" s="2">
        <f t="shared" ref="D7" si="18">+D6</f>
        <v>0.35</v>
      </c>
      <c r="E7" s="2">
        <f t="shared" si="2"/>
        <v>0.35</v>
      </c>
      <c r="F7" s="2">
        <f t="shared" si="3"/>
        <v>0.4</v>
      </c>
      <c r="G7" s="2">
        <f t="shared" si="4"/>
        <v>0.4</v>
      </c>
      <c r="H7" s="2">
        <f t="shared" si="5"/>
        <v>0.4</v>
      </c>
      <c r="I7" s="2">
        <f t="shared" si="6"/>
        <v>0.4</v>
      </c>
      <c r="J7" s="2">
        <f t="shared" si="7"/>
        <v>0.35</v>
      </c>
      <c r="K7" s="2">
        <f t="shared" si="8"/>
        <v>0.35</v>
      </c>
      <c r="L7" s="2">
        <f t="shared" si="9"/>
        <v>0.35</v>
      </c>
      <c r="M7" s="2">
        <f t="shared" si="10"/>
        <v>0.35</v>
      </c>
      <c r="N7" s="2">
        <f t="shared" si="11"/>
        <v>0.35</v>
      </c>
      <c r="O7" s="2">
        <f t="shared" si="12"/>
        <v>0.35</v>
      </c>
      <c r="P7" s="2">
        <f t="shared" si="13"/>
        <v>0.24199999999999999</v>
      </c>
      <c r="Q7" s="2">
        <f t="shared" si="14"/>
        <v>0.24199999999999999</v>
      </c>
      <c r="R7" s="2">
        <f t="shared" si="15"/>
        <v>0.24199999999999999</v>
      </c>
      <c r="S7" s="2">
        <f t="shared" si="16"/>
        <v>0.24199999999999999</v>
      </c>
    </row>
    <row r="8" spans="1:19" ht="12.75" customHeight="1" x14ac:dyDescent="0.2">
      <c r="A8" s="10">
        <f t="shared" si="17"/>
        <v>4</v>
      </c>
      <c r="B8" s="1" t="str">
        <f t="shared" si="1"/>
        <v>Relleno y Compactación en Terreno Tipo I de Retenida</v>
      </c>
      <c r="C8" s="1" t="str">
        <f t="shared" si="0"/>
        <v>m3</v>
      </c>
      <c r="D8" s="1">
        <f>0.35*1.25</f>
        <v>0.4375</v>
      </c>
      <c r="E8" s="1">
        <f>0.35*1.25</f>
        <v>0.4375</v>
      </c>
      <c r="F8" s="1">
        <f>(1.6*0.5*0.5)*1.25</f>
        <v>0.5</v>
      </c>
      <c r="G8" s="1">
        <f>(1.6*0.5*0.5)*1.25</f>
        <v>0.5</v>
      </c>
      <c r="H8" s="1">
        <f>(1.6*0.5*0.5)*1.25</f>
        <v>0.5</v>
      </c>
      <c r="I8" s="1">
        <f>(1.6*0.5*0.5)*1.25</f>
        <v>0.5</v>
      </c>
      <c r="J8" s="1">
        <f>0.35*1.25</f>
        <v>0.4375</v>
      </c>
      <c r="K8" s="1">
        <f>0.35*1.25</f>
        <v>0.4375</v>
      </c>
      <c r="L8" s="1">
        <f>0.35*1.25</f>
        <v>0.4375</v>
      </c>
      <c r="M8" s="1">
        <f>0.35*1.25</f>
        <v>0.4375</v>
      </c>
      <c r="N8" s="1">
        <f t="shared" ref="N8:O8" si="19">0.35*1.25</f>
        <v>0.4375</v>
      </c>
      <c r="O8" s="1">
        <f t="shared" si="19"/>
        <v>0.4375</v>
      </c>
    </row>
    <row r="9" spans="1:19" ht="12.75" customHeight="1" x14ac:dyDescent="0.2">
      <c r="A9" s="10">
        <f t="shared" si="17"/>
        <v>5</v>
      </c>
      <c r="B9" s="1" t="str">
        <f t="shared" si="1"/>
        <v>Relleno y Compactación en Terreno Tipo II de Retenida</v>
      </c>
      <c r="C9" s="1" t="str">
        <f t="shared" si="0"/>
        <v>m3</v>
      </c>
      <c r="D9" s="2">
        <f>+D8</f>
        <v>0.4375</v>
      </c>
      <c r="E9" s="2">
        <f t="shared" ref="E9:E10" si="20">+E8</f>
        <v>0.4375</v>
      </c>
      <c r="F9" s="2">
        <f t="shared" ref="F9:F10" si="21">+F8</f>
        <v>0.5</v>
      </c>
      <c r="G9" s="2">
        <f t="shared" ref="G9:G10" si="22">+G8</f>
        <v>0.5</v>
      </c>
      <c r="H9" s="2">
        <f t="shared" ref="H9:H10" si="23">+H8</f>
        <v>0.5</v>
      </c>
      <c r="I9" s="2">
        <f t="shared" ref="I9:I10" si="24">+I8</f>
        <v>0.5</v>
      </c>
      <c r="J9" s="2">
        <f t="shared" ref="J9:J10" si="25">+J8</f>
        <v>0.4375</v>
      </c>
      <c r="K9" s="2">
        <f t="shared" ref="K9:K10" si="26">+K8</f>
        <v>0.4375</v>
      </c>
      <c r="L9" s="2">
        <f t="shared" ref="L9:L10" si="27">+L8</f>
        <v>0.4375</v>
      </c>
      <c r="M9" s="2">
        <f t="shared" ref="M9:M10" si="28">+M8</f>
        <v>0.4375</v>
      </c>
      <c r="N9" s="2">
        <f t="shared" ref="N9:N10" si="29">+N8</f>
        <v>0.4375</v>
      </c>
      <c r="O9" s="2">
        <f t="shared" ref="O9:O10" si="30">+O8</f>
        <v>0.4375</v>
      </c>
    </row>
    <row r="10" spans="1:19" ht="12.75" customHeight="1" x14ac:dyDescent="0.2">
      <c r="A10" s="10">
        <f t="shared" si="17"/>
        <v>6</v>
      </c>
      <c r="B10" s="1" t="str">
        <f t="shared" si="1"/>
        <v>Relleno y Compactación en Terreno Tipo III de Retenida</v>
      </c>
      <c r="C10" s="1" t="str">
        <f t="shared" si="0"/>
        <v>m3</v>
      </c>
      <c r="D10" s="2">
        <f t="shared" ref="D10" si="31">+D9</f>
        <v>0.4375</v>
      </c>
      <c r="E10" s="2">
        <f t="shared" si="20"/>
        <v>0.4375</v>
      </c>
      <c r="F10" s="2">
        <f t="shared" si="21"/>
        <v>0.5</v>
      </c>
      <c r="G10" s="2">
        <f t="shared" si="22"/>
        <v>0.5</v>
      </c>
      <c r="H10" s="2">
        <f t="shared" si="23"/>
        <v>0.5</v>
      </c>
      <c r="I10" s="2">
        <f t="shared" si="24"/>
        <v>0.5</v>
      </c>
      <c r="J10" s="2">
        <f t="shared" si="25"/>
        <v>0.4375</v>
      </c>
      <c r="K10" s="2">
        <f t="shared" si="26"/>
        <v>0.4375</v>
      </c>
      <c r="L10" s="2">
        <f t="shared" si="27"/>
        <v>0.4375</v>
      </c>
      <c r="M10" s="2">
        <f t="shared" si="28"/>
        <v>0.4375</v>
      </c>
      <c r="N10" s="2">
        <f t="shared" si="29"/>
        <v>0.4375</v>
      </c>
      <c r="O10" s="2">
        <f t="shared" si="30"/>
        <v>0.4375</v>
      </c>
    </row>
    <row r="11" spans="1:19" ht="12.75" customHeight="1" x14ac:dyDescent="0.2">
      <c r="A11" s="10">
        <f t="shared" si="17"/>
        <v>7</v>
      </c>
      <c r="B11" s="1" t="str">
        <f t="shared" si="1"/>
        <v>Cimentación con Concreto Armado de Poste de 12m en Terreno Tipo I (Arcilloso y Conglomerado)</v>
      </c>
      <c r="C11" s="1" t="str">
        <f t="shared" si="0"/>
        <v>und</v>
      </c>
      <c r="R11" s="2">
        <v>1</v>
      </c>
      <c r="S11" s="2">
        <v>1</v>
      </c>
    </row>
    <row r="12" spans="1:19" ht="12.75" customHeight="1" x14ac:dyDescent="0.2">
      <c r="A12" s="10">
        <f t="shared" si="17"/>
        <v>8</v>
      </c>
      <c r="B12" s="1" t="str">
        <f t="shared" si="1"/>
        <v>Cimentación con Concreto Armado de Poste de 13m en Terreno Tipo I (Arcilloso y Conglomerado)</v>
      </c>
      <c r="C12" s="1" t="str">
        <f t="shared" si="0"/>
        <v>und</v>
      </c>
      <c r="R12" s="2">
        <v>1</v>
      </c>
      <c r="S12" s="2">
        <v>1</v>
      </c>
    </row>
    <row r="13" spans="1:19" ht="12.75" customHeight="1" x14ac:dyDescent="0.2">
      <c r="A13" s="10">
        <f t="shared" si="17"/>
        <v>9</v>
      </c>
      <c r="B13" s="1" t="str">
        <f t="shared" si="1"/>
        <v>Cimentación con Concreto Armado de Poste de 14m en Terreno Tipo I (Arcilloso y Conglomerado)</v>
      </c>
      <c r="C13" s="1" t="str">
        <f t="shared" si="0"/>
        <v>und</v>
      </c>
      <c r="R13" s="2">
        <v>1</v>
      </c>
      <c r="S13" s="2">
        <v>1</v>
      </c>
    </row>
    <row r="14" spans="1:19" ht="12.75" customHeight="1" x14ac:dyDescent="0.2">
      <c r="A14" s="10">
        <f t="shared" si="17"/>
        <v>10</v>
      </c>
      <c r="B14" s="1" t="str">
        <f t="shared" si="1"/>
        <v>Cimentación con Concreto Armado de Poste de 16m en Terreno Tipo I (Arcilloso y Conglomerado)</v>
      </c>
      <c r="C14" s="1" t="str">
        <f t="shared" si="0"/>
        <v>und</v>
      </c>
      <c r="R14" s="2">
        <v>1</v>
      </c>
      <c r="S14" s="2">
        <v>1</v>
      </c>
    </row>
    <row r="15" spans="1:19" ht="12.75" customHeight="1" x14ac:dyDescent="0.2">
      <c r="A15" s="17"/>
      <c r="C15" s="6"/>
    </row>
    <row r="16" spans="1:19" ht="12.75" customHeight="1" x14ac:dyDescent="0.2">
      <c r="A16" s="2" t="s">
        <v>43</v>
      </c>
      <c r="B16" s="2" t="s">
        <v>75</v>
      </c>
      <c r="C16" s="6"/>
    </row>
    <row r="17" spans="1:35" ht="12.75" customHeight="1" x14ac:dyDescent="0.2">
      <c r="A17" s="13" t="s">
        <v>1</v>
      </c>
      <c r="B17" s="13" t="s">
        <v>176</v>
      </c>
      <c r="C17" s="14" t="s">
        <v>550</v>
      </c>
      <c r="D17" s="13" t="s">
        <v>187</v>
      </c>
      <c r="E17" s="24" t="s">
        <v>1</v>
      </c>
      <c r="F17" s="24" t="s">
        <v>76</v>
      </c>
      <c r="G17" s="24" t="s">
        <v>77</v>
      </c>
      <c r="H17" s="24" t="s">
        <v>76</v>
      </c>
      <c r="I17" s="24" t="s">
        <v>77</v>
      </c>
      <c r="J17" s="24" t="s">
        <v>76</v>
      </c>
      <c r="K17" s="24" t="s">
        <v>77</v>
      </c>
      <c r="L17" s="24" t="s">
        <v>76</v>
      </c>
      <c r="M17" s="24" t="s">
        <v>77</v>
      </c>
      <c r="N17" s="6"/>
      <c r="O17" s="6"/>
      <c r="P17" s="6"/>
      <c r="Q17" s="6"/>
      <c r="R17" s="6"/>
      <c r="S17" s="6"/>
      <c r="T17" s="6"/>
      <c r="U17" s="6"/>
      <c r="V17" s="6"/>
      <c r="W17" s="6"/>
      <c r="X17" s="6"/>
      <c r="Y17" s="6"/>
      <c r="Z17" s="6"/>
      <c r="AA17" s="6"/>
      <c r="AB17" s="6"/>
      <c r="AC17" s="6"/>
      <c r="AD17" s="6"/>
      <c r="AE17" s="6"/>
      <c r="AF17" s="6"/>
      <c r="AG17" s="6"/>
      <c r="AH17" s="6"/>
      <c r="AI17" s="6"/>
    </row>
    <row r="18" spans="1:35" ht="12.75" customHeight="1" x14ac:dyDescent="0.2">
      <c r="A18" s="64" t="s">
        <v>230</v>
      </c>
      <c r="B18" s="17" t="s">
        <v>231</v>
      </c>
      <c r="C18" s="6" t="s">
        <v>307</v>
      </c>
      <c r="D18" s="6"/>
    </row>
    <row r="19" spans="1:35" ht="12.75" customHeight="1" x14ac:dyDescent="0.2">
      <c r="A19" s="65">
        <f>VLOOKUP(B19,CHOOSE({2,1},'PARTIDAS-GENERAL-MT'!$A$2:$A$1965,'PARTIDAS-GENERAL-MT'!$B$2:$B$1965),2,0)</f>
        <v>2057</v>
      </c>
      <c r="B19" s="1" t="s">
        <v>204</v>
      </c>
      <c r="C19" s="5" t="s">
        <v>3073</v>
      </c>
      <c r="D19" s="5"/>
      <c r="E19" s="6">
        <v>1</v>
      </c>
      <c r="F19" s="6" t="s">
        <v>3039</v>
      </c>
      <c r="G19" s="20">
        <v>1</v>
      </c>
      <c r="H19" s="6"/>
      <c r="I19" s="6"/>
      <c r="J19" s="6"/>
      <c r="K19" s="6"/>
      <c r="L19" s="6"/>
      <c r="M19" s="6"/>
      <c r="N19" s="6"/>
      <c r="O19" s="6"/>
      <c r="P19" s="6"/>
      <c r="Q19" s="6"/>
      <c r="R19" s="6"/>
      <c r="S19" s="6"/>
      <c r="T19" s="6"/>
      <c r="U19" s="6"/>
      <c r="V19" s="36"/>
      <c r="W19" s="6"/>
      <c r="X19" s="36"/>
      <c r="Y19" s="6"/>
      <c r="Z19" s="6"/>
      <c r="AA19" s="6"/>
      <c r="AB19" s="6"/>
      <c r="AC19" s="6"/>
      <c r="AD19" s="6"/>
      <c r="AE19" s="6"/>
    </row>
    <row r="20" spans="1:35" ht="12.75" customHeight="1" x14ac:dyDescent="0.2">
      <c r="A20" s="65">
        <f>VLOOKUP(B20,CHOOSE({2,1},'PARTIDAS-GENERAL-MT'!$A$2:$A$1965,'PARTIDAS-GENERAL-MT'!$B$2:$B$1965),2,0)</f>
        <v>2058</v>
      </c>
      <c r="B20" s="1" t="s">
        <v>209</v>
      </c>
      <c r="C20" s="5" t="s">
        <v>3073</v>
      </c>
      <c r="D20" s="5"/>
      <c r="E20" s="6">
        <f>+E19+1</f>
        <v>2</v>
      </c>
      <c r="F20" s="6" t="s">
        <v>3040</v>
      </c>
      <c r="G20" s="20">
        <v>1</v>
      </c>
      <c r="H20" s="6"/>
      <c r="I20" s="6"/>
      <c r="J20" s="6"/>
      <c r="K20" s="6"/>
      <c r="L20" s="6"/>
      <c r="M20" s="6"/>
      <c r="N20" s="6"/>
      <c r="O20" s="6"/>
      <c r="P20" s="6"/>
      <c r="Q20" s="6"/>
      <c r="R20" s="6"/>
      <c r="S20" s="6"/>
      <c r="T20" s="6"/>
      <c r="U20" s="6"/>
      <c r="V20" s="36"/>
      <c r="W20" s="6"/>
      <c r="X20" s="36"/>
      <c r="Y20" s="6"/>
      <c r="Z20" s="6"/>
      <c r="AA20" s="6"/>
      <c r="AB20" s="6"/>
      <c r="AC20" s="6"/>
      <c r="AD20" s="6"/>
      <c r="AE20" s="6"/>
    </row>
    <row r="21" spans="1:35" ht="12.75" customHeight="1" x14ac:dyDescent="0.2">
      <c r="A21" s="65">
        <f>VLOOKUP(B21,CHOOSE({2,1},'PARTIDAS-GENERAL-MT'!$A$2:$A$1965,'PARTIDAS-GENERAL-MT'!$B$2:$B$1965),2,0)</f>
        <v>2059</v>
      </c>
      <c r="B21" s="1" t="s">
        <v>213</v>
      </c>
      <c r="C21" s="5" t="s">
        <v>3073</v>
      </c>
      <c r="D21" s="5"/>
      <c r="E21" s="6">
        <f t="shared" ref="E21:E28" si="32">+E20+1</f>
        <v>3</v>
      </c>
      <c r="F21" s="6" t="s">
        <v>3041</v>
      </c>
      <c r="G21" s="20">
        <v>1</v>
      </c>
      <c r="H21" s="6"/>
      <c r="I21" s="6"/>
      <c r="J21" s="6"/>
      <c r="K21" s="6"/>
      <c r="L21" s="6"/>
      <c r="M21" s="6"/>
      <c r="N21" s="6"/>
      <c r="O21" s="6"/>
      <c r="P21" s="6"/>
      <c r="Q21" s="6"/>
      <c r="R21" s="6"/>
      <c r="S21" s="6"/>
      <c r="T21" s="6"/>
      <c r="U21" s="6"/>
      <c r="V21" s="36"/>
      <c r="W21" s="6"/>
      <c r="X21" s="36"/>
      <c r="Y21" s="6"/>
      <c r="Z21" s="6"/>
      <c r="AA21" s="6"/>
      <c r="AB21" s="6"/>
      <c r="AC21" s="6"/>
      <c r="AD21" s="6"/>
      <c r="AE21" s="6"/>
    </row>
    <row r="22" spans="1:35" ht="12.75" customHeight="1" x14ac:dyDescent="0.2">
      <c r="A22" s="65">
        <v>3001</v>
      </c>
      <c r="B22" s="1" t="s">
        <v>234</v>
      </c>
      <c r="C22" s="5" t="s">
        <v>3073</v>
      </c>
      <c r="D22" s="5"/>
      <c r="E22" s="6">
        <f t="shared" si="32"/>
        <v>4</v>
      </c>
      <c r="F22" s="6" t="s">
        <v>3039</v>
      </c>
      <c r="G22" s="20">
        <v>1</v>
      </c>
      <c r="H22"/>
      <c r="I22" s="1"/>
      <c r="J22"/>
      <c r="K22" s="1"/>
      <c r="L22"/>
    </row>
    <row r="23" spans="1:35" ht="12.75" customHeight="1" x14ac:dyDescent="0.2">
      <c r="A23" s="65">
        <v>3002</v>
      </c>
      <c r="B23" s="1" t="s">
        <v>235</v>
      </c>
      <c r="C23" s="5" t="s">
        <v>3073</v>
      </c>
      <c r="D23" s="5"/>
      <c r="E23" s="6">
        <f t="shared" si="32"/>
        <v>5</v>
      </c>
      <c r="F23" s="6" t="s">
        <v>3040</v>
      </c>
      <c r="G23" s="20">
        <v>1</v>
      </c>
      <c r="H23"/>
      <c r="I23" s="1"/>
      <c r="J23"/>
      <c r="K23" s="1"/>
      <c r="L23"/>
    </row>
    <row r="24" spans="1:35" ht="12.75" customHeight="1" x14ac:dyDescent="0.2">
      <c r="A24" s="65">
        <v>3003</v>
      </c>
      <c r="B24" s="1" t="s">
        <v>236</v>
      </c>
      <c r="C24" s="5" t="s">
        <v>3073</v>
      </c>
      <c r="D24" s="5"/>
      <c r="E24" s="6">
        <f t="shared" si="32"/>
        <v>6</v>
      </c>
      <c r="F24" s="6" t="s">
        <v>3041</v>
      </c>
      <c r="G24" s="20">
        <v>1</v>
      </c>
      <c r="H24"/>
      <c r="I24" s="1"/>
      <c r="J24"/>
      <c r="K24" s="1"/>
      <c r="L24"/>
    </row>
    <row r="25" spans="1:35" ht="12.75" customHeight="1" x14ac:dyDescent="0.2">
      <c r="A25" s="65">
        <f>VLOOKUP(B25,CHOOSE({2,1},'PARTIDAS-GENERAL-MT'!$A$2:$A$1965,'PARTIDAS-GENERAL-MT'!$B$2:$B$1965),2,0)</f>
        <v>2089</v>
      </c>
      <c r="B25" s="1" t="s">
        <v>2615</v>
      </c>
      <c r="C25" s="5" t="s">
        <v>31</v>
      </c>
      <c r="D25" s="5"/>
      <c r="E25" s="6">
        <f t="shared" si="32"/>
        <v>7</v>
      </c>
      <c r="F25" s="1" t="s">
        <v>1161</v>
      </c>
      <c r="G25" s="20">
        <v>1</v>
      </c>
      <c r="H25" s="1" t="s">
        <v>1162</v>
      </c>
      <c r="I25">
        <v>1</v>
      </c>
      <c r="J25" s="1" t="s">
        <v>1163</v>
      </c>
      <c r="K25" s="2">
        <v>1</v>
      </c>
      <c r="L25" s="2" t="s">
        <v>1164</v>
      </c>
      <c r="M25" s="2">
        <v>1</v>
      </c>
    </row>
    <row r="26" spans="1:35" ht="12.75" customHeight="1" x14ac:dyDescent="0.2">
      <c r="A26" s="65">
        <f>VLOOKUP(B26,CHOOSE({2,1},'PARTIDAS-GENERAL-MT'!$A$2:$A$1965,'PARTIDAS-GENERAL-MT'!$B$2:$B$1965),2,0)</f>
        <v>2092</v>
      </c>
      <c r="B26" s="1" t="s">
        <v>2618</v>
      </c>
      <c r="C26" s="5" t="s">
        <v>31</v>
      </c>
      <c r="D26" s="5"/>
      <c r="E26" s="6">
        <f t="shared" si="32"/>
        <v>8</v>
      </c>
      <c r="F26" s="1" t="s">
        <v>1165</v>
      </c>
      <c r="G26" s="20">
        <v>1</v>
      </c>
      <c r="H26"/>
      <c r="I26" s="1"/>
      <c r="J26"/>
      <c r="K26" s="1"/>
      <c r="L26"/>
    </row>
    <row r="27" spans="1:35" ht="12.75" customHeight="1" x14ac:dyDescent="0.2">
      <c r="A27" s="65">
        <f>VLOOKUP(B27,CHOOSE({2,1},'PARTIDAS-GENERAL-MT'!$A$2:$A$1965,'PARTIDAS-GENERAL-MT'!$B$2:$B$1965),2,0)</f>
        <v>2095</v>
      </c>
      <c r="B27" s="1" t="s">
        <v>2621</v>
      </c>
      <c r="C27" s="5" t="s">
        <v>31</v>
      </c>
      <c r="D27" s="5"/>
      <c r="E27" s="6">
        <f t="shared" si="32"/>
        <v>9</v>
      </c>
      <c r="F27" s="1" t="s">
        <v>1168</v>
      </c>
      <c r="G27" s="20">
        <v>1</v>
      </c>
      <c r="H27" s="1" t="s">
        <v>1166</v>
      </c>
      <c r="I27">
        <v>1</v>
      </c>
      <c r="J27" s="1" t="s">
        <v>1167</v>
      </c>
      <c r="K27" s="1">
        <v>1</v>
      </c>
      <c r="L27"/>
    </row>
    <row r="28" spans="1:35" ht="12.75" customHeight="1" x14ac:dyDescent="0.2">
      <c r="A28" s="65">
        <f>VLOOKUP(B28,CHOOSE({2,1},'PARTIDAS-GENERAL-MT'!$A$2:$A$1965,'PARTIDAS-GENERAL-MT'!$B$2:$B$1965),2,0)</f>
        <v>2098</v>
      </c>
      <c r="B28" s="1" t="s">
        <v>2624</v>
      </c>
      <c r="C28" s="5" t="s">
        <v>31</v>
      </c>
      <c r="D28" s="1"/>
      <c r="E28" s="6">
        <f t="shared" si="32"/>
        <v>10</v>
      </c>
      <c r="F28" s="1" t="s">
        <v>1169</v>
      </c>
      <c r="G28" s="20">
        <v>1</v>
      </c>
      <c r="H28" s="1" t="s">
        <v>1170</v>
      </c>
      <c r="I28">
        <v>1</v>
      </c>
      <c r="J28" s="1" t="s">
        <v>1169</v>
      </c>
      <c r="K28">
        <v>1</v>
      </c>
      <c r="L28" s="1" t="s">
        <v>1170</v>
      </c>
      <c r="M28">
        <v>1</v>
      </c>
    </row>
    <row r="29" spans="1:35" ht="12.75" customHeight="1" x14ac:dyDescent="0.2">
      <c r="A29" s="65"/>
      <c r="B29" s="1"/>
      <c r="C29" s="5"/>
      <c r="D29" s="1"/>
      <c r="E29" s="6"/>
      <c r="F29" s="1"/>
      <c r="G29" s="20"/>
      <c r="H29" s="1"/>
      <c r="I29"/>
      <c r="J29" s="1"/>
      <c r="K29"/>
      <c r="L29" s="1"/>
      <c r="M29"/>
    </row>
    <row r="30" spans="1:35" ht="12.75" customHeight="1" x14ac:dyDescent="0.2">
      <c r="A30" s="1" t="s">
        <v>43</v>
      </c>
      <c r="B30" s="1" t="s">
        <v>132</v>
      </c>
    </row>
    <row r="31" spans="1:35" ht="12.75" customHeight="1" x14ac:dyDescent="0.2">
      <c r="A31" s="13" t="s">
        <v>1</v>
      </c>
      <c r="B31" s="13" t="s">
        <v>176</v>
      </c>
      <c r="C31" s="14" t="s">
        <v>487</v>
      </c>
      <c r="D31" s="14" t="s">
        <v>488</v>
      </c>
      <c r="E31" s="18" t="s">
        <v>133</v>
      </c>
      <c r="F31" s="18" t="s">
        <v>134</v>
      </c>
      <c r="G31" s="18" t="s">
        <v>133</v>
      </c>
      <c r="H31" s="18" t="s">
        <v>134</v>
      </c>
      <c r="I31" s="18" t="s">
        <v>133</v>
      </c>
      <c r="J31" s="18" t="s">
        <v>134</v>
      </c>
      <c r="K31" s="18" t="s">
        <v>133</v>
      </c>
      <c r="L31" s="18" t="s">
        <v>134</v>
      </c>
      <c r="M31" s="18" t="s">
        <v>133</v>
      </c>
      <c r="N31" s="18" t="s">
        <v>134</v>
      </c>
      <c r="O31" s="18" t="s">
        <v>133</v>
      </c>
      <c r="P31" s="18" t="s">
        <v>134</v>
      </c>
      <c r="Q31" s="18" t="s">
        <v>133</v>
      </c>
      <c r="R31" s="18" t="s">
        <v>134</v>
      </c>
      <c r="S31" s="18" t="s">
        <v>133</v>
      </c>
      <c r="T31" s="18" t="s">
        <v>134</v>
      </c>
    </row>
    <row r="32" spans="1:35" ht="12.75" customHeight="1" x14ac:dyDescent="0.2">
      <c r="A32" s="64" t="s">
        <v>230</v>
      </c>
      <c r="B32" s="4" t="s">
        <v>231</v>
      </c>
      <c r="C32" s="6"/>
    </row>
    <row r="33" spans="1:8" ht="12.75" customHeight="1" x14ac:dyDescent="0.2">
      <c r="A33" s="10">
        <v>3101</v>
      </c>
      <c r="B33" t="s">
        <v>2634</v>
      </c>
      <c r="C33" s="5" t="s">
        <v>31</v>
      </c>
      <c r="D33" s="1"/>
      <c r="E33" t="s">
        <v>708</v>
      </c>
      <c r="F33" s="174">
        <f>0.402*0.402*1.5</f>
        <v>0.24240600000000004</v>
      </c>
      <c r="G33" s="2" t="s">
        <v>709</v>
      </c>
      <c r="H33" s="174">
        <f>0.402*0.402*1.5</f>
        <v>0.24240600000000004</v>
      </c>
    </row>
    <row r="34" spans="1:8" ht="12.75" customHeight="1" x14ac:dyDescent="0.2">
      <c r="A34" s="10">
        <f>+A33+1</f>
        <v>3102</v>
      </c>
      <c r="B34" s="1" t="s">
        <v>2627</v>
      </c>
      <c r="C34" s="5" t="s">
        <v>31</v>
      </c>
      <c r="D34" s="1"/>
      <c r="E34" s="1" t="s">
        <v>672</v>
      </c>
      <c r="F34" s="1">
        <v>1</v>
      </c>
      <c r="G34" s="1" t="s">
        <v>671</v>
      </c>
      <c r="H34" s="1">
        <v>1</v>
      </c>
    </row>
    <row r="35" spans="1:8" ht="12.75" customHeight="1" x14ac:dyDescent="0.2">
      <c r="A35" s="10">
        <f t="shared" ref="A35:A41" si="33">+A34+1</f>
        <v>3103</v>
      </c>
      <c r="B35" s="1" t="s">
        <v>2628</v>
      </c>
      <c r="C35" s="5" t="s">
        <v>31</v>
      </c>
      <c r="D35" s="1"/>
      <c r="E35" s="1" t="s">
        <v>706</v>
      </c>
      <c r="F35" s="1">
        <v>1</v>
      </c>
      <c r="G35" s="1" t="s">
        <v>707</v>
      </c>
      <c r="H35" s="1">
        <v>1</v>
      </c>
    </row>
    <row r="36" spans="1:8" ht="12.75" customHeight="1" x14ac:dyDescent="0.2">
      <c r="A36" s="10">
        <f t="shared" si="33"/>
        <v>3104</v>
      </c>
      <c r="B36" s="1" t="s">
        <v>2641</v>
      </c>
      <c r="C36" s="5" t="s">
        <v>31</v>
      </c>
      <c r="D36" s="1"/>
      <c r="E36" s="1" t="s">
        <v>706</v>
      </c>
      <c r="F36" s="1">
        <v>1</v>
      </c>
      <c r="G36" s="1" t="s">
        <v>707</v>
      </c>
      <c r="H36" s="1">
        <v>1</v>
      </c>
    </row>
    <row r="37" spans="1:8" ht="12.75" customHeight="1" x14ac:dyDescent="0.2">
      <c r="A37" s="10">
        <f t="shared" si="33"/>
        <v>3105</v>
      </c>
      <c r="B37" s="1" t="s">
        <v>2629</v>
      </c>
      <c r="C37" s="5" t="s">
        <v>31</v>
      </c>
      <c r="D37" s="1"/>
      <c r="E37" t="s">
        <v>700</v>
      </c>
      <c r="F37">
        <v>1</v>
      </c>
      <c r="G37" t="s">
        <v>701</v>
      </c>
      <c r="H37">
        <v>1</v>
      </c>
    </row>
    <row r="38" spans="1:8" ht="12.75" customHeight="1" x14ac:dyDescent="0.2">
      <c r="A38" s="10">
        <f t="shared" si="33"/>
        <v>3106</v>
      </c>
      <c r="B38" s="1" t="s">
        <v>2630</v>
      </c>
      <c r="C38" s="5" t="s">
        <v>31</v>
      </c>
      <c r="D38" s="1"/>
      <c r="E38" t="s">
        <v>702</v>
      </c>
      <c r="F38">
        <v>1</v>
      </c>
      <c r="G38" t="s">
        <v>703</v>
      </c>
      <c r="H38">
        <v>1</v>
      </c>
    </row>
    <row r="39" spans="1:8" ht="12.75" customHeight="1" x14ac:dyDescent="0.2">
      <c r="A39" s="10">
        <f t="shared" si="33"/>
        <v>3107</v>
      </c>
      <c r="B39" s="1" t="s">
        <v>2631</v>
      </c>
      <c r="C39" s="5" t="s">
        <v>31</v>
      </c>
      <c r="D39" s="1"/>
      <c r="E39" t="s">
        <v>704</v>
      </c>
      <c r="F39">
        <v>1</v>
      </c>
      <c r="G39" t="s">
        <v>705</v>
      </c>
      <c r="H39">
        <v>1</v>
      </c>
    </row>
    <row r="40" spans="1:8" ht="12.75" customHeight="1" x14ac:dyDescent="0.2">
      <c r="A40" s="10">
        <f t="shared" si="33"/>
        <v>3108</v>
      </c>
      <c r="B40" s="1" t="s">
        <v>2632</v>
      </c>
      <c r="C40" s="5" t="s">
        <v>31</v>
      </c>
      <c r="D40" s="1"/>
      <c r="E40" t="s">
        <v>708</v>
      </c>
      <c r="F40" s="1">
        <v>1</v>
      </c>
      <c r="G40" t="s">
        <v>709</v>
      </c>
      <c r="H40">
        <v>1</v>
      </c>
    </row>
    <row r="41" spans="1:8" ht="12.75" customHeight="1" x14ac:dyDescent="0.2">
      <c r="A41" s="10">
        <f t="shared" si="33"/>
        <v>3109</v>
      </c>
      <c r="B41" s="1" t="s">
        <v>2633</v>
      </c>
      <c r="C41" s="5" t="s">
        <v>31</v>
      </c>
      <c r="D41" s="1"/>
      <c r="E41" t="s">
        <v>715</v>
      </c>
      <c r="F41">
        <v>1</v>
      </c>
      <c r="G41" t="s">
        <v>716</v>
      </c>
      <c r="H41">
        <v>1</v>
      </c>
    </row>
    <row r="42" spans="1:8" ht="12.75" customHeight="1" x14ac:dyDescent="0.2">
      <c r="A42" s="64" t="s">
        <v>237</v>
      </c>
      <c r="B42" s="4" t="s">
        <v>238</v>
      </c>
      <c r="C42" s="6"/>
    </row>
    <row r="43" spans="1:8" ht="12.75" customHeight="1" x14ac:dyDescent="0.2">
      <c r="A43" s="10">
        <v>4001</v>
      </c>
      <c r="B43" s="92" t="s">
        <v>2037</v>
      </c>
      <c r="C43" s="5" t="s">
        <v>33</v>
      </c>
      <c r="D43" s="1"/>
      <c r="E43" s="1" t="s">
        <v>840</v>
      </c>
      <c r="F43" s="1">
        <v>1</v>
      </c>
    </row>
    <row r="44" spans="1:8" ht="12.75" customHeight="1" x14ac:dyDescent="0.2">
      <c r="A44" s="10">
        <v>4002</v>
      </c>
      <c r="B44" s="92" t="s">
        <v>2038</v>
      </c>
      <c r="C44" s="5" t="s">
        <v>33</v>
      </c>
      <c r="D44" s="1"/>
      <c r="E44" s="2" t="s">
        <v>841</v>
      </c>
      <c r="F44" s="1">
        <v>1</v>
      </c>
    </row>
    <row r="45" spans="1:8" ht="12.75" customHeight="1" x14ac:dyDescent="0.2">
      <c r="A45" s="10">
        <v>4003</v>
      </c>
      <c r="B45" s="92" t="s">
        <v>2040</v>
      </c>
      <c r="C45" s="5" t="s">
        <v>33</v>
      </c>
      <c r="D45" s="1"/>
      <c r="E45" s="2" t="s">
        <v>842</v>
      </c>
      <c r="F45" s="1">
        <v>1</v>
      </c>
    </row>
    <row r="46" spans="1:8" ht="12.75" customHeight="1" x14ac:dyDescent="0.2">
      <c r="A46" s="10">
        <v>4004</v>
      </c>
      <c r="B46" s="92" t="s">
        <v>2039</v>
      </c>
      <c r="C46" s="5" t="s">
        <v>33</v>
      </c>
      <c r="D46" s="1"/>
      <c r="E46" s="2" t="s">
        <v>843</v>
      </c>
      <c r="F46" s="1">
        <v>1</v>
      </c>
      <c r="H46" s="154"/>
    </row>
    <row r="47" spans="1:8" ht="12.75" customHeight="1" x14ac:dyDescent="0.2">
      <c r="A47" s="10">
        <v>4005</v>
      </c>
      <c r="B47" s="92" t="s">
        <v>2041</v>
      </c>
      <c r="C47" s="5" t="s">
        <v>33</v>
      </c>
      <c r="D47" s="1"/>
      <c r="E47" s="2" t="s">
        <v>845</v>
      </c>
      <c r="F47" s="1">
        <v>1</v>
      </c>
    </row>
    <row r="48" spans="1:8" ht="12.75" customHeight="1" x14ac:dyDescent="0.2">
      <c r="A48" s="10">
        <v>4006</v>
      </c>
      <c r="B48" s="92" t="s">
        <v>2042</v>
      </c>
      <c r="C48" s="5" t="s">
        <v>33</v>
      </c>
      <c r="D48" s="1"/>
      <c r="E48" s="2" t="s">
        <v>637</v>
      </c>
      <c r="F48" s="1">
        <v>1</v>
      </c>
      <c r="G48" s="154"/>
    </row>
    <row r="49" spans="1:10" ht="12.75" customHeight="1" x14ac:dyDescent="0.2">
      <c r="A49" s="10">
        <v>4007</v>
      </c>
      <c r="B49" s="92" t="s">
        <v>2043</v>
      </c>
      <c r="C49" s="5" t="s">
        <v>33</v>
      </c>
      <c r="D49" s="1"/>
      <c r="E49" s="2" t="s">
        <v>847</v>
      </c>
      <c r="F49" s="1">
        <v>1</v>
      </c>
    </row>
    <row r="50" spans="1:10" ht="12.75" customHeight="1" x14ac:dyDescent="0.2">
      <c r="A50" s="10">
        <v>4008</v>
      </c>
      <c r="B50" s="1" t="s">
        <v>2044</v>
      </c>
      <c r="C50" s="5" t="s">
        <v>33</v>
      </c>
      <c r="D50" s="1"/>
      <c r="E50" s="2" t="s">
        <v>848</v>
      </c>
      <c r="F50" s="1">
        <v>1</v>
      </c>
      <c r="H50" s="154"/>
    </row>
    <row r="51" spans="1:10" ht="12.75" customHeight="1" x14ac:dyDescent="0.2">
      <c r="A51" s="10">
        <v>4009</v>
      </c>
      <c r="B51" s="1" t="s">
        <v>2045</v>
      </c>
      <c r="C51" s="5" t="s">
        <v>33</v>
      </c>
      <c r="D51" s="1"/>
      <c r="E51" s="2" t="s">
        <v>849</v>
      </c>
      <c r="F51" s="1">
        <v>1</v>
      </c>
      <c r="G51" s="154"/>
    </row>
    <row r="52" spans="1:10" ht="12.75" customHeight="1" x14ac:dyDescent="0.2">
      <c r="A52" s="10">
        <v>4010</v>
      </c>
      <c r="B52" s="1" t="s">
        <v>2046</v>
      </c>
      <c r="C52" s="5" t="s">
        <v>33</v>
      </c>
      <c r="D52" s="1"/>
      <c r="E52" s="2" t="s">
        <v>850</v>
      </c>
      <c r="F52" s="1">
        <v>1</v>
      </c>
      <c r="H52" s="154"/>
    </row>
    <row r="53" spans="1:10" ht="12.75" customHeight="1" x14ac:dyDescent="0.2">
      <c r="A53" s="10">
        <v>4011</v>
      </c>
      <c r="B53" s="1" t="s">
        <v>2047</v>
      </c>
      <c r="C53" s="5" t="s">
        <v>33</v>
      </c>
      <c r="D53" s="1"/>
      <c r="E53" s="2" t="s">
        <v>851</v>
      </c>
      <c r="F53" s="1">
        <v>1</v>
      </c>
      <c r="G53" s="154"/>
    </row>
    <row r="54" spans="1:10" ht="12.75" customHeight="1" x14ac:dyDescent="0.2">
      <c r="A54" s="10">
        <v>4012</v>
      </c>
      <c r="B54" s="1" t="s">
        <v>2048</v>
      </c>
      <c r="C54" s="5" t="s">
        <v>33</v>
      </c>
      <c r="D54" s="1"/>
      <c r="E54" s="2" t="s">
        <v>852</v>
      </c>
      <c r="F54" s="1">
        <v>1</v>
      </c>
      <c r="J54" s="154"/>
    </row>
    <row r="55" spans="1:10" ht="12.75" customHeight="1" x14ac:dyDescent="0.2">
      <c r="A55" s="10">
        <v>4013</v>
      </c>
      <c r="B55" s="1" t="s">
        <v>2049</v>
      </c>
      <c r="C55" s="5" t="s">
        <v>33</v>
      </c>
      <c r="D55" s="1"/>
      <c r="E55" s="2" t="s">
        <v>853</v>
      </c>
      <c r="F55" s="1">
        <v>1</v>
      </c>
      <c r="G55" s="154"/>
    </row>
    <row r="56" spans="1:10" ht="12.75" customHeight="1" x14ac:dyDescent="0.2">
      <c r="A56" s="10">
        <v>4014</v>
      </c>
      <c r="B56" s="1" t="s">
        <v>2050</v>
      </c>
      <c r="C56" s="5" t="s">
        <v>33</v>
      </c>
      <c r="D56" s="1"/>
      <c r="E56" s="2" t="s">
        <v>854</v>
      </c>
      <c r="F56" s="1">
        <v>1</v>
      </c>
    </row>
    <row r="57" spans="1:10" ht="12.75" customHeight="1" x14ac:dyDescent="0.2">
      <c r="A57" s="10">
        <v>4015</v>
      </c>
      <c r="B57" s="1" t="s">
        <v>2051</v>
      </c>
      <c r="C57" s="5" t="s">
        <v>33</v>
      </c>
      <c r="D57" s="1"/>
      <c r="E57" s="2" t="s">
        <v>855</v>
      </c>
      <c r="F57" s="1">
        <v>1</v>
      </c>
      <c r="G57" s="154"/>
    </row>
    <row r="58" spans="1:10" ht="12.75" customHeight="1" x14ac:dyDescent="0.2">
      <c r="A58" s="10">
        <v>4016</v>
      </c>
      <c r="B58" s="1" t="s">
        <v>2052</v>
      </c>
      <c r="C58" s="5" t="s">
        <v>33</v>
      </c>
      <c r="D58" s="1"/>
      <c r="E58" s="2" t="s">
        <v>856</v>
      </c>
      <c r="F58" s="1">
        <v>1</v>
      </c>
      <c r="G58" s="154"/>
    </row>
    <row r="59" spans="1:10" ht="12.75" customHeight="1" x14ac:dyDescent="0.2">
      <c r="A59" s="10">
        <v>4017</v>
      </c>
      <c r="B59" s="1" t="s">
        <v>2053</v>
      </c>
      <c r="C59" s="5" t="s">
        <v>33</v>
      </c>
      <c r="D59" s="1"/>
      <c r="E59" s="2" t="s">
        <v>857</v>
      </c>
      <c r="F59" s="1">
        <v>1</v>
      </c>
      <c r="G59" s="154"/>
    </row>
    <row r="60" spans="1:10" ht="12.75" customHeight="1" x14ac:dyDescent="0.2">
      <c r="A60" s="10">
        <v>4018</v>
      </c>
      <c r="B60" s="1" t="s">
        <v>2054</v>
      </c>
      <c r="C60" s="5" t="s">
        <v>33</v>
      </c>
      <c r="D60" s="1"/>
      <c r="E60" s="2" t="s">
        <v>858</v>
      </c>
      <c r="F60" s="1">
        <v>1</v>
      </c>
      <c r="G60" s="154"/>
    </row>
    <row r="61" spans="1:10" ht="12.75" customHeight="1" x14ac:dyDescent="0.2">
      <c r="A61" s="10">
        <v>4019</v>
      </c>
      <c r="B61" s="1" t="s">
        <v>2055</v>
      </c>
      <c r="C61" s="5" t="s">
        <v>33</v>
      </c>
      <c r="D61" s="1"/>
      <c r="E61" s="2" t="s">
        <v>859</v>
      </c>
      <c r="F61" s="1">
        <v>1</v>
      </c>
      <c r="G61" s="154"/>
    </row>
    <row r="62" spans="1:10" ht="12.75" customHeight="1" x14ac:dyDescent="0.2">
      <c r="A62" s="10">
        <v>4020</v>
      </c>
      <c r="B62" s="1" t="s">
        <v>2056</v>
      </c>
      <c r="C62" s="5" t="s">
        <v>33</v>
      </c>
      <c r="D62" s="1"/>
      <c r="E62" s="2" t="s">
        <v>860</v>
      </c>
      <c r="F62" s="1">
        <v>1</v>
      </c>
      <c r="G62" s="154"/>
    </row>
    <row r="63" spans="1:10" ht="12.75" customHeight="1" x14ac:dyDescent="0.2">
      <c r="A63" s="10">
        <v>4021</v>
      </c>
      <c r="B63" s="1" t="s">
        <v>2057</v>
      </c>
      <c r="C63" s="5" t="s">
        <v>33</v>
      </c>
      <c r="D63" s="1"/>
      <c r="E63" s="2" t="s">
        <v>861</v>
      </c>
      <c r="F63" s="1">
        <v>1</v>
      </c>
      <c r="G63" s="154"/>
    </row>
    <row r="64" spans="1:10" ht="12.75" customHeight="1" x14ac:dyDescent="0.2">
      <c r="A64" s="10">
        <v>4022</v>
      </c>
      <c r="B64" s="1" t="s">
        <v>2058</v>
      </c>
      <c r="C64" s="5" t="s">
        <v>33</v>
      </c>
      <c r="D64" s="1"/>
      <c r="E64" s="2" t="s">
        <v>862</v>
      </c>
      <c r="F64" s="1">
        <v>1</v>
      </c>
      <c r="G64" s="154"/>
    </row>
    <row r="65" spans="1:7" ht="12.75" customHeight="1" x14ac:dyDescent="0.2">
      <c r="A65" s="10">
        <v>4023</v>
      </c>
      <c r="B65" s="1" t="s">
        <v>2059</v>
      </c>
      <c r="C65" s="5" t="s">
        <v>33</v>
      </c>
      <c r="D65" s="1"/>
      <c r="E65" s="2" t="s">
        <v>863</v>
      </c>
      <c r="F65" s="1">
        <v>1</v>
      </c>
      <c r="G65" s="154"/>
    </row>
    <row r="66" spans="1:7" ht="12.75" customHeight="1" x14ac:dyDescent="0.2">
      <c r="A66" s="10">
        <v>4024</v>
      </c>
      <c r="B66" s="1" t="s">
        <v>2060</v>
      </c>
      <c r="C66" s="5" t="s">
        <v>33</v>
      </c>
      <c r="D66" s="1"/>
      <c r="E66" s="2" t="s">
        <v>864</v>
      </c>
      <c r="F66" s="1">
        <v>1</v>
      </c>
      <c r="G66" s="154"/>
    </row>
    <row r="67" spans="1:7" ht="12.75" customHeight="1" x14ac:dyDescent="0.2">
      <c r="A67" s="10">
        <v>4025</v>
      </c>
      <c r="B67" s="1" t="s">
        <v>2061</v>
      </c>
      <c r="C67" s="5" t="s">
        <v>33</v>
      </c>
      <c r="D67" s="1"/>
      <c r="E67" s="2" t="s">
        <v>865</v>
      </c>
      <c r="F67" s="1">
        <v>1</v>
      </c>
      <c r="G67" s="154"/>
    </row>
    <row r="68" spans="1:7" ht="12.75" customHeight="1" x14ac:dyDescent="0.2">
      <c r="A68" s="10">
        <v>4026</v>
      </c>
      <c r="B68" s="1" t="s">
        <v>2062</v>
      </c>
      <c r="C68" s="5" t="s">
        <v>33</v>
      </c>
      <c r="D68" s="1"/>
      <c r="E68" s="2" t="s">
        <v>866</v>
      </c>
      <c r="F68" s="1">
        <v>1</v>
      </c>
      <c r="G68" s="154"/>
    </row>
    <row r="69" spans="1:7" ht="12.75" customHeight="1" x14ac:dyDescent="0.2">
      <c r="A69" s="10">
        <v>4027</v>
      </c>
      <c r="B69" s="1" t="s">
        <v>2063</v>
      </c>
      <c r="C69" s="5" t="s">
        <v>33</v>
      </c>
      <c r="D69" s="1"/>
      <c r="E69" s="2" t="s">
        <v>867</v>
      </c>
      <c r="F69" s="1">
        <v>1</v>
      </c>
      <c r="G69" s="154"/>
    </row>
    <row r="70" spans="1:7" ht="12.75" customHeight="1" x14ac:dyDescent="0.2">
      <c r="A70" s="10">
        <v>4028</v>
      </c>
      <c r="B70" s="1" t="s">
        <v>2064</v>
      </c>
      <c r="C70" s="5" t="s">
        <v>33</v>
      </c>
      <c r="D70" s="1"/>
      <c r="E70" s="2" t="s">
        <v>663</v>
      </c>
      <c r="F70" s="1">
        <v>1</v>
      </c>
      <c r="G70" s="154"/>
    </row>
    <row r="71" spans="1:7" ht="12.75" customHeight="1" x14ac:dyDescent="0.2">
      <c r="A71" s="10">
        <v>4029</v>
      </c>
      <c r="B71" s="1" t="s">
        <v>2065</v>
      </c>
      <c r="C71" s="5" t="s">
        <v>33</v>
      </c>
      <c r="D71" s="1"/>
      <c r="E71" s="2" t="s">
        <v>868</v>
      </c>
      <c r="F71" s="1">
        <v>1</v>
      </c>
      <c r="G71" s="154"/>
    </row>
    <row r="72" spans="1:7" ht="12.75" customHeight="1" x14ac:dyDescent="0.2">
      <c r="A72" s="10">
        <v>4030</v>
      </c>
      <c r="B72" s="1" t="s">
        <v>2066</v>
      </c>
      <c r="C72" s="5" t="s">
        <v>33</v>
      </c>
      <c r="D72" s="1"/>
      <c r="E72" s="2" t="s">
        <v>869</v>
      </c>
      <c r="F72" s="1">
        <v>1</v>
      </c>
      <c r="G72" s="154"/>
    </row>
    <row r="73" spans="1:7" ht="12.75" customHeight="1" x14ac:dyDescent="0.2">
      <c r="A73" s="10">
        <v>4031</v>
      </c>
      <c r="B73" s="1" t="s">
        <v>2067</v>
      </c>
      <c r="C73" s="5" t="s">
        <v>33</v>
      </c>
      <c r="D73" s="1"/>
      <c r="E73" s="2" t="s">
        <v>870</v>
      </c>
      <c r="F73" s="1">
        <v>1</v>
      </c>
      <c r="G73" s="154"/>
    </row>
    <row r="74" spans="1:7" ht="12.75" customHeight="1" x14ac:dyDescent="0.2">
      <c r="A74" s="10">
        <v>4032</v>
      </c>
      <c r="B74" s="1" t="s">
        <v>2068</v>
      </c>
      <c r="C74" s="5" t="s">
        <v>33</v>
      </c>
      <c r="D74" s="1"/>
      <c r="E74" s="2" t="s">
        <v>871</v>
      </c>
      <c r="F74" s="1">
        <v>1</v>
      </c>
      <c r="G74" s="154"/>
    </row>
    <row r="75" spans="1:7" ht="12.75" customHeight="1" x14ac:dyDescent="0.2">
      <c r="A75" s="10">
        <v>4033</v>
      </c>
      <c r="B75" s="1" t="s">
        <v>2069</v>
      </c>
      <c r="C75" s="5" t="s">
        <v>33</v>
      </c>
      <c r="D75" s="1"/>
      <c r="E75" s="2" t="s">
        <v>872</v>
      </c>
      <c r="F75" s="1">
        <v>1</v>
      </c>
      <c r="G75" s="154"/>
    </row>
    <row r="76" spans="1:7" ht="12.75" customHeight="1" x14ac:dyDescent="0.2">
      <c r="A76" s="10">
        <v>4034</v>
      </c>
      <c r="B76" s="1" t="s">
        <v>2070</v>
      </c>
      <c r="C76" s="5" t="s">
        <v>33</v>
      </c>
      <c r="D76" s="1"/>
      <c r="E76" s="2" t="s">
        <v>873</v>
      </c>
      <c r="F76" s="1">
        <v>1</v>
      </c>
      <c r="G76" s="154"/>
    </row>
    <row r="77" spans="1:7" ht="12.75" customHeight="1" x14ac:dyDescent="0.2">
      <c r="A77" s="10">
        <v>4035</v>
      </c>
      <c r="B77" s="1" t="s">
        <v>2071</v>
      </c>
      <c r="C77" s="5" t="s">
        <v>33</v>
      </c>
      <c r="D77" s="1"/>
      <c r="E77" s="2" t="s">
        <v>874</v>
      </c>
      <c r="F77" s="1">
        <v>1</v>
      </c>
      <c r="G77" s="154"/>
    </row>
    <row r="78" spans="1:7" ht="12.75" customHeight="1" x14ac:dyDescent="0.2">
      <c r="A78" s="10">
        <v>4036</v>
      </c>
      <c r="B78" s="1" t="s">
        <v>2072</v>
      </c>
      <c r="C78" s="5" t="s">
        <v>33</v>
      </c>
      <c r="D78" s="1"/>
      <c r="E78" s="2" t="s">
        <v>875</v>
      </c>
      <c r="F78" s="1">
        <v>1</v>
      </c>
      <c r="G78" s="154"/>
    </row>
    <row r="79" spans="1:7" ht="12.75" customHeight="1" x14ac:dyDescent="0.2">
      <c r="A79" s="10">
        <v>4037</v>
      </c>
      <c r="B79" s="1" t="s">
        <v>2073</v>
      </c>
      <c r="C79" s="5" t="s">
        <v>33</v>
      </c>
      <c r="D79" s="1"/>
      <c r="E79" s="2" t="s">
        <v>876</v>
      </c>
      <c r="F79" s="1">
        <v>1</v>
      </c>
      <c r="G79" s="154"/>
    </row>
    <row r="80" spans="1:7" ht="12.75" customHeight="1" x14ac:dyDescent="0.2">
      <c r="A80" s="10">
        <v>4038</v>
      </c>
      <c r="B80" s="1" t="s">
        <v>2074</v>
      </c>
      <c r="C80" s="5" t="s">
        <v>33</v>
      </c>
      <c r="D80" s="1"/>
      <c r="E80" s="2" t="s">
        <v>844</v>
      </c>
      <c r="F80" s="1">
        <v>1</v>
      </c>
      <c r="G80" s="154"/>
    </row>
    <row r="81" spans="1:8" ht="12.75" customHeight="1" x14ac:dyDescent="0.2">
      <c r="A81" s="10">
        <v>4039</v>
      </c>
      <c r="B81" s="1" t="s">
        <v>2075</v>
      </c>
      <c r="C81" s="5" t="s">
        <v>33</v>
      </c>
      <c r="D81" s="1"/>
      <c r="E81" s="2" t="s">
        <v>846</v>
      </c>
      <c r="F81" s="1">
        <v>1</v>
      </c>
      <c r="G81" s="154"/>
    </row>
    <row r="82" spans="1:8" ht="12.75" customHeight="1" x14ac:dyDescent="0.2">
      <c r="A82" s="10">
        <v>4040</v>
      </c>
      <c r="B82" s="1" t="s">
        <v>2076</v>
      </c>
      <c r="C82" s="5" t="s">
        <v>33</v>
      </c>
      <c r="D82" s="1"/>
      <c r="E82" s="2" t="s">
        <v>877</v>
      </c>
      <c r="F82" s="1">
        <v>1</v>
      </c>
      <c r="G82" s="154"/>
    </row>
    <row r="83" spans="1:8" ht="12.75" customHeight="1" x14ac:dyDescent="0.2">
      <c r="A83" s="10">
        <v>4041</v>
      </c>
      <c r="B83" s="1" t="s">
        <v>2077</v>
      </c>
      <c r="C83" s="5" t="s">
        <v>33</v>
      </c>
      <c r="D83" s="1"/>
      <c r="E83" s="2" t="s">
        <v>878</v>
      </c>
      <c r="F83" s="1">
        <v>1</v>
      </c>
      <c r="G83" s="154"/>
    </row>
    <row r="84" spans="1:8" ht="12.75" customHeight="1" x14ac:dyDescent="0.2">
      <c r="A84" s="10">
        <v>4042</v>
      </c>
      <c r="B84" s="1" t="s">
        <v>2078</v>
      </c>
      <c r="C84" s="5" t="s">
        <v>33</v>
      </c>
      <c r="D84" s="1"/>
      <c r="E84" s="2" t="s">
        <v>879</v>
      </c>
      <c r="F84" s="1">
        <v>1</v>
      </c>
      <c r="G84" s="154"/>
    </row>
    <row r="85" spans="1:8" ht="12.75" customHeight="1" x14ac:dyDescent="0.2">
      <c r="A85" s="10">
        <v>4043</v>
      </c>
      <c r="B85" s="1" t="s">
        <v>2079</v>
      </c>
      <c r="C85" s="5" t="s">
        <v>33</v>
      </c>
      <c r="D85" s="1"/>
      <c r="E85" s="2" t="s">
        <v>880</v>
      </c>
      <c r="F85" s="1">
        <v>1</v>
      </c>
      <c r="G85" s="154"/>
    </row>
    <row r="86" spans="1:8" ht="12.75" customHeight="1" x14ac:dyDescent="0.2">
      <c r="A86" s="10">
        <v>4044</v>
      </c>
      <c r="B86" s="1" t="s">
        <v>2080</v>
      </c>
      <c r="C86" s="5" t="s">
        <v>33</v>
      </c>
      <c r="D86" s="1"/>
      <c r="E86" s="2" t="s">
        <v>881</v>
      </c>
      <c r="F86" s="1">
        <v>1</v>
      </c>
      <c r="G86" s="154"/>
    </row>
    <row r="87" spans="1:8" ht="12.75" customHeight="1" x14ac:dyDescent="0.2">
      <c r="A87" s="10">
        <v>4045</v>
      </c>
      <c r="B87" s="1" t="s">
        <v>2081</v>
      </c>
      <c r="C87" s="5" t="s">
        <v>33</v>
      </c>
      <c r="D87" s="1"/>
      <c r="E87" s="2" t="s">
        <v>882</v>
      </c>
      <c r="F87" s="1">
        <v>1</v>
      </c>
      <c r="G87" s="154"/>
    </row>
    <row r="88" spans="1:8" ht="12.75" customHeight="1" x14ac:dyDescent="0.2">
      <c r="A88" s="10">
        <v>4046</v>
      </c>
      <c r="B88" s="1" t="s">
        <v>2082</v>
      </c>
      <c r="C88" s="5" t="s">
        <v>33</v>
      </c>
      <c r="D88" s="1"/>
      <c r="E88" s="2" t="s">
        <v>883</v>
      </c>
      <c r="F88" s="1">
        <v>1</v>
      </c>
      <c r="G88" s="154"/>
    </row>
    <row r="89" spans="1:8" ht="12.75" customHeight="1" x14ac:dyDescent="0.2">
      <c r="A89" s="10">
        <v>4047</v>
      </c>
      <c r="B89" s="1" t="s">
        <v>2083</v>
      </c>
      <c r="C89" s="5" t="s">
        <v>33</v>
      </c>
      <c r="D89" s="1"/>
      <c r="E89" s="2" t="s">
        <v>884</v>
      </c>
      <c r="F89" s="1">
        <v>1</v>
      </c>
      <c r="G89" s="154"/>
    </row>
    <row r="90" spans="1:8" ht="12.75" customHeight="1" x14ac:dyDescent="0.2">
      <c r="A90" s="10">
        <v>4048</v>
      </c>
      <c r="B90" s="1" t="s">
        <v>2175</v>
      </c>
      <c r="C90" s="5" t="s">
        <v>33</v>
      </c>
      <c r="D90" s="1"/>
      <c r="E90" s="2" t="s">
        <v>1832</v>
      </c>
      <c r="F90" s="1">
        <v>1</v>
      </c>
      <c r="G90" s="154" t="s">
        <v>899</v>
      </c>
      <c r="H90" s="2">
        <v>1</v>
      </c>
    </row>
    <row r="91" spans="1:8" ht="12.75" customHeight="1" x14ac:dyDescent="0.2">
      <c r="A91" s="10">
        <v>4049</v>
      </c>
      <c r="B91" s="1" t="s">
        <v>2174</v>
      </c>
      <c r="C91" s="5" t="s">
        <v>33</v>
      </c>
      <c r="D91" s="1"/>
      <c r="E91" s="2" t="s">
        <v>1853</v>
      </c>
      <c r="F91" s="1">
        <v>1</v>
      </c>
      <c r="G91" s="154" t="s">
        <v>1854</v>
      </c>
      <c r="H91" s="2">
        <v>1</v>
      </c>
    </row>
    <row r="92" spans="1:8" ht="12.75" customHeight="1" x14ac:dyDescent="0.2">
      <c r="A92" s="10">
        <v>4050</v>
      </c>
      <c r="B92" s="1" t="s">
        <v>2173</v>
      </c>
      <c r="C92" s="5" t="s">
        <v>33</v>
      </c>
      <c r="D92" s="1"/>
      <c r="E92" s="2" t="s">
        <v>1856</v>
      </c>
      <c r="F92" s="1">
        <v>1</v>
      </c>
      <c r="G92" s="154" t="s">
        <v>1857</v>
      </c>
      <c r="H92" s="2">
        <v>1</v>
      </c>
    </row>
    <row r="93" spans="1:8" ht="12.75" customHeight="1" x14ac:dyDescent="0.2">
      <c r="A93" s="10">
        <v>4051</v>
      </c>
      <c r="B93" s="1" t="s">
        <v>2172</v>
      </c>
      <c r="C93" s="5" t="s">
        <v>33</v>
      </c>
      <c r="D93" s="1"/>
      <c r="E93" s="2" t="s">
        <v>1835</v>
      </c>
      <c r="F93" s="1">
        <v>1</v>
      </c>
      <c r="G93" s="154" t="s">
        <v>1836</v>
      </c>
      <c r="H93" s="2">
        <v>1</v>
      </c>
    </row>
    <row r="94" spans="1:8" ht="12.75" customHeight="1" x14ac:dyDescent="0.2">
      <c r="A94" s="10">
        <v>4052</v>
      </c>
      <c r="B94" s="1" t="s">
        <v>2171</v>
      </c>
      <c r="C94" s="5" t="s">
        <v>33</v>
      </c>
      <c r="D94" s="1"/>
      <c r="E94" s="2" t="s">
        <v>1838</v>
      </c>
      <c r="F94" s="1">
        <v>1</v>
      </c>
      <c r="G94" s="154" t="s">
        <v>1839</v>
      </c>
      <c r="H94" s="2">
        <v>1</v>
      </c>
    </row>
    <row r="95" spans="1:8" ht="12.75" customHeight="1" x14ac:dyDescent="0.2">
      <c r="A95" s="10">
        <v>4053</v>
      </c>
      <c r="B95" s="1" t="s">
        <v>2170</v>
      </c>
      <c r="C95" s="5" t="s">
        <v>33</v>
      </c>
      <c r="D95" s="1"/>
      <c r="E95" s="2" t="s">
        <v>1841</v>
      </c>
      <c r="F95" s="1">
        <v>1</v>
      </c>
      <c r="G95" s="154" t="s">
        <v>1842</v>
      </c>
      <c r="H95" s="2">
        <v>1</v>
      </c>
    </row>
    <row r="96" spans="1:8" ht="12.75" customHeight="1" x14ac:dyDescent="0.2">
      <c r="A96" s="10">
        <v>4054</v>
      </c>
      <c r="B96" s="1" t="s">
        <v>2169</v>
      </c>
      <c r="C96" s="5" t="s">
        <v>33</v>
      </c>
      <c r="D96" s="1"/>
      <c r="E96" s="2" t="s">
        <v>1844</v>
      </c>
      <c r="F96" s="1">
        <v>1</v>
      </c>
      <c r="G96" s="154" t="s">
        <v>1845</v>
      </c>
      <c r="H96" s="2">
        <v>1</v>
      </c>
    </row>
    <row r="97" spans="1:8" ht="12.75" customHeight="1" x14ac:dyDescent="0.2">
      <c r="A97" s="10">
        <v>4055</v>
      </c>
      <c r="B97" s="1" t="s">
        <v>2168</v>
      </c>
      <c r="C97" s="5" t="s">
        <v>33</v>
      </c>
      <c r="D97" s="1"/>
      <c r="E97" s="2" t="s">
        <v>1847</v>
      </c>
      <c r="F97" s="1">
        <v>1</v>
      </c>
      <c r="G97" s="154" t="s">
        <v>1848</v>
      </c>
      <c r="H97" s="2">
        <v>1</v>
      </c>
    </row>
    <row r="98" spans="1:8" ht="12.75" customHeight="1" x14ac:dyDescent="0.2">
      <c r="A98" s="10">
        <v>4056</v>
      </c>
      <c r="B98" s="1" t="s">
        <v>2167</v>
      </c>
      <c r="C98" s="5" t="s">
        <v>33</v>
      </c>
      <c r="D98" s="1"/>
      <c r="E98" s="2" t="s">
        <v>1850</v>
      </c>
      <c r="F98" s="1">
        <v>1</v>
      </c>
      <c r="G98" s="154" t="s">
        <v>1851</v>
      </c>
      <c r="H98" s="2">
        <v>1</v>
      </c>
    </row>
    <row r="99" spans="1:8" ht="12.75" customHeight="1" x14ac:dyDescent="0.2">
      <c r="A99" s="10">
        <v>4057</v>
      </c>
      <c r="B99" s="1" t="s">
        <v>2166</v>
      </c>
      <c r="C99" s="5" t="s">
        <v>33</v>
      </c>
      <c r="D99" s="1"/>
      <c r="E99" s="2" t="s">
        <v>900</v>
      </c>
      <c r="F99" s="1">
        <v>1</v>
      </c>
      <c r="G99" s="154" t="s">
        <v>901</v>
      </c>
      <c r="H99" s="2">
        <v>1</v>
      </c>
    </row>
    <row r="100" spans="1:8" ht="12.75" customHeight="1" x14ac:dyDescent="0.2">
      <c r="A100" s="10">
        <v>4058</v>
      </c>
      <c r="B100" s="1" t="s">
        <v>2165</v>
      </c>
      <c r="C100" s="5" t="s">
        <v>33</v>
      </c>
      <c r="D100" s="1"/>
      <c r="E100" s="2" t="s">
        <v>902</v>
      </c>
      <c r="F100" s="1">
        <v>1</v>
      </c>
      <c r="G100" s="154" t="s">
        <v>903</v>
      </c>
      <c r="H100" s="2">
        <v>1</v>
      </c>
    </row>
    <row r="101" spans="1:8" ht="12.75" customHeight="1" x14ac:dyDescent="0.2">
      <c r="A101" s="10">
        <v>4059</v>
      </c>
      <c r="B101" s="1" t="s">
        <v>2163</v>
      </c>
      <c r="C101" s="5" t="s">
        <v>33</v>
      </c>
      <c r="D101" s="1"/>
      <c r="E101" s="2" t="s">
        <v>904</v>
      </c>
      <c r="F101" s="1">
        <v>1</v>
      </c>
      <c r="G101" s="154" t="s">
        <v>905</v>
      </c>
      <c r="H101" s="2">
        <v>1</v>
      </c>
    </row>
    <row r="102" spans="1:8" ht="12.75" customHeight="1" x14ac:dyDescent="0.2">
      <c r="A102" s="10">
        <v>4060</v>
      </c>
      <c r="B102" s="1" t="s">
        <v>2164</v>
      </c>
      <c r="C102" s="5" t="s">
        <v>33</v>
      </c>
      <c r="D102" s="1"/>
      <c r="E102" s="2" t="s">
        <v>906</v>
      </c>
      <c r="F102" s="1">
        <v>1</v>
      </c>
      <c r="G102" s="154" t="s">
        <v>907</v>
      </c>
      <c r="H102" s="2">
        <v>1</v>
      </c>
    </row>
    <row r="103" spans="1:8" ht="12.75" customHeight="1" x14ac:dyDescent="0.2">
      <c r="A103" s="10">
        <v>4061</v>
      </c>
      <c r="B103" s="1" t="s">
        <v>2162</v>
      </c>
      <c r="C103" s="5" t="s">
        <v>33</v>
      </c>
      <c r="D103" s="1"/>
      <c r="E103" s="2" t="s">
        <v>908</v>
      </c>
      <c r="F103" s="1">
        <v>1</v>
      </c>
      <c r="G103" s="154" t="s">
        <v>909</v>
      </c>
      <c r="H103" s="2">
        <v>1</v>
      </c>
    </row>
    <row r="104" spans="1:8" ht="12.75" customHeight="1" x14ac:dyDescent="0.2">
      <c r="A104" s="10">
        <v>4062</v>
      </c>
      <c r="B104" s="1" t="s">
        <v>2161</v>
      </c>
      <c r="C104" s="5" t="s">
        <v>33</v>
      </c>
      <c r="D104" s="1"/>
      <c r="E104" s="2" t="s">
        <v>916</v>
      </c>
      <c r="F104" s="1">
        <v>1</v>
      </c>
      <c r="G104" s="154" t="s">
        <v>917</v>
      </c>
      <c r="H104" s="2">
        <v>1</v>
      </c>
    </row>
    <row r="105" spans="1:8" ht="12.75" customHeight="1" x14ac:dyDescent="0.2">
      <c r="A105" s="10">
        <v>4063</v>
      </c>
      <c r="B105" s="1" t="s">
        <v>2160</v>
      </c>
      <c r="C105" s="5" t="s">
        <v>33</v>
      </c>
      <c r="D105" s="1"/>
      <c r="E105" s="2" t="s">
        <v>936</v>
      </c>
      <c r="F105" s="1">
        <v>1</v>
      </c>
      <c r="G105" s="154" t="s">
        <v>937</v>
      </c>
      <c r="H105" s="2">
        <v>1</v>
      </c>
    </row>
    <row r="106" spans="1:8" ht="12.75" customHeight="1" x14ac:dyDescent="0.2">
      <c r="A106" s="10">
        <v>4064</v>
      </c>
      <c r="B106" s="1" t="s">
        <v>2159</v>
      </c>
      <c r="C106" s="5" t="s">
        <v>33</v>
      </c>
      <c r="D106" s="1"/>
      <c r="E106" s="2" t="s">
        <v>910</v>
      </c>
      <c r="F106" s="1">
        <v>1</v>
      </c>
      <c r="G106" s="154" t="s">
        <v>911</v>
      </c>
      <c r="H106" s="2">
        <v>1</v>
      </c>
    </row>
    <row r="107" spans="1:8" ht="12.75" customHeight="1" x14ac:dyDescent="0.2">
      <c r="A107" s="10">
        <v>4065</v>
      </c>
      <c r="B107" s="1" t="s">
        <v>2158</v>
      </c>
      <c r="C107" s="5" t="s">
        <v>33</v>
      </c>
      <c r="D107" s="1"/>
      <c r="E107" s="2" t="s">
        <v>912</v>
      </c>
      <c r="F107" s="1">
        <v>1</v>
      </c>
      <c r="G107" s="154" t="s">
        <v>913</v>
      </c>
      <c r="H107" s="2">
        <v>1</v>
      </c>
    </row>
    <row r="108" spans="1:8" ht="12.75" customHeight="1" x14ac:dyDescent="0.2">
      <c r="A108" s="10">
        <v>4066</v>
      </c>
      <c r="B108" s="1" t="s">
        <v>2157</v>
      </c>
      <c r="C108" s="5" t="s">
        <v>33</v>
      </c>
      <c r="D108" s="1"/>
      <c r="E108" s="2" t="s">
        <v>914</v>
      </c>
      <c r="F108" s="1">
        <v>1</v>
      </c>
      <c r="G108" s="154" t="s">
        <v>915</v>
      </c>
      <c r="H108" s="2">
        <v>1</v>
      </c>
    </row>
    <row r="109" spans="1:8" ht="12.75" customHeight="1" x14ac:dyDescent="0.2">
      <c r="A109" s="10">
        <v>4067</v>
      </c>
      <c r="B109" s="1" t="s">
        <v>2156</v>
      </c>
      <c r="C109" s="5" t="s">
        <v>33</v>
      </c>
      <c r="D109" s="1"/>
      <c r="E109" s="2" t="s">
        <v>2084</v>
      </c>
      <c r="F109" s="1">
        <v>1</v>
      </c>
      <c r="G109" s="154" t="s">
        <v>2085</v>
      </c>
      <c r="H109" s="2">
        <v>1</v>
      </c>
    </row>
    <row r="110" spans="1:8" ht="12.75" customHeight="1" x14ac:dyDescent="0.2">
      <c r="A110" s="10">
        <v>4068</v>
      </c>
      <c r="B110" s="1" t="s">
        <v>2155</v>
      </c>
      <c r="C110" s="5" t="s">
        <v>33</v>
      </c>
      <c r="D110" s="1"/>
      <c r="E110" s="2" t="s">
        <v>918</v>
      </c>
      <c r="F110" s="1">
        <v>1</v>
      </c>
      <c r="G110" s="154" t="s">
        <v>919</v>
      </c>
      <c r="H110" s="2">
        <v>1</v>
      </c>
    </row>
    <row r="111" spans="1:8" ht="12.75" customHeight="1" x14ac:dyDescent="0.2">
      <c r="A111" s="10">
        <v>4069</v>
      </c>
      <c r="B111" s="1" t="s">
        <v>2154</v>
      </c>
      <c r="C111" s="5" t="s">
        <v>33</v>
      </c>
      <c r="D111" s="1"/>
      <c r="E111" s="2" t="s">
        <v>928</v>
      </c>
      <c r="F111" s="1">
        <v>1</v>
      </c>
      <c r="G111" s="154" t="s">
        <v>929</v>
      </c>
      <c r="H111" s="2">
        <v>1</v>
      </c>
    </row>
    <row r="112" spans="1:8" ht="12.75" customHeight="1" x14ac:dyDescent="0.2">
      <c r="A112" s="10">
        <v>4070</v>
      </c>
      <c r="B112" s="1" t="s">
        <v>2153</v>
      </c>
      <c r="C112" s="5" t="s">
        <v>33</v>
      </c>
      <c r="D112" s="1"/>
      <c r="E112" s="2" t="s">
        <v>920</v>
      </c>
      <c r="F112" s="1">
        <v>1</v>
      </c>
      <c r="G112" s="154" t="s">
        <v>921</v>
      </c>
      <c r="H112" s="2">
        <v>1</v>
      </c>
    </row>
    <row r="113" spans="1:8" ht="12.75" customHeight="1" x14ac:dyDescent="0.2">
      <c r="A113" s="10">
        <v>4071</v>
      </c>
      <c r="B113" s="1" t="s">
        <v>2152</v>
      </c>
      <c r="C113" s="5" t="s">
        <v>33</v>
      </c>
      <c r="D113" s="1"/>
      <c r="E113" s="2" t="s">
        <v>930</v>
      </c>
      <c r="F113" s="1">
        <v>1</v>
      </c>
      <c r="G113" s="154" t="s">
        <v>931</v>
      </c>
      <c r="H113" s="2">
        <v>1</v>
      </c>
    </row>
    <row r="114" spans="1:8" ht="12.75" customHeight="1" x14ac:dyDescent="0.2">
      <c r="A114" s="10">
        <v>4072</v>
      </c>
      <c r="B114" s="1" t="s">
        <v>2151</v>
      </c>
      <c r="C114" s="5" t="s">
        <v>33</v>
      </c>
      <c r="D114" s="1"/>
      <c r="E114" s="2" t="s">
        <v>922</v>
      </c>
      <c r="F114" s="1">
        <v>1</v>
      </c>
      <c r="G114" s="154" t="s">
        <v>923</v>
      </c>
      <c r="H114" s="2">
        <v>1</v>
      </c>
    </row>
    <row r="115" spans="1:8" ht="12.75" customHeight="1" x14ac:dyDescent="0.2">
      <c r="A115" s="10">
        <v>4073</v>
      </c>
      <c r="B115" s="1" t="s">
        <v>2150</v>
      </c>
      <c r="C115" s="5" t="s">
        <v>33</v>
      </c>
      <c r="D115" s="1"/>
      <c r="E115" s="2" t="s">
        <v>932</v>
      </c>
      <c r="F115" s="1">
        <v>1</v>
      </c>
      <c r="G115" s="154" t="s">
        <v>933</v>
      </c>
      <c r="H115" s="2">
        <v>1</v>
      </c>
    </row>
    <row r="116" spans="1:8" ht="12.75" customHeight="1" x14ac:dyDescent="0.2">
      <c r="A116" s="10">
        <v>4074</v>
      </c>
      <c r="B116" s="1" t="s">
        <v>2149</v>
      </c>
      <c r="C116" s="5" t="s">
        <v>33</v>
      </c>
      <c r="D116" s="1"/>
      <c r="E116" s="2" t="s">
        <v>924</v>
      </c>
      <c r="F116" s="1">
        <v>1</v>
      </c>
      <c r="G116" s="154" t="s">
        <v>925</v>
      </c>
      <c r="H116" s="2">
        <v>1</v>
      </c>
    </row>
    <row r="117" spans="1:8" ht="12.75" customHeight="1" x14ac:dyDescent="0.2">
      <c r="A117" s="10">
        <v>4075</v>
      </c>
      <c r="B117" s="1" t="s">
        <v>2148</v>
      </c>
      <c r="C117" s="5" t="s">
        <v>33</v>
      </c>
      <c r="D117" s="1"/>
      <c r="E117" s="2" t="s">
        <v>934</v>
      </c>
      <c r="F117" s="1">
        <v>1</v>
      </c>
      <c r="G117" s="154" t="s">
        <v>935</v>
      </c>
      <c r="H117" s="2">
        <v>1</v>
      </c>
    </row>
    <row r="118" spans="1:8" ht="12.75" customHeight="1" x14ac:dyDescent="0.2">
      <c r="A118" s="10">
        <v>4076</v>
      </c>
      <c r="B118" s="1" t="s">
        <v>2147</v>
      </c>
      <c r="C118" s="5" t="s">
        <v>33</v>
      </c>
      <c r="D118" s="1"/>
      <c r="E118" s="2" t="s">
        <v>926</v>
      </c>
      <c r="F118" s="1">
        <v>1</v>
      </c>
      <c r="G118" s="154" t="s">
        <v>927</v>
      </c>
      <c r="H118" s="2">
        <v>1</v>
      </c>
    </row>
    <row r="119" spans="1:8" ht="12.75" customHeight="1" x14ac:dyDescent="0.2">
      <c r="A119" s="10">
        <v>4077</v>
      </c>
      <c r="B119" s="1" t="s">
        <v>2146</v>
      </c>
      <c r="C119" s="5" t="s">
        <v>33</v>
      </c>
      <c r="D119" s="1"/>
      <c r="E119" s="2" t="s">
        <v>938</v>
      </c>
      <c r="F119" s="1">
        <v>1</v>
      </c>
      <c r="G119" s="154" t="s">
        <v>939</v>
      </c>
      <c r="H119" s="2">
        <v>1</v>
      </c>
    </row>
    <row r="120" spans="1:8" ht="12.75" customHeight="1" x14ac:dyDescent="0.2">
      <c r="A120" s="10">
        <v>4078</v>
      </c>
      <c r="B120" s="1" t="s">
        <v>2145</v>
      </c>
      <c r="C120" s="5" t="s">
        <v>33</v>
      </c>
      <c r="D120" s="1"/>
      <c r="E120" s="2" t="s">
        <v>940</v>
      </c>
      <c r="F120" s="1">
        <v>1</v>
      </c>
      <c r="G120" s="154" t="s">
        <v>941</v>
      </c>
      <c r="H120" s="2">
        <v>1</v>
      </c>
    </row>
    <row r="121" spans="1:8" ht="12.75" customHeight="1" x14ac:dyDescent="0.2">
      <c r="A121" s="10">
        <v>4079</v>
      </c>
      <c r="B121" s="1" t="s">
        <v>2144</v>
      </c>
      <c r="C121" s="5" t="s">
        <v>33</v>
      </c>
      <c r="D121" s="1"/>
      <c r="E121" s="2" t="s">
        <v>942</v>
      </c>
      <c r="F121" s="1">
        <v>1</v>
      </c>
      <c r="G121" s="154" t="s">
        <v>943</v>
      </c>
      <c r="H121" s="2">
        <v>1</v>
      </c>
    </row>
    <row r="122" spans="1:8" ht="12.75" customHeight="1" x14ac:dyDescent="0.2">
      <c r="A122" s="10">
        <v>4080</v>
      </c>
      <c r="B122" s="1" t="s">
        <v>2143</v>
      </c>
      <c r="C122" s="5" t="s">
        <v>33</v>
      </c>
      <c r="D122" s="1"/>
      <c r="E122" s="2" t="s">
        <v>2086</v>
      </c>
      <c r="F122" s="1">
        <v>1</v>
      </c>
      <c r="G122" s="154" t="s">
        <v>2087</v>
      </c>
      <c r="H122" s="2">
        <v>1</v>
      </c>
    </row>
    <row r="123" spans="1:8" ht="12.75" customHeight="1" x14ac:dyDescent="0.2">
      <c r="A123" s="10">
        <v>4081</v>
      </c>
      <c r="B123" s="1" t="s">
        <v>2088</v>
      </c>
      <c r="C123" s="5" t="s">
        <v>33</v>
      </c>
      <c r="D123" s="1"/>
      <c r="E123" s="2" t="s">
        <v>798</v>
      </c>
      <c r="F123" s="1">
        <v>1</v>
      </c>
      <c r="G123" s="154"/>
    </row>
    <row r="124" spans="1:8" ht="12.75" customHeight="1" x14ac:dyDescent="0.2">
      <c r="A124" s="10">
        <v>4082</v>
      </c>
      <c r="B124" s="1" t="s">
        <v>2089</v>
      </c>
      <c r="C124" s="5" t="s">
        <v>33</v>
      </c>
      <c r="D124" s="1"/>
      <c r="E124" s="2" t="s">
        <v>799</v>
      </c>
      <c r="F124" s="1">
        <v>1</v>
      </c>
      <c r="G124" s="154"/>
    </row>
    <row r="125" spans="1:8" ht="12.75" customHeight="1" x14ac:dyDescent="0.2">
      <c r="A125" s="10">
        <v>4083</v>
      </c>
      <c r="B125" s="1" t="s">
        <v>2142</v>
      </c>
      <c r="C125" s="5" t="s">
        <v>33</v>
      </c>
      <c r="D125" s="1"/>
      <c r="E125" s="2" t="s">
        <v>889</v>
      </c>
      <c r="F125" s="1">
        <v>1</v>
      </c>
      <c r="G125" s="154" t="s">
        <v>890</v>
      </c>
      <c r="H125" s="2">
        <v>1</v>
      </c>
    </row>
    <row r="126" spans="1:8" ht="12.75" customHeight="1" x14ac:dyDescent="0.2">
      <c r="A126" s="10">
        <v>4084</v>
      </c>
      <c r="B126" s="1" t="s">
        <v>2141</v>
      </c>
      <c r="C126" s="5" t="s">
        <v>33</v>
      </c>
      <c r="D126" s="1"/>
      <c r="E126" s="2" t="s">
        <v>885</v>
      </c>
      <c r="F126" s="1">
        <v>1</v>
      </c>
      <c r="G126" s="154" t="s">
        <v>886</v>
      </c>
      <c r="H126" s="2">
        <v>1</v>
      </c>
    </row>
    <row r="127" spans="1:8" ht="12.75" customHeight="1" x14ac:dyDescent="0.2">
      <c r="A127" s="10">
        <v>4085</v>
      </c>
      <c r="B127" s="1" t="s">
        <v>2140</v>
      </c>
      <c r="C127" s="5" t="s">
        <v>33</v>
      </c>
      <c r="D127" s="1"/>
      <c r="E127" s="2" t="s">
        <v>887</v>
      </c>
      <c r="F127" s="1">
        <v>1</v>
      </c>
      <c r="G127" s="154" t="s">
        <v>888</v>
      </c>
      <c r="H127" s="2">
        <v>1</v>
      </c>
    </row>
    <row r="128" spans="1:8" ht="12.75" customHeight="1" x14ac:dyDescent="0.2">
      <c r="A128" s="10">
        <v>4086</v>
      </c>
      <c r="B128" s="1" t="s">
        <v>2139</v>
      </c>
      <c r="C128" s="5" t="s">
        <v>33</v>
      </c>
      <c r="D128" s="1"/>
      <c r="E128" s="2" t="s">
        <v>2091</v>
      </c>
      <c r="F128" s="1">
        <v>1</v>
      </c>
      <c r="G128" s="154" t="s">
        <v>2090</v>
      </c>
      <c r="H128" s="2">
        <v>1</v>
      </c>
    </row>
    <row r="129" spans="1:8" ht="12.75" customHeight="1" x14ac:dyDescent="0.2">
      <c r="A129" s="10">
        <v>4087</v>
      </c>
      <c r="B129" s="1" t="s">
        <v>2138</v>
      </c>
      <c r="C129" s="5" t="s">
        <v>33</v>
      </c>
      <c r="D129" s="1"/>
      <c r="E129" s="2" t="s">
        <v>2092</v>
      </c>
      <c r="F129" s="1">
        <v>1</v>
      </c>
      <c r="G129" s="154" t="s">
        <v>2093</v>
      </c>
      <c r="H129" s="2">
        <v>1</v>
      </c>
    </row>
    <row r="130" spans="1:8" ht="12.75" customHeight="1" x14ac:dyDescent="0.2">
      <c r="A130" s="10">
        <v>4088</v>
      </c>
      <c r="B130" s="1" t="s">
        <v>2137</v>
      </c>
      <c r="C130" s="5" t="s">
        <v>33</v>
      </c>
      <c r="D130" s="1"/>
      <c r="E130" s="2" t="s">
        <v>2094</v>
      </c>
      <c r="F130" s="1">
        <v>1</v>
      </c>
      <c r="G130" s="154" t="s">
        <v>2095</v>
      </c>
      <c r="H130" s="2">
        <v>1</v>
      </c>
    </row>
    <row r="131" spans="1:8" ht="12.75" customHeight="1" x14ac:dyDescent="0.2">
      <c r="A131" s="10">
        <v>4089</v>
      </c>
      <c r="B131" s="1" t="s">
        <v>2125</v>
      </c>
      <c r="C131" s="5" t="s">
        <v>33</v>
      </c>
      <c r="D131" s="1"/>
      <c r="E131" s="2" t="s">
        <v>948</v>
      </c>
      <c r="F131" s="1">
        <v>1</v>
      </c>
      <c r="G131" s="154" t="s">
        <v>949</v>
      </c>
      <c r="H131" s="2">
        <v>1</v>
      </c>
    </row>
    <row r="132" spans="1:8" ht="12.75" customHeight="1" x14ac:dyDescent="0.2">
      <c r="A132" s="10">
        <v>4090</v>
      </c>
      <c r="B132" s="1" t="s">
        <v>2126</v>
      </c>
      <c r="C132" s="5" t="s">
        <v>33</v>
      </c>
      <c r="D132" s="1"/>
      <c r="E132" s="2" t="s">
        <v>950</v>
      </c>
      <c r="F132" s="1">
        <v>1</v>
      </c>
      <c r="G132" s="154" t="s">
        <v>951</v>
      </c>
      <c r="H132" s="2">
        <v>1</v>
      </c>
    </row>
    <row r="133" spans="1:8" ht="12.75" customHeight="1" x14ac:dyDescent="0.2">
      <c r="A133" s="10">
        <v>4091</v>
      </c>
      <c r="B133" s="1" t="s">
        <v>2127</v>
      </c>
      <c r="C133" s="5" t="s">
        <v>33</v>
      </c>
      <c r="D133" s="1"/>
      <c r="E133" s="2" t="s">
        <v>952</v>
      </c>
      <c r="F133" s="1">
        <v>1</v>
      </c>
      <c r="G133" s="154" t="s">
        <v>953</v>
      </c>
      <c r="H133" s="2">
        <v>1</v>
      </c>
    </row>
    <row r="134" spans="1:8" ht="12.75" customHeight="1" x14ac:dyDescent="0.2">
      <c r="A134" s="10">
        <v>4092</v>
      </c>
      <c r="B134" s="1" t="s">
        <v>2128</v>
      </c>
      <c r="C134" s="5" t="s">
        <v>33</v>
      </c>
      <c r="D134" s="1"/>
      <c r="E134" s="2" t="s">
        <v>956</v>
      </c>
      <c r="F134" s="1">
        <v>1</v>
      </c>
      <c r="G134" s="154" t="s">
        <v>957</v>
      </c>
      <c r="H134" s="2">
        <v>1</v>
      </c>
    </row>
    <row r="135" spans="1:8" ht="12.75" customHeight="1" x14ac:dyDescent="0.2">
      <c r="A135" s="10">
        <v>4093</v>
      </c>
      <c r="B135" s="1" t="s">
        <v>2129</v>
      </c>
      <c r="C135" s="5" t="s">
        <v>33</v>
      </c>
      <c r="D135" s="1"/>
      <c r="E135" s="2" t="s">
        <v>954</v>
      </c>
      <c r="F135" s="1">
        <v>1</v>
      </c>
      <c r="G135" s="154" t="s">
        <v>955</v>
      </c>
      <c r="H135" s="2">
        <v>1</v>
      </c>
    </row>
    <row r="136" spans="1:8" ht="12.75" customHeight="1" x14ac:dyDescent="0.2">
      <c r="A136" s="10">
        <v>4094</v>
      </c>
      <c r="B136" s="1" t="s">
        <v>2130</v>
      </c>
      <c r="C136" s="5" t="s">
        <v>33</v>
      </c>
      <c r="D136" s="1"/>
      <c r="E136" s="2" t="s">
        <v>958</v>
      </c>
      <c r="F136" s="1">
        <v>1</v>
      </c>
      <c r="G136" s="154" t="s">
        <v>959</v>
      </c>
      <c r="H136" s="2">
        <v>1</v>
      </c>
    </row>
    <row r="137" spans="1:8" ht="12.75" customHeight="1" x14ac:dyDescent="0.2">
      <c r="A137" s="10">
        <v>4095</v>
      </c>
      <c r="B137" s="1" t="s">
        <v>2131</v>
      </c>
      <c r="C137" s="5" t="s">
        <v>33</v>
      </c>
      <c r="D137" s="1"/>
      <c r="E137" s="2" t="s">
        <v>960</v>
      </c>
      <c r="F137" s="1">
        <v>1</v>
      </c>
      <c r="G137" s="154" t="s">
        <v>961</v>
      </c>
      <c r="H137" s="2">
        <v>1</v>
      </c>
    </row>
    <row r="138" spans="1:8" ht="12.75" customHeight="1" x14ac:dyDescent="0.2">
      <c r="A138" s="10">
        <v>4096</v>
      </c>
      <c r="B138" s="1" t="s">
        <v>2132</v>
      </c>
      <c r="C138" s="5" t="s">
        <v>33</v>
      </c>
      <c r="D138" s="1"/>
      <c r="E138" s="2" t="s">
        <v>962</v>
      </c>
      <c r="F138" s="1">
        <v>1</v>
      </c>
      <c r="G138" s="154" t="s">
        <v>963</v>
      </c>
      <c r="H138" s="2">
        <v>1</v>
      </c>
    </row>
    <row r="139" spans="1:8" ht="12.75" customHeight="1" x14ac:dyDescent="0.2">
      <c r="A139" s="10">
        <v>4097</v>
      </c>
      <c r="B139" s="1" t="s">
        <v>2133</v>
      </c>
      <c r="C139" s="5" t="s">
        <v>33</v>
      </c>
      <c r="D139" s="1"/>
      <c r="E139" s="2" t="s">
        <v>964</v>
      </c>
      <c r="F139" s="1">
        <v>1</v>
      </c>
      <c r="G139" s="154" t="s">
        <v>965</v>
      </c>
      <c r="H139" s="2">
        <v>1</v>
      </c>
    </row>
    <row r="140" spans="1:8" ht="12.75" customHeight="1" x14ac:dyDescent="0.2">
      <c r="A140" s="10">
        <v>4098</v>
      </c>
      <c r="B140" s="1" t="s">
        <v>2134</v>
      </c>
      <c r="C140" s="5" t="s">
        <v>33</v>
      </c>
      <c r="D140" s="1"/>
      <c r="E140" s="2" t="s">
        <v>966</v>
      </c>
      <c r="F140" s="1">
        <v>1</v>
      </c>
      <c r="G140" s="154" t="s">
        <v>967</v>
      </c>
      <c r="H140" s="2">
        <v>1</v>
      </c>
    </row>
    <row r="141" spans="1:8" ht="12.75" customHeight="1" x14ac:dyDescent="0.2">
      <c r="A141" s="10">
        <v>4099</v>
      </c>
      <c r="B141" s="1" t="s">
        <v>2135</v>
      </c>
      <c r="C141" s="5" t="s">
        <v>33</v>
      </c>
      <c r="D141" s="1"/>
      <c r="E141" s="2" t="s">
        <v>944</v>
      </c>
      <c r="F141" s="1">
        <v>1</v>
      </c>
      <c r="G141" s="154" t="s">
        <v>945</v>
      </c>
      <c r="H141" s="2">
        <v>1</v>
      </c>
    </row>
    <row r="142" spans="1:8" ht="12.75" customHeight="1" x14ac:dyDescent="0.2">
      <c r="A142" s="10">
        <v>4100</v>
      </c>
      <c r="B142" s="1" t="s">
        <v>2136</v>
      </c>
      <c r="C142" s="5" t="s">
        <v>33</v>
      </c>
      <c r="D142" s="1"/>
      <c r="E142" s="2" t="s">
        <v>946</v>
      </c>
      <c r="F142" s="1">
        <v>1</v>
      </c>
      <c r="G142" s="154" t="s">
        <v>947</v>
      </c>
      <c r="H142" s="2">
        <v>1</v>
      </c>
    </row>
    <row r="143" spans="1:8" ht="12.75" customHeight="1" x14ac:dyDescent="0.2">
      <c r="A143" s="10">
        <v>4101</v>
      </c>
      <c r="B143" s="1" t="s">
        <v>2106</v>
      </c>
      <c r="C143" s="5" t="s">
        <v>33</v>
      </c>
      <c r="D143" s="1"/>
      <c r="E143" s="2" t="s">
        <v>968</v>
      </c>
      <c r="F143" s="1">
        <v>1</v>
      </c>
      <c r="G143" s="154"/>
    </row>
    <row r="144" spans="1:8" ht="12.75" customHeight="1" x14ac:dyDescent="0.2">
      <c r="A144" s="10">
        <v>4102</v>
      </c>
      <c r="B144" s="1" t="s">
        <v>2118</v>
      </c>
      <c r="C144" s="5" t="s">
        <v>33</v>
      </c>
      <c r="D144" s="1"/>
      <c r="E144" s="2" t="s">
        <v>969</v>
      </c>
      <c r="F144" s="1">
        <v>1</v>
      </c>
      <c r="G144" s="154"/>
    </row>
    <row r="145" spans="1:7" ht="12.75" customHeight="1" x14ac:dyDescent="0.2">
      <c r="A145" s="10">
        <v>4103</v>
      </c>
      <c r="B145" s="1" t="s">
        <v>2123</v>
      </c>
      <c r="C145" s="5" t="s">
        <v>33</v>
      </c>
      <c r="D145" s="1"/>
      <c r="E145" s="2" t="s">
        <v>1194</v>
      </c>
      <c r="F145" s="1">
        <v>1</v>
      </c>
      <c r="G145" s="154"/>
    </row>
    <row r="146" spans="1:7" ht="12.75" customHeight="1" x14ac:dyDescent="0.2">
      <c r="A146" s="10">
        <v>4104</v>
      </c>
      <c r="B146" s="1" t="s">
        <v>2107</v>
      </c>
      <c r="C146" s="5" t="s">
        <v>33</v>
      </c>
      <c r="D146" s="1"/>
      <c r="E146" s="2" t="s">
        <v>970</v>
      </c>
      <c r="F146" s="1">
        <v>1</v>
      </c>
      <c r="G146" s="154"/>
    </row>
    <row r="147" spans="1:7" ht="12.75" customHeight="1" x14ac:dyDescent="0.2">
      <c r="A147" s="10">
        <v>4105</v>
      </c>
      <c r="B147" s="1" t="s">
        <v>2108</v>
      </c>
      <c r="C147" s="5" t="s">
        <v>33</v>
      </c>
      <c r="D147" s="1"/>
      <c r="E147" s="2" t="s">
        <v>971</v>
      </c>
      <c r="F147" s="1">
        <v>1</v>
      </c>
      <c r="G147" s="154"/>
    </row>
    <row r="148" spans="1:7" ht="12.75" customHeight="1" x14ac:dyDescent="0.2">
      <c r="A148" s="10">
        <v>4106</v>
      </c>
      <c r="B148" s="1" t="s">
        <v>2109</v>
      </c>
      <c r="C148" s="5" t="s">
        <v>33</v>
      </c>
      <c r="D148" s="1"/>
      <c r="E148" s="2" t="s">
        <v>972</v>
      </c>
      <c r="F148" s="1">
        <v>1</v>
      </c>
      <c r="G148" s="154"/>
    </row>
    <row r="149" spans="1:7" ht="12.75" customHeight="1" x14ac:dyDescent="0.2">
      <c r="A149" s="10">
        <v>4107</v>
      </c>
      <c r="B149" s="1" t="s">
        <v>2110</v>
      </c>
      <c r="C149" s="5" t="s">
        <v>33</v>
      </c>
      <c r="D149" s="1"/>
      <c r="E149" s="2" t="s">
        <v>895</v>
      </c>
      <c r="F149" s="1">
        <v>1</v>
      </c>
      <c r="G149" s="154"/>
    </row>
    <row r="150" spans="1:7" ht="12.75" customHeight="1" x14ac:dyDescent="0.2">
      <c r="A150" s="10">
        <v>4108</v>
      </c>
      <c r="B150" s="1" t="s">
        <v>2111</v>
      </c>
      <c r="C150" s="5" t="s">
        <v>33</v>
      </c>
      <c r="D150" s="1"/>
      <c r="E150" s="2" t="s">
        <v>597</v>
      </c>
      <c r="F150" s="1">
        <v>1</v>
      </c>
      <c r="G150" s="154"/>
    </row>
    <row r="151" spans="1:7" ht="12.75" customHeight="1" x14ac:dyDescent="0.2">
      <c r="A151" s="10">
        <v>4109</v>
      </c>
      <c r="B151" s="1" t="s">
        <v>2112</v>
      </c>
      <c r="C151" s="5" t="s">
        <v>33</v>
      </c>
      <c r="D151" s="1"/>
      <c r="E151" s="2" t="s">
        <v>893</v>
      </c>
      <c r="F151" s="1">
        <v>1</v>
      </c>
      <c r="G151" s="154"/>
    </row>
    <row r="152" spans="1:7" ht="12.75" customHeight="1" x14ac:dyDescent="0.2">
      <c r="A152" s="10">
        <v>4110</v>
      </c>
      <c r="B152" s="1" t="s">
        <v>2113</v>
      </c>
      <c r="C152" s="5" t="s">
        <v>33</v>
      </c>
      <c r="D152" s="1"/>
      <c r="E152" s="2" t="s">
        <v>898</v>
      </c>
      <c r="F152" s="1">
        <v>1</v>
      </c>
      <c r="G152" s="154"/>
    </row>
    <row r="153" spans="1:7" ht="12.75" customHeight="1" x14ac:dyDescent="0.2">
      <c r="A153" s="10">
        <v>4111</v>
      </c>
      <c r="B153" s="1" t="s">
        <v>2114</v>
      </c>
      <c r="C153" s="5" t="s">
        <v>33</v>
      </c>
      <c r="D153" s="1"/>
      <c r="E153" s="2" t="s">
        <v>891</v>
      </c>
      <c r="F153" s="1">
        <v>1</v>
      </c>
      <c r="G153" s="154"/>
    </row>
    <row r="154" spans="1:7" ht="12.75" customHeight="1" x14ac:dyDescent="0.2">
      <c r="A154" s="10">
        <v>4112</v>
      </c>
      <c r="B154" s="1" t="s">
        <v>2115</v>
      </c>
      <c r="C154" s="5" t="s">
        <v>33</v>
      </c>
      <c r="D154" s="1"/>
      <c r="E154" s="2" t="s">
        <v>897</v>
      </c>
      <c r="F154" s="1">
        <v>1</v>
      </c>
      <c r="G154" s="154"/>
    </row>
    <row r="155" spans="1:7" ht="12.75" customHeight="1" x14ac:dyDescent="0.2">
      <c r="A155" s="10">
        <v>4113</v>
      </c>
      <c r="B155" s="1" t="s">
        <v>2124</v>
      </c>
      <c r="C155" s="5" t="s">
        <v>33</v>
      </c>
      <c r="D155" s="1"/>
      <c r="E155" s="2" t="s">
        <v>1193</v>
      </c>
      <c r="F155" s="1">
        <v>1</v>
      </c>
      <c r="G155" s="154"/>
    </row>
    <row r="156" spans="1:7" ht="12.75" customHeight="1" x14ac:dyDescent="0.2">
      <c r="A156" s="10">
        <v>4114</v>
      </c>
      <c r="B156" s="1" t="s">
        <v>2117</v>
      </c>
      <c r="C156" s="5" t="s">
        <v>33</v>
      </c>
      <c r="D156" s="1"/>
      <c r="E156" s="2" t="s">
        <v>973</v>
      </c>
      <c r="F156" s="1">
        <v>1</v>
      </c>
      <c r="G156" s="154"/>
    </row>
    <row r="157" spans="1:7" ht="12.75" customHeight="1" x14ac:dyDescent="0.2">
      <c r="A157" s="10">
        <v>4115</v>
      </c>
      <c r="B157" s="1" t="s">
        <v>2116</v>
      </c>
      <c r="C157" s="5" t="s">
        <v>33</v>
      </c>
      <c r="D157" s="1"/>
      <c r="E157" s="2" t="s">
        <v>974</v>
      </c>
      <c r="F157" s="1">
        <v>1</v>
      </c>
      <c r="G157" s="154"/>
    </row>
    <row r="158" spans="1:7" ht="12.75" customHeight="1" x14ac:dyDescent="0.2">
      <c r="A158" s="10">
        <v>4116</v>
      </c>
      <c r="B158" s="1" t="s">
        <v>2119</v>
      </c>
      <c r="C158" s="5" t="s">
        <v>33</v>
      </c>
      <c r="D158" s="1"/>
      <c r="E158" s="2" t="s">
        <v>975</v>
      </c>
      <c r="F158" s="1">
        <v>1</v>
      </c>
      <c r="G158" s="154"/>
    </row>
    <row r="159" spans="1:7" ht="12.75" customHeight="1" x14ac:dyDescent="0.2">
      <c r="A159" s="10">
        <v>4117</v>
      </c>
      <c r="B159" s="1" t="s">
        <v>2120</v>
      </c>
      <c r="C159" s="5" t="s">
        <v>33</v>
      </c>
      <c r="D159" s="1"/>
      <c r="E159" s="2" t="s">
        <v>896</v>
      </c>
      <c r="F159" s="1">
        <v>1</v>
      </c>
      <c r="G159" s="154"/>
    </row>
    <row r="160" spans="1:7" ht="12.75" customHeight="1" x14ac:dyDescent="0.2">
      <c r="A160" s="10">
        <v>4118</v>
      </c>
      <c r="B160" s="1" t="s">
        <v>2121</v>
      </c>
      <c r="C160" s="5" t="s">
        <v>33</v>
      </c>
      <c r="D160" s="1"/>
      <c r="E160" s="2" t="s">
        <v>894</v>
      </c>
      <c r="F160" s="1">
        <v>1</v>
      </c>
      <c r="G160" s="154"/>
    </row>
    <row r="161" spans="1:7" ht="12.75" customHeight="1" x14ac:dyDescent="0.2">
      <c r="A161" s="10">
        <v>4119</v>
      </c>
      <c r="B161" s="1" t="s">
        <v>2122</v>
      </c>
      <c r="C161" s="5" t="s">
        <v>33</v>
      </c>
      <c r="D161" s="1"/>
      <c r="E161" s="2" t="s">
        <v>892</v>
      </c>
      <c r="F161" s="1">
        <v>1</v>
      </c>
      <c r="G161" s="154"/>
    </row>
  </sheetData>
  <phoneticPr fontId="5" type="noConversion"/>
  <pageMargins left="0.7" right="0.7" top="0.75" bottom="0.75" header="0.3" footer="0.3"/>
  <pageSetup paperSize="9" orientation="portrait" horizontalDpi="4294967293"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6">
    <tabColor rgb="FFFFC000"/>
    <pageSetUpPr autoPageBreaks="0"/>
  </sheetPr>
  <dimension ref="A1:AB247"/>
  <sheetViews>
    <sheetView workbookViewId="0"/>
  </sheetViews>
  <sheetFormatPr baseColWidth="10" defaultColWidth="14.42578125" defaultRowHeight="12.75" customHeight="1" x14ac:dyDescent="0.2"/>
  <cols>
    <col min="1" max="1" width="9.28515625" style="2" customWidth="1"/>
    <col min="2" max="2" width="108" style="2" customWidth="1"/>
    <col min="3" max="3" width="10" style="2" customWidth="1"/>
    <col min="4" max="4" width="10.85546875" style="2" customWidth="1"/>
    <col min="5" max="5" width="14" style="2" customWidth="1"/>
    <col min="6" max="6" width="10" style="2" customWidth="1"/>
    <col min="7" max="7" width="10.140625" style="2" customWidth="1"/>
    <col min="8" max="142" width="10" style="2" customWidth="1"/>
    <col min="143" max="16384" width="14.42578125" style="2"/>
  </cols>
  <sheetData>
    <row r="1" spans="1:28" ht="12.75" customHeight="1" x14ac:dyDescent="0.2">
      <c r="A1" s="2" t="s">
        <v>175</v>
      </c>
      <c r="C1" s="212" t="s">
        <v>3028</v>
      </c>
      <c r="D1" s="213"/>
      <c r="E1" s="213"/>
      <c r="F1" s="213"/>
      <c r="G1" s="214"/>
    </row>
    <row r="2" spans="1:28" ht="12.75" customHeight="1" x14ac:dyDescent="0.2">
      <c r="A2" s="2" t="s">
        <v>43</v>
      </c>
      <c r="B2" s="2" t="s">
        <v>72</v>
      </c>
      <c r="C2" s="6"/>
    </row>
    <row r="3" spans="1:28" ht="12.75" customHeight="1" x14ac:dyDescent="0.2">
      <c r="A3" s="13" t="s">
        <v>1</v>
      </c>
      <c r="B3" s="13" t="s">
        <v>176</v>
      </c>
      <c r="C3" s="14" t="s">
        <v>550</v>
      </c>
      <c r="D3" s="121" t="s">
        <v>1421</v>
      </c>
      <c r="E3" s="121" t="s">
        <v>1422</v>
      </c>
      <c r="F3" s="121" t="s">
        <v>1423</v>
      </c>
      <c r="G3" s="121" t="s">
        <v>1393</v>
      </c>
      <c r="H3" s="121" t="s">
        <v>1394</v>
      </c>
      <c r="I3" s="134" t="s">
        <v>1432</v>
      </c>
      <c r="J3" s="134" t="s">
        <v>1433</v>
      </c>
      <c r="K3" s="134" t="s">
        <v>1434</v>
      </c>
      <c r="L3" s="134" t="s">
        <v>1869</v>
      </c>
      <c r="M3" s="134" t="s">
        <v>1870</v>
      </c>
    </row>
    <row r="4" spans="1:28" ht="12.75" customHeight="1" x14ac:dyDescent="0.2">
      <c r="A4" s="17" t="str">
        <f>+A14</f>
        <v>INSRET</v>
      </c>
      <c r="B4" s="17" t="str">
        <f>+B14</f>
        <v>INSTALACIÓN DE RETENIDAS</v>
      </c>
      <c r="C4" s="6"/>
    </row>
    <row r="5" spans="1:28" ht="12.75" customHeight="1" x14ac:dyDescent="0.2">
      <c r="A5" s="10">
        <v>1</v>
      </c>
      <c r="B5" s="1" t="str">
        <f t="shared" ref="B5:C10" si="0">+B15</f>
        <v>Excavación en Terreno Tipo I (Arcilloso y Conglomerado)</v>
      </c>
      <c r="C5" s="1" t="str">
        <f t="shared" si="0"/>
        <v>m3</v>
      </c>
      <c r="D5" s="2">
        <v>0.35</v>
      </c>
      <c r="E5" s="2">
        <v>0.35</v>
      </c>
      <c r="F5" s="2">
        <v>0.35</v>
      </c>
      <c r="G5" s="2">
        <v>0.35</v>
      </c>
      <c r="H5" s="2">
        <v>0.35</v>
      </c>
      <c r="I5" s="2">
        <v>0.35</v>
      </c>
      <c r="J5" s="2">
        <v>0.35</v>
      </c>
      <c r="K5" s="2">
        <v>0.35</v>
      </c>
      <c r="L5" s="2">
        <v>0.35</v>
      </c>
      <c r="M5" s="2">
        <v>0.35</v>
      </c>
    </row>
    <row r="6" spans="1:28" ht="12.75" customHeight="1" x14ac:dyDescent="0.2">
      <c r="A6" s="10">
        <f>+A5+1</f>
        <v>2</v>
      </c>
      <c r="B6" s="1" t="str">
        <f t="shared" si="0"/>
        <v>Excavación en Terreno Tipo II (Rocoso)</v>
      </c>
      <c r="C6" s="1" t="str">
        <f t="shared" si="0"/>
        <v>m3</v>
      </c>
      <c r="D6" s="2">
        <v>0.35</v>
      </c>
      <c r="E6" s="2">
        <v>0.35</v>
      </c>
      <c r="F6" s="2">
        <v>0.35</v>
      </c>
      <c r="G6" s="2">
        <v>0.35</v>
      </c>
      <c r="H6" s="2">
        <v>0.35</v>
      </c>
      <c r="I6" s="2">
        <v>0.35</v>
      </c>
      <c r="J6" s="2">
        <v>0.35</v>
      </c>
      <c r="K6" s="2">
        <v>0.35</v>
      </c>
      <c r="L6" s="2">
        <v>0.35</v>
      </c>
      <c r="M6" s="2">
        <v>0.35</v>
      </c>
    </row>
    <row r="7" spans="1:28" ht="12.75" customHeight="1" x14ac:dyDescent="0.2">
      <c r="A7" s="10">
        <f t="shared" ref="A7:A10" si="1">+A6+1</f>
        <v>3</v>
      </c>
      <c r="B7" s="1" t="str">
        <f t="shared" si="0"/>
        <v>Excavación en Terreno Tipo III (Húmedo)</v>
      </c>
      <c r="C7" s="1" t="str">
        <f t="shared" si="0"/>
        <v>m3</v>
      </c>
      <c r="D7" s="2">
        <v>0.35</v>
      </c>
      <c r="E7" s="2">
        <v>0.35</v>
      </c>
      <c r="F7" s="2">
        <v>0.35</v>
      </c>
      <c r="G7" s="2">
        <v>0.35</v>
      </c>
      <c r="H7" s="2">
        <v>0.35</v>
      </c>
      <c r="I7" s="2">
        <v>0.35</v>
      </c>
      <c r="J7" s="2">
        <v>0.35</v>
      </c>
      <c r="K7" s="2">
        <v>0.35</v>
      </c>
      <c r="L7" s="2">
        <v>0.35</v>
      </c>
      <c r="M7" s="2">
        <v>0.35</v>
      </c>
    </row>
    <row r="8" spans="1:28" ht="12.75" customHeight="1" x14ac:dyDescent="0.2">
      <c r="A8" s="10">
        <f t="shared" si="1"/>
        <v>4</v>
      </c>
      <c r="B8" s="1" t="str">
        <f t="shared" si="0"/>
        <v>Relleno y Compactación en Terreno Tipo I de Retenida</v>
      </c>
      <c r="C8" s="1" t="str">
        <f t="shared" si="0"/>
        <v>m3</v>
      </c>
      <c r="D8" s="1">
        <v>0.43</v>
      </c>
      <c r="E8" s="1">
        <f>+D8</f>
        <v>0.43</v>
      </c>
      <c r="F8" s="1">
        <f t="shared" ref="F8:M8" si="2">+E8</f>
        <v>0.43</v>
      </c>
      <c r="G8" s="1">
        <f t="shared" si="2"/>
        <v>0.43</v>
      </c>
      <c r="H8" s="1">
        <f t="shared" si="2"/>
        <v>0.43</v>
      </c>
      <c r="I8" s="1">
        <f t="shared" si="2"/>
        <v>0.43</v>
      </c>
      <c r="J8" s="1">
        <f t="shared" si="2"/>
        <v>0.43</v>
      </c>
      <c r="K8" s="1">
        <f t="shared" si="2"/>
        <v>0.43</v>
      </c>
      <c r="L8" s="1">
        <f t="shared" si="2"/>
        <v>0.43</v>
      </c>
      <c r="M8" s="1">
        <f t="shared" si="2"/>
        <v>0.43</v>
      </c>
    </row>
    <row r="9" spans="1:28" ht="12.75" customHeight="1" x14ac:dyDescent="0.2">
      <c r="A9" s="10">
        <f t="shared" si="1"/>
        <v>5</v>
      </c>
      <c r="B9" s="1" t="str">
        <f t="shared" si="0"/>
        <v>Relleno y Compactación en Terreno Tipo II de Retenida</v>
      </c>
      <c r="C9" s="1" t="str">
        <f t="shared" si="0"/>
        <v>m3</v>
      </c>
      <c r="D9" s="2">
        <f>+D8</f>
        <v>0.43</v>
      </c>
      <c r="E9" s="2">
        <f t="shared" ref="E9:M10" si="3">+E8</f>
        <v>0.43</v>
      </c>
      <c r="F9" s="2">
        <f t="shared" si="3"/>
        <v>0.43</v>
      </c>
      <c r="G9" s="2">
        <f t="shared" si="3"/>
        <v>0.43</v>
      </c>
      <c r="H9" s="2">
        <f t="shared" si="3"/>
        <v>0.43</v>
      </c>
      <c r="I9" s="2">
        <f t="shared" si="3"/>
        <v>0.43</v>
      </c>
      <c r="J9" s="2">
        <f t="shared" si="3"/>
        <v>0.43</v>
      </c>
      <c r="K9" s="2">
        <f t="shared" si="3"/>
        <v>0.43</v>
      </c>
      <c r="L9" s="2">
        <f t="shared" si="3"/>
        <v>0.43</v>
      </c>
      <c r="M9" s="2">
        <f t="shared" si="3"/>
        <v>0.43</v>
      </c>
    </row>
    <row r="10" spans="1:28" ht="12.75" customHeight="1" x14ac:dyDescent="0.2">
      <c r="A10" s="10">
        <f t="shared" si="1"/>
        <v>6</v>
      </c>
      <c r="B10" s="1" t="str">
        <f t="shared" si="0"/>
        <v>Relleno y Compactación en Terreno Tipo III de Retenida</v>
      </c>
      <c r="C10" s="1" t="str">
        <f t="shared" si="0"/>
        <v>m3</v>
      </c>
      <c r="D10" s="2">
        <f t="shared" ref="D10" si="4">+D9</f>
        <v>0.43</v>
      </c>
      <c r="E10" s="2">
        <f t="shared" si="3"/>
        <v>0.43</v>
      </c>
      <c r="F10" s="2">
        <f t="shared" si="3"/>
        <v>0.43</v>
      </c>
      <c r="G10" s="2">
        <f t="shared" si="3"/>
        <v>0.43</v>
      </c>
      <c r="H10" s="2">
        <f t="shared" si="3"/>
        <v>0.43</v>
      </c>
      <c r="I10" s="2">
        <f t="shared" si="3"/>
        <v>0.43</v>
      </c>
      <c r="J10" s="2">
        <f t="shared" si="3"/>
        <v>0.43</v>
      </c>
      <c r="K10" s="2">
        <f t="shared" si="3"/>
        <v>0.43</v>
      </c>
      <c r="L10" s="2">
        <f t="shared" si="3"/>
        <v>0.43</v>
      </c>
      <c r="M10" s="2">
        <f t="shared" si="3"/>
        <v>0.43</v>
      </c>
    </row>
    <row r="11" spans="1:28" ht="12.75" customHeight="1" x14ac:dyDescent="0.2">
      <c r="A11" s="17"/>
      <c r="C11" s="6"/>
    </row>
    <row r="12" spans="1:28" ht="12.75" customHeight="1" x14ac:dyDescent="0.2">
      <c r="A12" s="2" t="s">
        <v>43</v>
      </c>
      <c r="B12" s="2" t="s">
        <v>75</v>
      </c>
      <c r="C12" s="6"/>
    </row>
    <row r="13" spans="1:28" ht="12.75" customHeight="1" x14ac:dyDescent="0.2">
      <c r="A13" s="13" t="s">
        <v>1</v>
      </c>
      <c r="B13" s="13" t="s">
        <v>176</v>
      </c>
      <c r="C13" s="14" t="s">
        <v>550</v>
      </c>
      <c r="D13" s="13" t="s">
        <v>187</v>
      </c>
      <c r="E13" s="24" t="s">
        <v>1</v>
      </c>
      <c r="F13" s="24" t="s">
        <v>76</v>
      </c>
      <c r="G13" s="24" t="s">
        <v>77</v>
      </c>
      <c r="H13" s="6"/>
      <c r="I13" s="6"/>
      <c r="J13" s="6"/>
      <c r="K13" s="6"/>
      <c r="L13" s="6"/>
      <c r="M13" s="6"/>
      <c r="N13" s="6"/>
      <c r="O13" s="6"/>
      <c r="P13" s="6"/>
      <c r="Q13" s="6"/>
      <c r="R13" s="6"/>
      <c r="S13" s="6"/>
      <c r="T13" s="6"/>
      <c r="U13" s="6"/>
      <c r="V13" s="6"/>
      <c r="W13" s="6"/>
      <c r="X13" s="6"/>
      <c r="Y13" s="6"/>
      <c r="Z13" s="6"/>
      <c r="AA13" s="6"/>
      <c r="AB13" s="6"/>
    </row>
    <row r="14" spans="1:28" ht="12.75" customHeight="1" x14ac:dyDescent="0.2">
      <c r="A14" s="64" t="s">
        <v>230</v>
      </c>
      <c r="B14" s="17" t="s">
        <v>231</v>
      </c>
      <c r="C14" s="6" t="s">
        <v>307</v>
      </c>
      <c r="D14" s="6"/>
    </row>
    <row r="15" spans="1:28" ht="12.75" customHeight="1" x14ac:dyDescent="0.2">
      <c r="A15" s="65">
        <f>VLOOKUP(B15,CHOOSE({2,1},'PARTIDAS-GENERAL-MT'!$A$2:$A$1965,'PARTIDAS-GENERAL-MT'!$B$2:$B$1965),2,0)</f>
        <v>2057</v>
      </c>
      <c r="B15" s="1" t="s">
        <v>204</v>
      </c>
      <c r="C15" s="5" t="s">
        <v>3073</v>
      </c>
      <c r="D15" s="5"/>
      <c r="E15" s="6">
        <v>1</v>
      </c>
      <c r="F15" s="6" t="s">
        <v>3039</v>
      </c>
      <c r="G15" s="20">
        <v>1</v>
      </c>
      <c r="H15" s="6"/>
      <c r="I15" s="6"/>
      <c r="J15" s="6"/>
      <c r="K15" s="6"/>
      <c r="L15" s="6"/>
      <c r="M15" s="6"/>
      <c r="N15" s="6"/>
      <c r="O15" s="36"/>
      <c r="P15" s="6"/>
      <c r="Q15" s="36"/>
      <c r="R15" s="6"/>
      <c r="S15" s="6"/>
      <c r="T15" s="6"/>
      <c r="U15" s="6"/>
      <c r="V15" s="6"/>
      <c r="W15" s="6"/>
      <c r="X15" s="6"/>
    </row>
    <row r="16" spans="1:28" ht="12.75" customHeight="1" x14ac:dyDescent="0.2">
      <c r="A16" s="65">
        <f>VLOOKUP(B16,CHOOSE({2,1},'PARTIDAS-GENERAL-MT'!$A$2:$A$1965,'PARTIDAS-GENERAL-MT'!$B$2:$B$1965),2,0)</f>
        <v>2058</v>
      </c>
      <c r="B16" s="1" t="s">
        <v>209</v>
      </c>
      <c r="C16" s="5" t="s">
        <v>3073</v>
      </c>
      <c r="D16" s="5"/>
      <c r="E16" s="6">
        <f>+E15+1</f>
        <v>2</v>
      </c>
      <c r="F16" s="6" t="s">
        <v>3040</v>
      </c>
      <c r="G16" s="20">
        <v>1</v>
      </c>
      <c r="H16" s="6"/>
      <c r="I16" s="6"/>
      <c r="J16" s="6"/>
      <c r="K16" s="6"/>
      <c r="L16" s="6"/>
      <c r="M16" s="6"/>
      <c r="N16" s="6"/>
      <c r="O16" s="36"/>
      <c r="P16" s="6"/>
      <c r="Q16" s="36"/>
      <c r="R16" s="6"/>
      <c r="S16" s="6"/>
      <c r="T16" s="6"/>
      <c r="U16" s="6"/>
      <c r="V16" s="6"/>
      <c r="W16" s="6"/>
      <c r="X16" s="6"/>
    </row>
    <row r="17" spans="1:24" ht="12.75" customHeight="1" x14ac:dyDescent="0.2">
      <c r="A17" s="65">
        <f>VLOOKUP(B17,CHOOSE({2,1},'PARTIDAS-GENERAL-MT'!$A$2:$A$1965,'PARTIDAS-GENERAL-MT'!$B$2:$B$1965),2,0)</f>
        <v>2059</v>
      </c>
      <c r="B17" s="1" t="s">
        <v>213</v>
      </c>
      <c r="C17" s="5" t="s">
        <v>3073</v>
      </c>
      <c r="D17" s="5"/>
      <c r="E17" s="6">
        <f t="shared" ref="E17:E20" si="5">+E16+1</f>
        <v>3</v>
      </c>
      <c r="F17" s="6" t="s">
        <v>3041</v>
      </c>
      <c r="G17" s="20">
        <v>1</v>
      </c>
      <c r="H17" s="6"/>
      <c r="I17" s="6"/>
      <c r="J17" s="6"/>
      <c r="K17" s="6"/>
      <c r="L17" s="6"/>
      <c r="M17" s="6"/>
      <c r="N17" s="6"/>
      <c r="O17" s="36"/>
      <c r="P17" s="6"/>
      <c r="Q17" s="36"/>
      <c r="R17" s="6"/>
      <c r="S17" s="6"/>
      <c r="T17" s="6"/>
      <c r="U17" s="6"/>
      <c r="V17" s="6"/>
      <c r="W17" s="6"/>
      <c r="X17" s="6"/>
    </row>
    <row r="18" spans="1:24" ht="12.75" customHeight="1" x14ac:dyDescent="0.2">
      <c r="A18" s="10">
        <v>3001</v>
      </c>
      <c r="B18" s="1" t="s">
        <v>234</v>
      </c>
      <c r="C18" s="5" t="s">
        <v>3073</v>
      </c>
      <c r="D18" s="5"/>
      <c r="E18" s="6">
        <f t="shared" si="5"/>
        <v>4</v>
      </c>
      <c r="F18" s="6" t="s">
        <v>3039</v>
      </c>
      <c r="G18" s="20">
        <v>1</v>
      </c>
    </row>
    <row r="19" spans="1:24" ht="12.75" customHeight="1" x14ac:dyDescent="0.2">
      <c r="A19" s="10">
        <v>3002</v>
      </c>
      <c r="B19" s="1" t="s">
        <v>235</v>
      </c>
      <c r="C19" s="5" t="s">
        <v>3073</v>
      </c>
      <c r="D19" s="5"/>
      <c r="E19" s="6">
        <f t="shared" si="5"/>
        <v>5</v>
      </c>
      <c r="F19" s="6" t="s">
        <v>3040</v>
      </c>
      <c r="G19" s="20">
        <v>1</v>
      </c>
    </row>
    <row r="20" spans="1:24" ht="12.75" customHeight="1" x14ac:dyDescent="0.2">
      <c r="A20" s="10">
        <v>3003</v>
      </c>
      <c r="B20" s="1" t="s">
        <v>236</v>
      </c>
      <c r="C20" s="5" t="s">
        <v>3073</v>
      </c>
      <c r="D20" s="5"/>
      <c r="E20" s="6">
        <f t="shared" si="5"/>
        <v>6</v>
      </c>
      <c r="F20" s="6" t="s">
        <v>3041</v>
      </c>
      <c r="G20" s="20">
        <v>1</v>
      </c>
    </row>
    <row r="21" spans="1:24" ht="12.75" customHeight="1" x14ac:dyDescent="0.2">
      <c r="A21" s="65"/>
      <c r="B21" s="1"/>
      <c r="C21" s="5"/>
      <c r="D21" s="1"/>
      <c r="E21" s="6"/>
      <c r="F21" s="1"/>
      <c r="G21" s="20"/>
      <c r="H21" s="1"/>
      <c r="I21"/>
      <c r="J21" s="1"/>
      <c r="K21"/>
      <c r="L21" s="1"/>
      <c r="M21"/>
    </row>
    <row r="22" spans="1:24" ht="12.75" customHeight="1" x14ac:dyDescent="0.2">
      <c r="A22" s="1" t="s">
        <v>43</v>
      </c>
      <c r="B22" s="1" t="s">
        <v>132</v>
      </c>
    </row>
    <row r="23" spans="1:24" ht="12.75" customHeight="1" x14ac:dyDescent="0.2">
      <c r="A23" s="13" t="s">
        <v>1</v>
      </c>
      <c r="B23" s="13" t="s">
        <v>176</v>
      </c>
      <c r="C23" s="14" t="s">
        <v>487</v>
      </c>
      <c r="D23" s="14" t="s">
        <v>488</v>
      </c>
      <c r="E23" s="18" t="s">
        <v>133</v>
      </c>
      <c r="F23" s="18" t="s">
        <v>134</v>
      </c>
      <c r="G23" s="18" t="s">
        <v>133</v>
      </c>
      <c r="H23" s="18" t="s">
        <v>134</v>
      </c>
      <c r="I23" s="18" t="s">
        <v>133</v>
      </c>
      <c r="J23" s="18" t="s">
        <v>134</v>
      </c>
      <c r="K23" s="18" t="s">
        <v>133</v>
      </c>
      <c r="L23" s="18" t="s">
        <v>134</v>
      </c>
      <c r="M23" s="18" t="s">
        <v>133</v>
      </c>
      <c r="N23" s="18" t="s">
        <v>134</v>
      </c>
      <c r="O23" s="18" t="s">
        <v>133</v>
      </c>
      <c r="P23" s="18" t="s">
        <v>134</v>
      </c>
      <c r="Q23" s="18" t="s">
        <v>133</v>
      </c>
      <c r="R23" s="18" t="s">
        <v>134</v>
      </c>
      <c r="S23" s="18" t="s">
        <v>133</v>
      </c>
      <c r="T23" s="18" t="s">
        <v>134</v>
      </c>
    </row>
    <row r="24" spans="1:24" ht="12.75" customHeight="1" x14ac:dyDescent="0.2">
      <c r="A24" s="64" t="s">
        <v>230</v>
      </c>
      <c r="B24" s="4" t="s">
        <v>231</v>
      </c>
      <c r="C24" s="6"/>
    </row>
    <row r="25" spans="1:24" ht="12.75" customHeight="1" x14ac:dyDescent="0.2">
      <c r="A25" s="10">
        <v>3201</v>
      </c>
      <c r="B25" t="str">
        <f>"Instalación de Retenida "&amp;E25</f>
        <v>Instalación de Retenida LAR412</v>
      </c>
      <c r="C25" s="5" t="s">
        <v>31</v>
      </c>
      <c r="D25" s="1"/>
      <c r="E25" s="1" t="s">
        <v>1421</v>
      </c>
      <c r="F25" s="1">
        <v>1</v>
      </c>
      <c r="G25" s="1"/>
      <c r="H25" s="1"/>
    </row>
    <row r="26" spans="1:24" ht="12.75" customHeight="1" x14ac:dyDescent="0.2">
      <c r="A26" s="10">
        <f>+A25+1</f>
        <v>3202</v>
      </c>
      <c r="B26" t="str">
        <f t="shared" ref="B26:B34" si="6">"Instalación de Retenida "&amp;E26</f>
        <v>Instalación de Retenida LAR413</v>
      </c>
      <c r="C26" s="5" t="s">
        <v>31</v>
      </c>
      <c r="D26" s="1"/>
      <c r="E26" s="1" t="s">
        <v>1422</v>
      </c>
      <c r="F26" s="1">
        <v>1</v>
      </c>
      <c r="G26" s="1"/>
      <c r="H26" s="1"/>
    </row>
    <row r="27" spans="1:24" ht="12.75" customHeight="1" x14ac:dyDescent="0.2">
      <c r="A27" s="10">
        <f t="shared" ref="A27:A34" si="7">+A26+1</f>
        <v>3203</v>
      </c>
      <c r="B27" t="str">
        <f t="shared" si="6"/>
        <v>Instalación de Retenida LAR414</v>
      </c>
      <c r="C27" s="5" t="s">
        <v>31</v>
      </c>
      <c r="D27" s="1"/>
      <c r="E27" s="1" t="s">
        <v>1423</v>
      </c>
      <c r="F27" s="1">
        <v>1</v>
      </c>
      <c r="G27" s="1"/>
      <c r="H27" s="1"/>
    </row>
    <row r="28" spans="1:24" ht="12.75" customHeight="1" x14ac:dyDescent="0.2">
      <c r="A28" s="10">
        <f t="shared" si="7"/>
        <v>3204</v>
      </c>
      <c r="B28" t="str">
        <f t="shared" si="6"/>
        <v>Instalación de Retenida LAR419-1</v>
      </c>
      <c r="C28" s="5" t="s">
        <v>31</v>
      </c>
      <c r="D28" s="1"/>
      <c r="E28" t="s">
        <v>1393</v>
      </c>
      <c r="F28">
        <v>1</v>
      </c>
      <c r="G28"/>
      <c r="H28"/>
    </row>
    <row r="29" spans="1:24" ht="12.75" customHeight="1" x14ac:dyDescent="0.2">
      <c r="A29" s="10">
        <f t="shared" si="7"/>
        <v>3205</v>
      </c>
      <c r="B29" t="str">
        <f t="shared" si="6"/>
        <v>Instalación de Retenida LAR419-2</v>
      </c>
      <c r="C29" s="5" t="s">
        <v>31</v>
      </c>
      <c r="D29" s="1"/>
      <c r="E29" t="s">
        <v>1394</v>
      </c>
      <c r="F29">
        <v>1</v>
      </c>
      <c r="G29"/>
      <c r="H29"/>
    </row>
    <row r="30" spans="1:24" ht="12.75" customHeight="1" x14ac:dyDescent="0.2">
      <c r="A30" s="10">
        <f t="shared" si="7"/>
        <v>3206</v>
      </c>
      <c r="B30" t="str">
        <f t="shared" si="6"/>
        <v>Instalación de Retenida LA411</v>
      </c>
      <c r="C30" s="5" t="s">
        <v>31</v>
      </c>
      <c r="D30" s="1"/>
      <c r="E30" t="s">
        <v>1432</v>
      </c>
      <c r="F30">
        <v>1</v>
      </c>
      <c r="G30"/>
      <c r="H30"/>
    </row>
    <row r="31" spans="1:24" ht="12.75" customHeight="1" x14ac:dyDescent="0.2">
      <c r="A31" s="10">
        <f t="shared" si="7"/>
        <v>3207</v>
      </c>
      <c r="B31" t="str">
        <f t="shared" si="6"/>
        <v>Instalación de Retenida LA413</v>
      </c>
      <c r="C31" s="5" t="s">
        <v>31</v>
      </c>
      <c r="D31" s="1"/>
      <c r="E31" t="s">
        <v>1433</v>
      </c>
      <c r="F31" s="1">
        <v>1</v>
      </c>
      <c r="G31"/>
      <c r="H31"/>
    </row>
    <row r="32" spans="1:24" ht="12.75" customHeight="1" x14ac:dyDescent="0.2">
      <c r="A32" s="10">
        <f t="shared" si="7"/>
        <v>3208</v>
      </c>
      <c r="B32" t="str">
        <f t="shared" si="6"/>
        <v>Instalación de Retenida LA415</v>
      </c>
      <c r="C32" s="5" t="s">
        <v>31</v>
      </c>
      <c r="D32" s="1"/>
      <c r="E32" t="s">
        <v>1434</v>
      </c>
      <c r="F32">
        <v>1</v>
      </c>
      <c r="G32"/>
      <c r="H32"/>
    </row>
    <row r="33" spans="1:8" ht="12.75" customHeight="1" x14ac:dyDescent="0.2">
      <c r="A33" s="10">
        <f t="shared" si="7"/>
        <v>3209</v>
      </c>
      <c r="B33" t="str">
        <f t="shared" si="6"/>
        <v>Instalación de Retenida LA419-1</v>
      </c>
      <c r="C33" s="5" t="s">
        <v>31</v>
      </c>
      <c r="D33" s="1"/>
      <c r="E33" s="1" t="s">
        <v>1869</v>
      </c>
      <c r="F33">
        <v>1</v>
      </c>
      <c r="G33" s="1"/>
      <c r="H33" s="1"/>
    </row>
    <row r="34" spans="1:8" ht="12.75" customHeight="1" x14ac:dyDescent="0.2">
      <c r="A34" s="10">
        <f t="shared" si="7"/>
        <v>3210</v>
      </c>
      <c r="B34" t="str">
        <f t="shared" si="6"/>
        <v>Instalación de Retenida LA419-2</v>
      </c>
      <c r="C34" s="5" t="s">
        <v>31</v>
      </c>
      <c r="D34" s="1"/>
      <c r="E34" s="1" t="s">
        <v>1870</v>
      </c>
      <c r="F34">
        <v>1</v>
      </c>
      <c r="G34" s="1"/>
      <c r="H34" s="1"/>
    </row>
    <row r="35" spans="1:8" ht="12.75" customHeight="1" x14ac:dyDescent="0.2">
      <c r="A35" s="64" t="s">
        <v>237</v>
      </c>
      <c r="B35" s="4" t="s">
        <v>238</v>
      </c>
      <c r="C35" s="6"/>
    </row>
    <row r="36" spans="1:8" ht="12.75" customHeight="1" x14ac:dyDescent="0.2">
      <c r="A36" s="10">
        <v>4500</v>
      </c>
      <c r="B36" s="92" t="s">
        <v>1884</v>
      </c>
      <c r="C36" s="5" t="s">
        <v>33</v>
      </c>
      <c r="D36" s="1"/>
      <c r="E36" s="1" t="s">
        <v>1701</v>
      </c>
      <c r="F36" s="1">
        <v>1</v>
      </c>
    </row>
    <row r="37" spans="1:8" ht="12.75" customHeight="1" x14ac:dyDescent="0.2">
      <c r="A37" s="10">
        <v>4501</v>
      </c>
      <c r="B37" s="92" t="s">
        <v>1891</v>
      </c>
      <c r="C37" s="5" t="s">
        <v>33</v>
      </c>
      <c r="D37" s="1"/>
      <c r="E37" s="1" t="s">
        <v>1702</v>
      </c>
      <c r="F37" s="1">
        <v>1</v>
      </c>
    </row>
    <row r="38" spans="1:8" ht="12.75" customHeight="1" x14ac:dyDescent="0.2">
      <c r="A38" s="10">
        <v>4502</v>
      </c>
      <c r="B38" s="92" t="s">
        <v>1892</v>
      </c>
      <c r="C38" s="5" t="s">
        <v>33</v>
      </c>
      <c r="D38" s="1"/>
      <c r="E38" s="1" t="s">
        <v>1703</v>
      </c>
      <c r="F38" s="1">
        <v>1</v>
      </c>
    </row>
    <row r="39" spans="1:8" ht="12.75" customHeight="1" x14ac:dyDescent="0.2">
      <c r="A39" s="10">
        <v>4503</v>
      </c>
      <c r="B39" s="92" t="s">
        <v>1893</v>
      </c>
      <c r="C39" s="5" t="s">
        <v>33</v>
      </c>
      <c r="D39" s="1"/>
      <c r="E39" s="1" t="s">
        <v>1704</v>
      </c>
      <c r="F39" s="1">
        <v>1</v>
      </c>
    </row>
    <row r="40" spans="1:8" ht="12.75" customHeight="1" x14ac:dyDescent="0.2">
      <c r="A40" s="10">
        <v>4504</v>
      </c>
      <c r="B40" s="92" t="s">
        <v>1894</v>
      </c>
      <c r="C40" s="5" t="s">
        <v>33</v>
      </c>
      <c r="D40" s="1"/>
      <c r="E40" s="1" t="s">
        <v>1709</v>
      </c>
      <c r="F40" s="1">
        <v>1</v>
      </c>
    </row>
    <row r="41" spans="1:8" ht="12.75" customHeight="1" x14ac:dyDescent="0.2">
      <c r="A41" s="10">
        <v>4505</v>
      </c>
      <c r="B41" s="92" t="s">
        <v>1895</v>
      </c>
      <c r="C41" s="5" t="s">
        <v>33</v>
      </c>
      <c r="D41" s="1"/>
      <c r="E41" s="1" t="s">
        <v>1710</v>
      </c>
      <c r="F41" s="1">
        <v>1</v>
      </c>
    </row>
    <row r="42" spans="1:8" ht="12.75" customHeight="1" x14ac:dyDescent="0.2">
      <c r="A42" s="10">
        <v>4506</v>
      </c>
      <c r="B42" s="92" t="s">
        <v>1896</v>
      </c>
      <c r="C42" s="5" t="s">
        <v>33</v>
      </c>
      <c r="D42" s="1"/>
      <c r="E42" s="1" t="s">
        <v>1711</v>
      </c>
      <c r="F42" s="1">
        <v>1</v>
      </c>
    </row>
    <row r="43" spans="1:8" ht="12.75" customHeight="1" x14ac:dyDescent="0.2">
      <c r="A43" s="10">
        <v>4507</v>
      </c>
      <c r="B43" s="92" t="s">
        <v>1897</v>
      </c>
      <c r="C43" s="5" t="s">
        <v>33</v>
      </c>
      <c r="D43" s="1"/>
      <c r="E43" s="1" t="s">
        <v>1712</v>
      </c>
      <c r="F43" s="1">
        <v>1</v>
      </c>
    </row>
    <row r="44" spans="1:8" ht="12.75" customHeight="1" x14ac:dyDescent="0.2">
      <c r="A44" s="10">
        <v>4508</v>
      </c>
      <c r="B44" s="92" t="s">
        <v>1898</v>
      </c>
      <c r="C44" s="5" t="s">
        <v>33</v>
      </c>
      <c r="D44" s="1"/>
      <c r="E44" s="1" t="s">
        <v>1713</v>
      </c>
      <c r="F44" s="1">
        <v>1</v>
      </c>
    </row>
    <row r="45" spans="1:8" ht="12.75" customHeight="1" x14ac:dyDescent="0.2">
      <c r="A45" s="10">
        <v>4509</v>
      </c>
      <c r="B45" s="92" t="s">
        <v>1899</v>
      </c>
      <c r="C45" s="5" t="s">
        <v>33</v>
      </c>
      <c r="D45" s="1"/>
      <c r="E45" s="1" t="s">
        <v>1714</v>
      </c>
      <c r="F45" s="1">
        <v>1</v>
      </c>
    </row>
    <row r="46" spans="1:8" ht="12.75" customHeight="1" x14ac:dyDescent="0.2">
      <c r="A46" s="10">
        <v>4510</v>
      </c>
      <c r="B46" s="92" t="s">
        <v>1900</v>
      </c>
      <c r="C46" s="5" t="s">
        <v>33</v>
      </c>
      <c r="D46" s="1"/>
      <c r="E46" s="1" t="s">
        <v>1715</v>
      </c>
      <c r="F46" s="1">
        <v>1</v>
      </c>
    </row>
    <row r="47" spans="1:8" ht="12.75" customHeight="1" x14ac:dyDescent="0.2">
      <c r="A47" s="10">
        <v>4511</v>
      </c>
      <c r="B47" s="92" t="s">
        <v>1901</v>
      </c>
      <c r="C47" s="5" t="s">
        <v>33</v>
      </c>
      <c r="D47" s="1"/>
      <c r="E47" s="1" t="s">
        <v>1716</v>
      </c>
      <c r="F47" s="1">
        <v>1</v>
      </c>
    </row>
    <row r="48" spans="1:8" ht="12.75" customHeight="1" x14ac:dyDescent="0.2">
      <c r="A48" s="10">
        <v>4512</v>
      </c>
      <c r="B48" s="92" t="s">
        <v>1902</v>
      </c>
      <c r="C48" s="5" t="s">
        <v>33</v>
      </c>
      <c r="D48" s="1"/>
      <c r="E48" s="1" t="s">
        <v>1717</v>
      </c>
      <c r="F48" s="1">
        <v>1</v>
      </c>
    </row>
    <row r="49" spans="1:8" ht="12.75" customHeight="1" x14ac:dyDescent="0.2">
      <c r="A49" s="10">
        <v>4513</v>
      </c>
      <c r="B49" s="92" t="s">
        <v>1903</v>
      </c>
      <c r="C49" s="5" t="s">
        <v>33</v>
      </c>
      <c r="D49" s="1"/>
      <c r="E49" s="1" t="s">
        <v>1718</v>
      </c>
      <c r="F49" s="1">
        <v>1</v>
      </c>
    </row>
    <row r="50" spans="1:8" ht="12.75" customHeight="1" x14ac:dyDescent="0.2">
      <c r="A50" s="10">
        <v>4514</v>
      </c>
      <c r="B50" s="92" t="s">
        <v>1904</v>
      </c>
      <c r="C50" s="5" t="s">
        <v>33</v>
      </c>
      <c r="D50" s="1"/>
      <c r="E50" s="1" t="s">
        <v>1720</v>
      </c>
      <c r="F50" s="1">
        <v>1</v>
      </c>
    </row>
    <row r="51" spans="1:8" ht="12.75" customHeight="1" x14ac:dyDescent="0.2">
      <c r="A51" s="10">
        <v>4515</v>
      </c>
      <c r="B51" s="92" t="s">
        <v>1905</v>
      </c>
      <c r="C51" s="5" t="s">
        <v>33</v>
      </c>
      <c r="D51" s="1"/>
      <c r="E51" s="1" t="s">
        <v>1722</v>
      </c>
      <c r="F51" s="1">
        <v>1</v>
      </c>
    </row>
    <row r="52" spans="1:8" ht="12.75" customHeight="1" x14ac:dyDescent="0.2">
      <c r="A52" s="10">
        <v>4516</v>
      </c>
      <c r="B52" s="92" t="s">
        <v>1906</v>
      </c>
      <c r="C52" s="5" t="s">
        <v>33</v>
      </c>
      <c r="D52" s="1"/>
      <c r="E52" s="1" t="s">
        <v>1723</v>
      </c>
      <c r="F52" s="1">
        <v>1</v>
      </c>
    </row>
    <row r="53" spans="1:8" ht="12.75" customHeight="1" x14ac:dyDescent="0.2">
      <c r="A53" s="10">
        <v>4517</v>
      </c>
      <c r="B53" s="92" t="s">
        <v>1907</v>
      </c>
      <c r="C53" s="5" t="s">
        <v>33</v>
      </c>
      <c r="D53" s="1"/>
      <c r="E53" s="1" t="s">
        <v>1724</v>
      </c>
      <c r="F53" s="1">
        <v>1</v>
      </c>
    </row>
    <row r="54" spans="1:8" ht="12.75" customHeight="1" x14ac:dyDescent="0.2">
      <c r="A54" s="10">
        <v>4518</v>
      </c>
      <c r="B54" s="92" t="s">
        <v>1908</v>
      </c>
      <c r="C54" s="5" t="s">
        <v>33</v>
      </c>
      <c r="D54" s="1"/>
      <c r="E54" s="1" t="s">
        <v>1725</v>
      </c>
      <c r="F54" s="1">
        <v>1</v>
      </c>
    </row>
    <row r="55" spans="1:8" ht="12.75" customHeight="1" x14ac:dyDescent="0.2">
      <c r="A55" s="10">
        <v>4519</v>
      </c>
      <c r="B55" s="92" t="s">
        <v>1909</v>
      </c>
      <c r="C55" s="5" t="s">
        <v>33</v>
      </c>
      <c r="D55" s="1"/>
      <c r="E55" s="1" t="s">
        <v>1727</v>
      </c>
      <c r="F55" s="1">
        <v>1</v>
      </c>
    </row>
    <row r="56" spans="1:8" ht="12.75" customHeight="1" x14ac:dyDescent="0.2">
      <c r="A56" s="10">
        <v>4520</v>
      </c>
      <c r="B56" s="92" t="s">
        <v>1910</v>
      </c>
      <c r="C56" s="5" t="s">
        <v>33</v>
      </c>
      <c r="D56" s="1"/>
      <c r="E56" s="1" t="s">
        <v>1728</v>
      </c>
      <c r="F56" s="1">
        <v>1</v>
      </c>
    </row>
    <row r="57" spans="1:8" ht="12.75" customHeight="1" x14ac:dyDescent="0.2">
      <c r="A57" s="10">
        <v>4521</v>
      </c>
      <c r="B57" s="92" t="s">
        <v>1911</v>
      </c>
      <c r="C57" s="5" t="s">
        <v>33</v>
      </c>
      <c r="D57" s="1"/>
      <c r="E57" s="2" t="s">
        <v>1729</v>
      </c>
      <c r="F57" s="1">
        <v>1</v>
      </c>
    </row>
    <row r="58" spans="1:8" ht="12.75" customHeight="1" x14ac:dyDescent="0.2">
      <c r="A58" s="10">
        <v>4522</v>
      </c>
      <c r="B58" s="92" t="s">
        <v>1912</v>
      </c>
      <c r="C58" s="5" t="s">
        <v>33</v>
      </c>
      <c r="D58" s="1"/>
      <c r="E58" s="2" t="s">
        <v>1730</v>
      </c>
      <c r="F58" s="1">
        <v>1</v>
      </c>
    </row>
    <row r="59" spans="1:8" ht="12.75" customHeight="1" x14ac:dyDescent="0.2">
      <c r="A59" s="10">
        <v>4523</v>
      </c>
      <c r="B59" s="92" t="s">
        <v>2296</v>
      </c>
      <c r="C59" s="5" t="s">
        <v>33</v>
      </c>
      <c r="D59" s="1"/>
      <c r="E59" s="2" t="s">
        <v>1732</v>
      </c>
      <c r="F59" s="1">
        <v>1</v>
      </c>
    </row>
    <row r="60" spans="1:8" ht="12.75" customHeight="1" x14ac:dyDescent="0.2">
      <c r="A60" s="10">
        <v>4524</v>
      </c>
      <c r="B60" s="92" t="s">
        <v>2333</v>
      </c>
      <c r="C60" s="5" t="s">
        <v>33</v>
      </c>
      <c r="D60" s="1"/>
      <c r="E60" s="2" t="s">
        <v>1733</v>
      </c>
      <c r="F60" s="1">
        <v>1</v>
      </c>
      <c r="H60" s="1"/>
    </row>
    <row r="61" spans="1:8" ht="12.75" customHeight="1" x14ac:dyDescent="0.2">
      <c r="A61" s="10">
        <v>4525</v>
      </c>
      <c r="B61" s="92" t="s">
        <v>2297</v>
      </c>
      <c r="C61" s="5" t="s">
        <v>33</v>
      </c>
      <c r="D61" s="1"/>
      <c r="E61" s="2" t="s">
        <v>1734</v>
      </c>
      <c r="F61" s="1">
        <v>1</v>
      </c>
    </row>
    <row r="62" spans="1:8" ht="12.75" customHeight="1" x14ac:dyDescent="0.2">
      <c r="A62" s="10">
        <v>4526</v>
      </c>
      <c r="B62" s="92" t="s">
        <v>2298</v>
      </c>
      <c r="C62" s="5" t="s">
        <v>33</v>
      </c>
      <c r="D62" s="1"/>
      <c r="E62" s="2" t="s">
        <v>1735</v>
      </c>
      <c r="F62" s="1">
        <v>1</v>
      </c>
    </row>
    <row r="63" spans="1:8" ht="12.75" customHeight="1" x14ac:dyDescent="0.2">
      <c r="A63" s="10">
        <v>4527</v>
      </c>
      <c r="B63" s="92" t="s">
        <v>2299</v>
      </c>
      <c r="C63" s="5" t="s">
        <v>33</v>
      </c>
      <c r="D63" s="1"/>
      <c r="E63" s="2" t="s">
        <v>1739</v>
      </c>
      <c r="F63" s="1">
        <v>1</v>
      </c>
    </row>
    <row r="64" spans="1:8" ht="12.75" customHeight="1" x14ac:dyDescent="0.2">
      <c r="A64" s="10">
        <v>4528</v>
      </c>
      <c r="B64" s="92" t="s">
        <v>2300</v>
      </c>
      <c r="C64" s="5" t="s">
        <v>33</v>
      </c>
      <c r="D64" s="1"/>
      <c r="E64" s="2" t="s">
        <v>1740</v>
      </c>
      <c r="F64" s="1">
        <v>1</v>
      </c>
    </row>
    <row r="65" spans="1:8" ht="12.75" customHeight="1" x14ac:dyDescent="0.2">
      <c r="A65" s="10">
        <v>4529</v>
      </c>
      <c r="B65" s="92" t="s">
        <v>2301</v>
      </c>
      <c r="C65" s="5" t="s">
        <v>33</v>
      </c>
      <c r="D65" s="1"/>
      <c r="E65" s="2" t="s">
        <v>1741</v>
      </c>
      <c r="F65" s="1">
        <v>1</v>
      </c>
    </row>
    <row r="66" spans="1:8" ht="12.75" customHeight="1" x14ac:dyDescent="0.2">
      <c r="A66" s="10">
        <v>4530</v>
      </c>
      <c r="B66" s="92" t="s">
        <v>1913</v>
      </c>
      <c r="C66" s="5" t="s">
        <v>33</v>
      </c>
      <c r="D66" s="1"/>
      <c r="E66" s="2" t="s">
        <v>1742</v>
      </c>
      <c r="F66" s="1">
        <v>1</v>
      </c>
    </row>
    <row r="67" spans="1:8" ht="12.75" customHeight="1" x14ac:dyDescent="0.2">
      <c r="A67" s="10">
        <v>4531</v>
      </c>
      <c r="B67" s="92" t="s">
        <v>2334</v>
      </c>
      <c r="C67" s="5" t="s">
        <v>33</v>
      </c>
      <c r="D67" s="1"/>
      <c r="E67" s="2" t="s">
        <v>1743</v>
      </c>
      <c r="F67" s="1">
        <v>1</v>
      </c>
    </row>
    <row r="68" spans="1:8" ht="12.75" customHeight="1" x14ac:dyDescent="0.2">
      <c r="A68" s="10">
        <v>4532</v>
      </c>
      <c r="B68" s="92" t="s">
        <v>2302</v>
      </c>
      <c r="C68" s="5" t="s">
        <v>33</v>
      </c>
      <c r="D68" s="1"/>
      <c r="E68" s="2" t="s">
        <v>1744</v>
      </c>
      <c r="F68" s="1">
        <v>1</v>
      </c>
    </row>
    <row r="69" spans="1:8" ht="12.75" customHeight="1" x14ac:dyDescent="0.2">
      <c r="A69" s="10">
        <v>4533</v>
      </c>
      <c r="B69" s="92" t="s">
        <v>2303</v>
      </c>
      <c r="C69" s="5" t="s">
        <v>33</v>
      </c>
      <c r="D69" s="1"/>
      <c r="E69" s="2" t="s">
        <v>1745</v>
      </c>
      <c r="F69" s="1">
        <v>1</v>
      </c>
    </row>
    <row r="70" spans="1:8" ht="12.75" customHeight="1" x14ac:dyDescent="0.2">
      <c r="A70" s="10">
        <v>4534</v>
      </c>
      <c r="B70" s="92" t="s">
        <v>2304</v>
      </c>
      <c r="C70" s="5" t="s">
        <v>33</v>
      </c>
      <c r="D70" s="1"/>
      <c r="E70" s="2" t="s">
        <v>1746</v>
      </c>
      <c r="F70" s="1">
        <v>1</v>
      </c>
    </row>
    <row r="71" spans="1:8" ht="12.75" customHeight="1" x14ac:dyDescent="0.2">
      <c r="A71" s="10">
        <v>4535</v>
      </c>
      <c r="B71" s="92" t="s">
        <v>2305</v>
      </c>
      <c r="C71" s="5" t="s">
        <v>33</v>
      </c>
      <c r="D71" s="1"/>
      <c r="E71" s="2" t="s">
        <v>1747</v>
      </c>
      <c r="F71" s="1">
        <v>1</v>
      </c>
    </row>
    <row r="72" spans="1:8" ht="12.75" customHeight="1" x14ac:dyDescent="0.2">
      <c r="A72" s="10">
        <v>4536</v>
      </c>
      <c r="B72" s="92" t="s">
        <v>2306</v>
      </c>
      <c r="C72" s="5" t="s">
        <v>33</v>
      </c>
      <c r="D72" s="1"/>
      <c r="E72" s="2" t="s">
        <v>1871</v>
      </c>
      <c r="F72" s="1">
        <v>1</v>
      </c>
      <c r="H72" s="1"/>
    </row>
    <row r="73" spans="1:8" ht="12.75" customHeight="1" x14ac:dyDescent="0.2">
      <c r="A73" s="10">
        <v>4537</v>
      </c>
      <c r="B73" s="92" t="s">
        <v>2307</v>
      </c>
      <c r="C73" s="5" t="s">
        <v>33</v>
      </c>
      <c r="D73" s="1"/>
      <c r="E73" s="2" t="s">
        <v>1748</v>
      </c>
      <c r="F73" s="1">
        <v>1</v>
      </c>
    </row>
    <row r="74" spans="1:8" ht="12.75" customHeight="1" x14ac:dyDescent="0.2">
      <c r="A74" s="10">
        <v>4538</v>
      </c>
      <c r="B74" s="92" t="s">
        <v>2308</v>
      </c>
      <c r="C74" s="5" t="s">
        <v>33</v>
      </c>
      <c r="D74" s="1"/>
      <c r="E74" s="2" t="s">
        <v>1752</v>
      </c>
      <c r="F74" s="1">
        <v>1</v>
      </c>
    </row>
    <row r="75" spans="1:8" ht="12.75" customHeight="1" x14ac:dyDescent="0.2">
      <c r="A75" s="10">
        <v>4539</v>
      </c>
      <c r="B75" s="92" t="s">
        <v>2309</v>
      </c>
      <c r="C75" s="5" t="s">
        <v>33</v>
      </c>
      <c r="D75" s="1"/>
      <c r="E75" s="2" t="s">
        <v>1753</v>
      </c>
      <c r="F75" s="1">
        <v>1</v>
      </c>
    </row>
    <row r="76" spans="1:8" ht="12.75" customHeight="1" x14ac:dyDescent="0.2">
      <c r="A76" s="10">
        <v>4540</v>
      </c>
      <c r="B76" s="92" t="s">
        <v>2335</v>
      </c>
      <c r="C76" s="5" t="s">
        <v>33</v>
      </c>
      <c r="D76" s="1"/>
      <c r="E76" s="2" t="s">
        <v>1754</v>
      </c>
      <c r="F76" s="1">
        <v>1</v>
      </c>
    </row>
    <row r="77" spans="1:8" ht="12.75" customHeight="1" x14ac:dyDescent="0.2">
      <c r="A77" s="10">
        <v>4541</v>
      </c>
      <c r="B77" s="92" t="s">
        <v>2310</v>
      </c>
      <c r="C77" s="5" t="s">
        <v>33</v>
      </c>
      <c r="D77" s="1"/>
      <c r="E77" s="2" t="s">
        <v>1755</v>
      </c>
      <c r="F77" s="1">
        <v>1</v>
      </c>
    </row>
    <row r="78" spans="1:8" ht="12.75" customHeight="1" x14ac:dyDescent="0.2">
      <c r="A78" s="10">
        <v>4542</v>
      </c>
      <c r="B78" s="92" t="s">
        <v>2311</v>
      </c>
      <c r="C78" s="5" t="s">
        <v>33</v>
      </c>
      <c r="D78" s="1"/>
      <c r="E78" s="2" t="s">
        <v>1756</v>
      </c>
      <c r="F78" s="1">
        <v>1</v>
      </c>
    </row>
    <row r="79" spans="1:8" ht="12.75" customHeight="1" x14ac:dyDescent="0.2">
      <c r="A79" s="10">
        <v>4543</v>
      </c>
      <c r="B79" s="92" t="s">
        <v>2312</v>
      </c>
      <c r="C79" s="5" t="s">
        <v>33</v>
      </c>
      <c r="D79" s="1"/>
      <c r="E79" s="2" t="s">
        <v>1757</v>
      </c>
      <c r="F79" s="1">
        <v>1</v>
      </c>
    </row>
    <row r="80" spans="1:8" ht="12.75" customHeight="1" x14ac:dyDescent="0.2">
      <c r="A80" s="10">
        <v>4544</v>
      </c>
      <c r="B80" s="92" t="s">
        <v>2313</v>
      </c>
      <c r="C80" s="5" t="s">
        <v>33</v>
      </c>
      <c r="D80" s="1"/>
      <c r="E80" s="2" t="s">
        <v>1758</v>
      </c>
      <c r="F80" s="1">
        <v>1</v>
      </c>
    </row>
    <row r="81" spans="1:6" ht="12.75" customHeight="1" x14ac:dyDescent="0.2">
      <c r="A81" s="10">
        <v>4545</v>
      </c>
      <c r="B81" s="92" t="s">
        <v>2314</v>
      </c>
      <c r="C81" s="5" t="s">
        <v>33</v>
      </c>
      <c r="D81" s="1"/>
      <c r="E81" s="2" t="s">
        <v>1759</v>
      </c>
      <c r="F81" s="1">
        <v>1</v>
      </c>
    </row>
    <row r="82" spans="1:6" ht="12.75" customHeight="1" x14ac:dyDescent="0.2">
      <c r="A82" s="10">
        <v>4546</v>
      </c>
      <c r="B82" s="92" t="s">
        <v>1915</v>
      </c>
      <c r="C82" s="5" t="s">
        <v>33</v>
      </c>
      <c r="D82" s="1"/>
      <c r="E82" s="2" t="s">
        <v>1760</v>
      </c>
      <c r="F82" s="1">
        <v>1</v>
      </c>
    </row>
    <row r="83" spans="1:6" ht="12.75" customHeight="1" x14ac:dyDescent="0.2">
      <c r="A83" s="10">
        <v>4547</v>
      </c>
      <c r="B83" s="92" t="s">
        <v>2315</v>
      </c>
      <c r="C83" s="5" t="s">
        <v>33</v>
      </c>
      <c r="D83" s="1"/>
      <c r="E83" s="2" t="s">
        <v>1761</v>
      </c>
      <c r="F83" s="1">
        <v>1</v>
      </c>
    </row>
    <row r="84" spans="1:6" ht="12.75" customHeight="1" x14ac:dyDescent="0.2">
      <c r="A84" s="10">
        <v>4548</v>
      </c>
      <c r="B84" s="92" t="s">
        <v>2316</v>
      </c>
      <c r="C84" s="5" t="s">
        <v>33</v>
      </c>
      <c r="D84" s="1"/>
      <c r="E84" s="2" t="s">
        <v>1762</v>
      </c>
      <c r="F84" s="1">
        <v>1</v>
      </c>
    </row>
    <row r="85" spans="1:6" ht="12.75" customHeight="1" x14ac:dyDescent="0.2">
      <c r="A85" s="10">
        <v>4549</v>
      </c>
      <c r="B85" s="92" t="s">
        <v>2317</v>
      </c>
      <c r="C85" s="5" t="s">
        <v>33</v>
      </c>
      <c r="D85" s="1"/>
      <c r="E85" s="2" t="s">
        <v>1763</v>
      </c>
      <c r="F85" s="1">
        <v>1</v>
      </c>
    </row>
    <row r="86" spans="1:6" ht="12.75" customHeight="1" x14ac:dyDescent="0.2">
      <c r="A86" s="10">
        <v>4550</v>
      </c>
      <c r="B86" s="92" t="s">
        <v>2318</v>
      </c>
      <c r="C86" s="5" t="s">
        <v>33</v>
      </c>
      <c r="D86" s="1"/>
      <c r="E86" s="2" t="s">
        <v>1764</v>
      </c>
      <c r="F86" s="1">
        <v>1</v>
      </c>
    </row>
    <row r="87" spans="1:6" ht="12.75" customHeight="1" x14ac:dyDescent="0.2">
      <c r="A87" s="10">
        <v>4551</v>
      </c>
      <c r="B87" s="92" t="s">
        <v>2319</v>
      </c>
      <c r="C87" s="5" t="s">
        <v>33</v>
      </c>
      <c r="D87" s="1"/>
      <c r="E87" s="2" t="s">
        <v>1765</v>
      </c>
      <c r="F87" s="1">
        <v>1</v>
      </c>
    </row>
    <row r="88" spans="1:6" ht="12.75" customHeight="1" x14ac:dyDescent="0.2">
      <c r="A88" s="10">
        <v>4552</v>
      </c>
      <c r="B88" s="92" t="s">
        <v>2320</v>
      </c>
      <c r="C88" s="5" t="s">
        <v>33</v>
      </c>
      <c r="D88" s="1"/>
      <c r="E88" s="2" t="s">
        <v>1767</v>
      </c>
      <c r="F88" s="1">
        <v>1</v>
      </c>
    </row>
    <row r="89" spans="1:6" ht="12.75" customHeight="1" x14ac:dyDescent="0.2">
      <c r="A89" s="10">
        <v>4553</v>
      </c>
      <c r="B89" s="92" t="s">
        <v>2321</v>
      </c>
      <c r="C89" s="5" t="s">
        <v>33</v>
      </c>
      <c r="D89" s="1"/>
      <c r="E89" s="2" t="s">
        <v>1768</v>
      </c>
      <c r="F89" s="1">
        <v>1</v>
      </c>
    </row>
    <row r="90" spans="1:6" ht="12.75" customHeight="1" x14ac:dyDescent="0.2">
      <c r="A90" s="10">
        <v>4554</v>
      </c>
      <c r="B90" s="92" t="s">
        <v>2322</v>
      </c>
      <c r="C90" s="5" t="s">
        <v>33</v>
      </c>
      <c r="D90" s="1"/>
      <c r="E90" s="2" t="s">
        <v>1769</v>
      </c>
      <c r="F90" s="1">
        <v>1</v>
      </c>
    </row>
    <row r="91" spans="1:6" ht="12.75" customHeight="1" x14ac:dyDescent="0.2">
      <c r="A91" s="10">
        <v>4555</v>
      </c>
      <c r="B91" s="92" t="s">
        <v>2323</v>
      </c>
      <c r="C91" s="5" t="s">
        <v>33</v>
      </c>
      <c r="D91" s="1"/>
      <c r="E91" s="2" t="s">
        <v>1770</v>
      </c>
      <c r="F91" s="1">
        <v>1</v>
      </c>
    </row>
    <row r="92" spans="1:6" ht="12.75" customHeight="1" x14ac:dyDescent="0.2">
      <c r="A92" s="10">
        <v>4556</v>
      </c>
      <c r="B92" s="92" t="s">
        <v>2336</v>
      </c>
      <c r="C92" s="5" t="s">
        <v>33</v>
      </c>
      <c r="D92" s="1"/>
      <c r="E92" s="2" t="s">
        <v>1771</v>
      </c>
      <c r="F92" s="1">
        <v>1</v>
      </c>
    </row>
    <row r="93" spans="1:6" ht="12.75" customHeight="1" x14ac:dyDescent="0.2">
      <c r="A93" s="10">
        <v>4557</v>
      </c>
      <c r="B93" s="92" t="s">
        <v>2324</v>
      </c>
      <c r="C93" s="5" t="s">
        <v>33</v>
      </c>
      <c r="D93" s="1"/>
      <c r="E93" s="2" t="s">
        <v>1772</v>
      </c>
      <c r="F93" s="1">
        <v>1</v>
      </c>
    </row>
    <row r="94" spans="1:6" ht="12.75" customHeight="1" x14ac:dyDescent="0.2">
      <c r="A94" s="10">
        <v>4558</v>
      </c>
      <c r="B94" s="92" t="s">
        <v>2337</v>
      </c>
      <c r="C94" s="5" t="s">
        <v>33</v>
      </c>
      <c r="D94" s="1"/>
      <c r="E94" s="2" t="s">
        <v>1773</v>
      </c>
      <c r="F94" s="1">
        <v>1</v>
      </c>
    </row>
    <row r="95" spans="1:6" ht="12.75" customHeight="1" x14ac:dyDescent="0.2">
      <c r="A95" s="10">
        <v>4559</v>
      </c>
      <c r="B95" s="92" t="s">
        <v>2338</v>
      </c>
      <c r="C95" s="5" t="s">
        <v>33</v>
      </c>
      <c r="D95" s="1"/>
      <c r="E95" s="2" t="s">
        <v>1774</v>
      </c>
      <c r="F95" s="1">
        <v>1</v>
      </c>
    </row>
    <row r="96" spans="1:6" ht="12.75" customHeight="1" x14ac:dyDescent="0.2">
      <c r="A96" s="10">
        <v>4560</v>
      </c>
      <c r="B96" s="92" t="s">
        <v>2325</v>
      </c>
      <c r="C96" s="5" t="s">
        <v>33</v>
      </c>
      <c r="D96" s="1"/>
      <c r="E96" s="2" t="s">
        <v>1775</v>
      </c>
      <c r="F96" s="1">
        <v>1</v>
      </c>
    </row>
    <row r="97" spans="1:6" ht="12.75" customHeight="1" x14ac:dyDescent="0.2">
      <c r="A97" s="10">
        <v>4561</v>
      </c>
      <c r="B97" s="92" t="s">
        <v>2326</v>
      </c>
      <c r="C97" s="5" t="s">
        <v>33</v>
      </c>
      <c r="D97" s="1"/>
      <c r="E97" s="2" t="s">
        <v>1776</v>
      </c>
      <c r="F97" s="1">
        <v>1</v>
      </c>
    </row>
    <row r="98" spans="1:6" ht="12.75" customHeight="1" x14ac:dyDescent="0.2">
      <c r="A98" s="10">
        <v>4562</v>
      </c>
      <c r="B98" s="92" t="s">
        <v>1916</v>
      </c>
      <c r="C98" s="5" t="s">
        <v>33</v>
      </c>
      <c r="D98" s="1"/>
      <c r="E98" s="2" t="s">
        <v>1472</v>
      </c>
      <c r="F98" s="1">
        <v>1</v>
      </c>
    </row>
    <row r="99" spans="1:6" ht="12.75" customHeight="1" x14ac:dyDescent="0.2">
      <c r="A99" s="10">
        <v>4563</v>
      </c>
      <c r="B99" s="92" t="s">
        <v>1917</v>
      </c>
      <c r="C99" s="5" t="s">
        <v>33</v>
      </c>
      <c r="D99" s="1"/>
      <c r="E99" s="2" t="s">
        <v>1475</v>
      </c>
      <c r="F99" s="1">
        <v>1</v>
      </c>
    </row>
    <row r="100" spans="1:6" ht="12.75" customHeight="1" x14ac:dyDescent="0.2">
      <c r="A100" s="10">
        <v>4564</v>
      </c>
      <c r="B100" s="92" t="s">
        <v>1918</v>
      </c>
      <c r="C100" s="5" t="s">
        <v>33</v>
      </c>
      <c r="D100" s="1"/>
      <c r="E100" s="2" t="s">
        <v>1478</v>
      </c>
      <c r="F100" s="1">
        <v>1</v>
      </c>
    </row>
    <row r="101" spans="1:6" ht="12.75" customHeight="1" x14ac:dyDescent="0.2">
      <c r="A101" s="10">
        <v>4565</v>
      </c>
      <c r="B101" s="92" t="s">
        <v>1919</v>
      </c>
      <c r="C101" s="5" t="s">
        <v>33</v>
      </c>
      <c r="D101" s="1"/>
      <c r="E101" s="2" t="s">
        <v>1480</v>
      </c>
      <c r="F101" s="1">
        <v>1</v>
      </c>
    </row>
    <row r="102" spans="1:6" ht="12.75" customHeight="1" x14ac:dyDescent="0.2">
      <c r="A102" s="10">
        <v>4566</v>
      </c>
      <c r="B102" s="92" t="s">
        <v>1920</v>
      </c>
      <c r="C102" s="5" t="s">
        <v>33</v>
      </c>
      <c r="D102" s="1"/>
      <c r="E102" s="2" t="s">
        <v>1481</v>
      </c>
      <c r="F102" s="1">
        <v>1</v>
      </c>
    </row>
    <row r="103" spans="1:6" ht="12.75" customHeight="1" x14ac:dyDescent="0.2">
      <c r="A103" s="10">
        <v>4567</v>
      </c>
      <c r="B103" s="92" t="s">
        <v>1921</v>
      </c>
      <c r="C103" s="5" t="s">
        <v>33</v>
      </c>
      <c r="D103" s="1"/>
      <c r="E103" s="2" t="s">
        <v>1482</v>
      </c>
      <c r="F103" s="1">
        <v>1</v>
      </c>
    </row>
    <row r="104" spans="1:6" ht="12.75" customHeight="1" x14ac:dyDescent="0.2">
      <c r="A104" s="10">
        <v>4568</v>
      </c>
      <c r="B104" s="92" t="s">
        <v>1922</v>
      </c>
      <c r="C104" s="5" t="s">
        <v>33</v>
      </c>
      <c r="D104" s="1"/>
      <c r="E104" s="2" t="s">
        <v>1483</v>
      </c>
      <c r="F104" s="1">
        <v>1</v>
      </c>
    </row>
    <row r="105" spans="1:6" ht="12.75" customHeight="1" x14ac:dyDescent="0.2">
      <c r="A105" s="10">
        <v>4569</v>
      </c>
      <c r="B105" s="92" t="s">
        <v>1923</v>
      </c>
      <c r="C105" s="5" t="s">
        <v>33</v>
      </c>
      <c r="D105" s="1"/>
      <c r="E105" s="2" t="s">
        <v>1485</v>
      </c>
      <c r="F105" s="1">
        <v>1</v>
      </c>
    </row>
    <row r="106" spans="1:6" ht="12.75" customHeight="1" x14ac:dyDescent="0.2">
      <c r="A106" s="10">
        <v>4570</v>
      </c>
      <c r="B106" s="92" t="s">
        <v>1924</v>
      </c>
      <c r="C106" s="5" t="s">
        <v>33</v>
      </c>
      <c r="D106" s="1"/>
      <c r="E106" s="2" t="s">
        <v>1486</v>
      </c>
      <c r="F106" s="1">
        <v>1</v>
      </c>
    </row>
    <row r="107" spans="1:6" ht="12.75" customHeight="1" x14ac:dyDescent="0.2">
      <c r="A107" s="10">
        <v>4571</v>
      </c>
      <c r="B107" s="92" t="s">
        <v>1925</v>
      </c>
      <c r="C107" s="5" t="s">
        <v>33</v>
      </c>
      <c r="D107" s="1"/>
      <c r="E107" s="2" t="s">
        <v>1487</v>
      </c>
      <c r="F107" s="1">
        <v>1</v>
      </c>
    </row>
    <row r="108" spans="1:6" ht="12.75" customHeight="1" x14ac:dyDescent="0.2">
      <c r="A108" s="10">
        <v>4572</v>
      </c>
      <c r="B108" s="92" t="s">
        <v>1926</v>
      </c>
      <c r="C108" s="5" t="s">
        <v>33</v>
      </c>
      <c r="D108" s="1"/>
      <c r="E108" s="2" t="s">
        <v>1488</v>
      </c>
      <c r="F108" s="1">
        <v>1</v>
      </c>
    </row>
    <row r="109" spans="1:6" ht="12.75" customHeight="1" x14ac:dyDescent="0.2">
      <c r="A109" s="10">
        <v>4573</v>
      </c>
      <c r="B109" s="92" t="s">
        <v>1927</v>
      </c>
      <c r="C109" s="5" t="s">
        <v>33</v>
      </c>
      <c r="D109" s="1"/>
      <c r="E109" s="2" t="s">
        <v>1489</v>
      </c>
      <c r="F109" s="1">
        <v>1</v>
      </c>
    </row>
    <row r="110" spans="1:6" ht="12.75" customHeight="1" x14ac:dyDescent="0.2">
      <c r="A110" s="10">
        <v>4574</v>
      </c>
      <c r="B110" s="92" t="s">
        <v>1928</v>
      </c>
      <c r="C110" s="5" t="s">
        <v>33</v>
      </c>
      <c r="D110" s="1"/>
      <c r="E110" s="2" t="s">
        <v>1491</v>
      </c>
      <c r="F110" s="1">
        <v>1</v>
      </c>
    </row>
    <row r="111" spans="1:6" ht="12.75" customHeight="1" x14ac:dyDescent="0.2">
      <c r="A111" s="10">
        <v>4575</v>
      </c>
      <c r="B111" s="92" t="s">
        <v>1929</v>
      </c>
      <c r="C111" s="5" t="s">
        <v>33</v>
      </c>
      <c r="D111" s="1"/>
      <c r="E111" s="2" t="s">
        <v>1492</v>
      </c>
      <c r="F111" s="1">
        <v>1</v>
      </c>
    </row>
    <row r="112" spans="1:6" ht="12.75" customHeight="1" x14ac:dyDescent="0.2">
      <c r="A112" s="10">
        <v>4576</v>
      </c>
      <c r="B112" s="92" t="s">
        <v>1930</v>
      </c>
      <c r="C112" s="5" t="s">
        <v>33</v>
      </c>
      <c r="D112" s="1"/>
      <c r="E112" s="2" t="s">
        <v>1493</v>
      </c>
      <c r="F112" s="1">
        <v>1</v>
      </c>
    </row>
    <row r="113" spans="1:6" ht="12.75" customHeight="1" x14ac:dyDescent="0.2">
      <c r="A113" s="10">
        <v>4577</v>
      </c>
      <c r="B113" s="92" t="s">
        <v>1931</v>
      </c>
      <c r="C113" s="5" t="s">
        <v>33</v>
      </c>
      <c r="D113" s="1"/>
      <c r="E113" s="2" t="s">
        <v>1497</v>
      </c>
      <c r="F113" s="1">
        <v>1</v>
      </c>
    </row>
    <row r="114" spans="1:6" ht="12.75" customHeight="1" x14ac:dyDescent="0.2">
      <c r="A114" s="10">
        <v>4578</v>
      </c>
      <c r="B114" s="92" t="s">
        <v>1932</v>
      </c>
      <c r="C114" s="5" t="s">
        <v>33</v>
      </c>
      <c r="D114" s="1"/>
      <c r="E114" s="2" t="s">
        <v>1498</v>
      </c>
      <c r="F114" s="1">
        <v>1</v>
      </c>
    </row>
    <row r="115" spans="1:6" ht="12.75" customHeight="1" x14ac:dyDescent="0.2">
      <c r="A115" s="10">
        <v>4579</v>
      </c>
      <c r="B115" s="92" t="s">
        <v>1933</v>
      </c>
      <c r="C115" s="5" t="s">
        <v>33</v>
      </c>
      <c r="D115" s="1"/>
      <c r="E115" s="2" t="s">
        <v>1500</v>
      </c>
      <c r="F115" s="1">
        <v>1</v>
      </c>
    </row>
    <row r="116" spans="1:6" ht="12.75" customHeight="1" x14ac:dyDescent="0.2">
      <c r="A116" s="10">
        <v>4580</v>
      </c>
      <c r="B116" s="92" t="s">
        <v>1934</v>
      </c>
      <c r="C116" s="5" t="s">
        <v>33</v>
      </c>
      <c r="D116" s="1"/>
      <c r="E116" s="2" t="s">
        <v>1501</v>
      </c>
      <c r="F116" s="1">
        <v>1</v>
      </c>
    </row>
    <row r="117" spans="1:6" ht="12.75" customHeight="1" x14ac:dyDescent="0.2">
      <c r="A117" s="10">
        <v>4581</v>
      </c>
      <c r="B117" s="92" t="s">
        <v>1935</v>
      </c>
      <c r="C117" s="5" t="s">
        <v>33</v>
      </c>
      <c r="D117" s="1"/>
      <c r="E117" s="2" t="s">
        <v>1502</v>
      </c>
      <c r="F117" s="1">
        <v>1</v>
      </c>
    </row>
    <row r="118" spans="1:6" ht="12.75" customHeight="1" x14ac:dyDescent="0.2">
      <c r="A118" s="10">
        <v>4582</v>
      </c>
      <c r="B118" s="92" t="s">
        <v>1936</v>
      </c>
      <c r="C118" s="5" t="s">
        <v>33</v>
      </c>
      <c r="D118" s="1"/>
      <c r="E118" s="2" t="s">
        <v>1937</v>
      </c>
      <c r="F118" s="1">
        <v>1</v>
      </c>
    </row>
    <row r="119" spans="1:6" ht="12.75" customHeight="1" x14ac:dyDescent="0.2">
      <c r="A119" s="10">
        <v>4583</v>
      </c>
      <c r="B119" s="92" t="s">
        <v>1938</v>
      </c>
      <c r="C119" s="5" t="s">
        <v>33</v>
      </c>
      <c r="D119" s="1"/>
      <c r="E119" s="2" t="s">
        <v>1939</v>
      </c>
      <c r="F119" s="1">
        <v>1</v>
      </c>
    </row>
    <row r="120" spans="1:6" ht="12.75" customHeight="1" x14ac:dyDescent="0.2">
      <c r="A120" s="10">
        <v>4584</v>
      </c>
      <c r="B120" s="92" t="s">
        <v>1940</v>
      </c>
      <c r="C120" s="5" t="s">
        <v>33</v>
      </c>
      <c r="D120" s="1"/>
      <c r="E120" s="2" t="s">
        <v>1503</v>
      </c>
      <c r="F120" s="1">
        <v>1</v>
      </c>
    </row>
    <row r="121" spans="1:6" ht="12.75" customHeight="1" x14ac:dyDescent="0.2">
      <c r="A121" s="10">
        <v>4585</v>
      </c>
      <c r="B121" s="92" t="s">
        <v>1941</v>
      </c>
      <c r="C121" s="5" t="s">
        <v>33</v>
      </c>
      <c r="D121" s="1"/>
      <c r="E121" s="2" t="s">
        <v>1506</v>
      </c>
      <c r="F121" s="1">
        <v>1</v>
      </c>
    </row>
    <row r="122" spans="1:6" ht="12.75" customHeight="1" x14ac:dyDescent="0.2">
      <c r="A122" s="10">
        <v>4586</v>
      </c>
      <c r="B122" s="92" t="s">
        <v>1942</v>
      </c>
      <c r="C122" s="5" t="s">
        <v>33</v>
      </c>
      <c r="D122" s="1"/>
      <c r="E122" s="2" t="s">
        <v>1507</v>
      </c>
      <c r="F122" s="1">
        <v>1</v>
      </c>
    </row>
    <row r="123" spans="1:6" ht="12.75" customHeight="1" x14ac:dyDescent="0.2">
      <c r="A123" s="10">
        <v>4587</v>
      </c>
      <c r="B123" s="92" t="s">
        <v>1943</v>
      </c>
      <c r="C123" s="5" t="s">
        <v>33</v>
      </c>
      <c r="D123" s="1"/>
      <c r="E123" s="2" t="s">
        <v>1508</v>
      </c>
      <c r="F123" s="1">
        <v>1</v>
      </c>
    </row>
    <row r="124" spans="1:6" ht="12.75" customHeight="1" x14ac:dyDescent="0.2">
      <c r="A124" s="10">
        <v>4588</v>
      </c>
      <c r="B124" s="92" t="s">
        <v>1944</v>
      </c>
      <c r="C124" s="5" t="s">
        <v>33</v>
      </c>
      <c r="D124" s="1"/>
      <c r="E124" s="2" t="s">
        <v>1509</v>
      </c>
      <c r="F124" s="1">
        <v>1</v>
      </c>
    </row>
    <row r="125" spans="1:6" ht="12.75" customHeight="1" x14ac:dyDescent="0.2">
      <c r="A125" s="10">
        <v>4589</v>
      </c>
      <c r="B125" s="92" t="s">
        <v>1945</v>
      </c>
      <c r="C125" s="5" t="s">
        <v>33</v>
      </c>
      <c r="D125" s="1"/>
      <c r="E125" s="2" t="s">
        <v>1510</v>
      </c>
      <c r="F125" s="1">
        <v>1</v>
      </c>
    </row>
    <row r="126" spans="1:6" ht="12.75" customHeight="1" x14ac:dyDescent="0.2">
      <c r="A126" s="10">
        <v>4590</v>
      </c>
      <c r="B126" s="92" t="s">
        <v>1946</v>
      </c>
      <c r="C126" s="5" t="s">
        <v>33</v>
      </c>
      <c r="D126" s="1"/>
      <c r="E126" s="2" t="s">
        <v>1511</v>
      </c>
      <c r="F126" s="1">
        <v>1</v>
      </c>
    </row>
    <row r="127" spans="1:6" ht="12.75" customHeight="1" x14ac:dyDescent="0.2">
      <c r="A127" s="10">
        <v>4591</v>
      </c>
      <c r="B127" s="92" t="s">
        <v>1947</v>
      </c>
      <c r="C127" s="5" t="s">
        <v>33</v>
      </c>
      <c r="D127" s="1"/>
      <c r="E127" s="2" t="s">
        <v>1948</v>
      </c>
      <c r="F127" s="1">
        <v>1</v>
      </c>
    </row>
    <row r="128" spans="1:6" ht="12.75" customHeight="1" x14ac:dyDescent="0.2">
      <c r="A128" s="10">
        <v>4592</v>
      </c>
      <c r="B128" s="92" t="s">
        <v>2327</v>
      </c>
      <c r="C128" s="5" t="s">
        <v>33</v>
      </c>
      <c r="D128" s="1"/>
      <c r="E128" s="2" t="s">
        <v>1512</v>
      </c>
      <c r="F128" s="1">
        <v>1</v>
      </c>
    </row>
    <row r="129" spans="1:6" ht="12.75" customHeight="1" x14ac:dyDescent="0.2">
      <c r="A129" s="10">
        <v>4593</v>
      </c>
      <c r="B129" s="92" t="s">
        <v>1949</v>
      </c>
      <c r="C129" s="5" t="s">
        <v>33</v>
      </c>
      <c r="D129" s="1"/>
      <c r="E129" s="2" t="s">
        <v>1519</v>
      </c>
      <c r="F129" s="1">
        <v>1</v>
      </c>
    </row>
    <row r="130" spans="1:6" ht="12.75" customHeight="1" x14ac:dyDescent="0.2">
      <c r="A130" s="10">
        <v>4594</v>
      </c>
      <c r="B130" s="92" t="s">
        <v>1950</v>
      </c>
      <c r="C130" s="5" t="s">
        <v>33</v>
      </c>
      <c r="D130" s="1"/>
      <c r="E130" s="2" t="s">
        <v>1522</v>
      </c>
      <c r="F130" s="1">
        <v>1</v>
      </c>
    </row>
    <row r="131" spans="1:6" ht="12.75" customHeight="1" x14ac:dyDescent="0.2">
      <c r="A131" s="10">
        <v>4595</v>
      </c>
      <c r="B131" s="92" t="s">
        <v>1951</v>
      </c>
      <c r="C131" s="5" t="s">
        <v>33</v>
      </c>
      <c r="D131" s="1"/>
      <c r="E131" s="2" t="s">
        <v>1523</v>
      </c>
      <c r="F131" s="1">
        <v>1</v>
      </c>
    </row>
    <row r="132" spans="1:6" ht="12.75" customHeight="1" x14ac:dyDescent="0.2">
      <c r="A132" s="10">
        <v>4596</v>
      </c>
      <c r="B132" s="92" t="s">
        <v>1952</v>
      </c>
      <c r="C132" s="5" t="s">
        <v>33</v>
      </c>
      <c r="D132" s="1"/>
      <c r="E132" s="2" t="s">
        <v>1524</v>
      </c>
      <c r="F132" s="1">
        <v>1</v>
      </c>
    </row>
    <row r="133" spans="1:6" ht="12.75" customHeight="1" x14ac:dyDescent="0.2">
      <c r="A133" s="10">
        <v>4597</v>
      </c>
      <c r="B133" s="92" t="s">
        <v>1953</v>
      </c>
      <c r="C133" s="5" t="s">
        <v>33</v>
      </c>
      <c r="D133" s="1"/>
      <c r="E133" s="2" t="s">
        <v>1525</v>
      </c>
      <c r="F133" s="1">
        <v>1</v>
      </c>
    </row>
    <row r="134" spans="1:6" ht="12.75" customHeight="1" x14ac:dyDescent="0.2">
      <c r="A134" s="10">
        <v>4598</v>
      </c>
      <c r="B134" s="92" t="s">
        <v>1954</v>
      </c>
      <c r="C134" s="5" t="s">
        <v>33</v>
      </c>
      <c r="D134" s="1"/>
      <c r="E134" s="2" t="s">
        <v>1526</v>
      </c>
      <c r="F134" s="1">
        <v>1</v>
      </c>
    </row>
    <row r="135" spans="1:6" ht="12.75" customHeight="1" x14ac:dyDescent="0.2">
      <c r="A135" s="10">
        <v>4599</v>
      </c>
      <c r="B135" s="92" t="s">
        <v>1955</v>
      </c>
      <c r="C135" s="5" t="s">
        <v>33</v>
      </c>
      <c r="D135" s="1"/>
      <c r="E135" s="2" t="s">
        <v>1527</v>
      </c>
      <c r="F135" s="1">
        <v>1</v>
      </c>
    </row>
    <row r="136" spans="1:6" ht="12.75" customHeight="1" x14ac:dyDescent="0.2">
      <c r="A136" s="10">
        <v>4600</v>
      </c>
      <c r="B136" s="92" t="s">
        <v>1956</v>
      </c>
      <c r="C136" s="5" t="s">
        <v>33</v>
      </c>
      <c r="D136" s="1"/>
      <c r="E136" s="2" t="s">
        <v>1528</v>
      </c>
      <c r="F136" s="1">
        <v>1</v>
      </c>
    </row>
    <row r="137" spans="1:6" ht="12.75" customHeight="1" x14ac:dyDescent="0.2">
      <c r="A137" s="10">
        <v>4601</v>
      </c>
      <c r="B137" s="92" t="s">
        <v>1957</v>
      </c>
      <c r="C137" s="5" t="s">
        <v>33</v>
      </c>
      <c r="D137" s="1"/>
      <c r="E137" s="2" t="s">
        <v>1534</v>
      </c>
      <c r="F137" s="1">
        <v>1</v>
      </c>
    </row>
    <row r="138" spans="1:6" ht="12.75" customHeight="1" x14ac:dyDescent="0.2">
      <c r="A138" s="10">
        <v>4602</v>
      </c>
      <c r="B138" s="92" t="s">
        <v>1958</v>
      </c>
      <c r="C138" s="5" t="s">
        <v>33</v>
      </c>
      <c r="D138" s="1"/>
      <c r="E138" s="2" t="s">
        <v>1535</v>
      </c>
      <c r="F138" s="1">
        <v>1</v>
      </c>
    </row>
    <row r="139" spans="1:6" ht="12.75" customHeight="1" x14ac:dyDescent="0.2">
      <c r="A139" s="10">
        <v>4603</v>
      </c>
      <c r="B139" s="92" t="s">
        <v>1959</v>
      </c>
      <c r="C139" s="5" t="s">
        <v>33</v>
      </c>
      <c r="D139" s="1"/>
      <c r="E139" s="2" t="s">
        <v>1536</v>
      </c>
      <c r="F139" s="1">
        <v>1</v>
      </c>
    </row>
    <row r="140" spans="1:6" ht="12.75" customHeight="1" x14ac:dyDescent="0.2">
      <c r="A140" s="10">
        <v>4604</v>
      </c>
      <c r="B140" s="92" t="s">
        <v>1960</v>
      </c>
      <c r="C140" s="5" t="s">
        <v>33</v>
      </c>
      <c r="D140" s="1"/>
      <c r="E140" s="2" t="s">
        <v>1537</v>
      </c>
      <c r="F140" s="1">
        <v>1</v>
      </c>
    </row>
    <row r="141" spans="1:6" ht="12.75" customHeight="1" x14ac:dyDescent="0.2">
      <c r="A141" s="10">
        <v>4605</v>
      </c>
      <c r="B141" s="92" t="s">
        <v>1961</v>
      </c>
      <c r="C141" s="5" t="s">
        <v>33</v>
      </c>
      <c r="D141" s="1"/>
      <c r="E141" s="2" t="s">
        <v>1538</v>
      </c>
      <c r="F141" s="1">
        <v>1</v>
      </c>
    </row>
    <row r="142" spans="1:6" ht="12.75" customHeight="1" x14ac:dyDescent="0.2">
      <c r="A142" s="10">
        <v>4606</v>
      </c>
      <c r="B142" s="92" t="s">
        <v>1962</v>
      </c>
      <c r="C142" s="5" t="s">
        <v>33</v>
      </c>
      <c r="D142" s="1"/>
      <c r="E142" s="2" t="s">
        <v>1539</v>
      </c>
      <c r="F142" s="1">
        <v>1</v>
      </c>
    </row>
    <row r="143" spans="1:6" ht="12.75" customHeight="1" x14ac:dyDescent="0.2">
      <c r="A143" s="10">
        <v>4607</v>
      </c>
      <c r="B143" s="92" t="s">
        <v>1963</v>
      </c>
      <c r="C143" s="5" t="s">
        <v>33</v>
      </c>
      <c r="D143" s="1"/>
      <c r="E143" s="2" t="s">
        <v>1540</v>
      </c>
      <c r="F143" s="1">
        <v>1</v>
      </c>
    </row>
    <row r="144" spans="1:6" ht="12.75" customHeight="1" x14ac:dyDescent="0.2">
      <c r="A144" s="10">
        <v>4608</v>
      </c>
      <c r="B144" s="92" t="s">
        <v>1964</v>
      </c>
      <c r="C144" s="5" t="s">
        <v>33</v>
      </c>
      <c r="D144" s="1"/>
      <c r="E144" s="2" t="s">
        <v>1542</v>
      </c>
      <c r="F144" s="1">
        <v>1</v>
      </c>
    </row>
    <row r="145" spans="1:6" ht="12.75" customHeight="1" x14ac:dyDescent="0.2">
      <c r="A145" s="10">
        <v>4609</v>
      </c>
      <c r="B145" s="92" t="s">
        <v>1965</v>
      </c>
      <c r="C145" s="5" t="s">
        <v>33</v>
      </c>
      <c r="D145" s="1"/>
      <c r="E145" s="2" t="s">
        <v>1543</v>
      </c>
      <c r="F145" s="1">
        <v>1</v>
      </c>
    </row>
    <row r="146" spans="1:6" ht="12.75" customHeight="1" x14ac:dyDescent="0.2">
      <c r="A146" s="10">
        <v>4610</v>
      </c>
      <c r="B146" s="92" t="s">
        <v>1966</v>
      </c>
      <c r="C146" s="5" t="s">
        <v>33</v>
      </c>
      <c r="D146" s="1"/>
      <c r="E146" s="2" t="s">
        <v>1544</v>
      </c>
      <c r="F146" s="1">
        <v>1</v>
      </c>
    </row>
    <row r="147" spans="1:6" ht="12.75" customHeight="1" x14ac:dyDescent="0.2">
      <c r="A147" s="10">
        <v>4611</v>
      </c>
      <c r="B147" s="92" t="s">
        <v>1967</v>
      </c>
      <c r="C147" s="5" t="s">
        <v>33</v>
      </c>
      <c r="D147" s="1"/>
      <c r="E147" s="2" t="s">
        <v>1547</v>
      </c>
      <c r="F147" s="1">
        <v>1</v>
      </c>
    </row>
    <row r="148" spans="1:6" ht="12.75" customHeight="1" x14ac:dyDescent="0.2">
      <c r="A148" s="10">
        <v>4612</v>
      </c>
      <c r="B148" s="92" t="s">
        <v>1968</v>
      </c>
      <c r="C148" s="5" t="s">
        <v>33</v>
      </c>
      <c r="D148" s="1"/>
      <c r="E148" s="2" t="s">
        <v>1551</v>
      </c>
      <c r="F148" s="1">
        <v>1</v>
      </c>
    </row>
    <row r="149" spans="1:6" ht="12.75" customHeight="1" x14ac:dyDescent="0.2">
      <c r="A149" s="10">
        <v>4613</v>
      </c>
      <c r="B149" s="92" t="s">
        <v>1969</v>
      </c>
      <c r="C149" s="5" t="s">
        <v>33</v>
      </c>
      <c r="D149" s="1"/>
      <c r="E149" s="2" t="s">
        <v>1552</v>
      </c>
      <c r="F149" s="1">
        <v>1</v>
      </c>
    </row>
    <row r="150" spans="1:6" ht="12.75" customHeight="1" x14ac:dyDescent="0.2">
      <c r="A150" s="10">
        <v>4614</v>
      </c>
      <c r="B150" s="92" t="s">
        <v>1970</v>
      </c>
      <c r="C150" s="5" t="s">
        <v>33</v>
      </c>
      <c r="D150" s="1"/>
      <c r="E150" s="2" t="s">
        <v>1553</v>
      </c>
      <c r="F150" s="1">
        <v>1</v>
      </c>
    </row>
    <row r="151" spans="1:6" ht="12.75" customHeight="1" x14ac:dyDescent="0.2">
      <c r="A151" s="10">
        <v>4615</v>
      </c>
      <c r="B151" s="92" t="s">
        <v>1971</v>
      </c>
      <c r="C151" s="5" t="s">
        <v>33</v>
      </c>
      <c r="D151" s="1"/>
      <c r="E151" s="2" t="s">
        <v>1554</v>
      </c>
      <c r="F151" s="1">
        <v>1</v>
      </c>
    </row>
    <row r="152" spans="1:6" ht="12.75" customHeight="1" x14ac:dyDescent="0.2">
      <c r="A152" s="10">
        <v>4616</v>
      </c>
      <c r="B152" s="92" t="s">
        <v>1972</v>
      </c>
      <c r="C152" s="5" t="s">
        <v>33</v>
      </c>
      <c r="D152" s="1"/>
      <c r="E152" s="2" t="s">
        <v>1555</v>
      </c>
      <c r="F152" s="1">
        <v>1</v>
      </c>
    </row>
    <row r="153" spans="1:6" ht="12.75" customHeight="1" x14ac:dyDescent="0.2">
      <c r="A153" s="10">
        <v>4617</v>
      </c>
      <c r="B153" s="92" t="s">
        <v>1973</v>
      </c>
      <c r="C153" s="5" t="s">
        <v>33</v>
      </c>
      <c r="D153" s="1"/>
      <c r="E153" s="2" t="s">
        <v>1557</v>
      </c>
      <c r="F153" s="1">
        <v>1</v>
      </c>
    </row>
    <row r="154" spans="1:6" ht="12.75" customHeight="1" x14ac:dyDescent="0.2">
      <c r="A154" s="10">
        <v>4618</v>
      </c>
      <c r="B154" s="92" t="s">
        <v>1974</v>
      </c>
      <c r="C154" s="5" t="s">
        <v>33</v>
      </c>
      <c r="D154" s="1"/>
      <c r="E154" s="2" t="s">
        <v>1558</v>
      </c>
      <c r="F154" s="1">
        <v>1</v>
      </c>
    </row>
    <row r="155" spans="1:6" ht="12.75" customHeight="1" x14ac:dyDescent="0.2">
      <c r="A155" s="10">
        <v>4619</v>
      </c>
      <c r="B155" s="92" t="s">
        <v>1975</v>
      </c>
      <c r="C155" s="5" t="s">
        <v>33</v>
      </c>
      <c r="D155" s="1"/>
      <c r="E155" s="2" t="s">
        <v>1559</v>
      </c>
      <c r="F155" s="1">
        <v>1</v>
      </c>
    </row>
    <row r="156" spans="1:6" ht="12.75" customHeight="1" x14ac:dyDescent="0.2">
      <c r="A156" s="10">
        <v>4620</v>
      </c>
      <c r="B156" s="92" t="s">
        <v>1976</v>
      </c>
      <c r="C156" s="5" t="s">
        <v>33</v>
      </c>
      <c r="D156" s="1"/>
      <c r="E156" s="2" t="s">
        <v>1560</v>
      </c>
      <c r="F156" s="1">
        <v>1</v>
      </c>
    </row>
    <row r="157" spans="1:6" ht="12.75" customHeight="1" x14ac:dyDescent="0.2">
      <c r="A157" s="10">
        <v>4621</v>
      </c>
      <c r="B157" s="92" t="s">
        <v>1977</v>
      </c>
      <c r="C157" s="5" t="s">
        <v>33</v>
      </c>
      <c r="D157" s="1"/>
      <c r="E157" s="2" t="s">
        <v>1561</v>
      </c>
      <c r="F157" s="1">
        <v>1</v>
      </c>
    </row>
    <row r="158" spans="1:6" ht="12.75" customHeight="1" x14ac:dyDescent="0.2">
      <c r="A158" s="10">
        <v>4622</v>
      </c>
      <c r="B158" s="92" t="s">
        <v>1978</v>
      </c>
      <c r="C158" s="5" t="s">
        <v>33</v>
      </c>
      <c r="D158" s="1"/>
      <c r="E158" s="2" t="s">
        <v>1562</v>
      </c>
      <c r="F158" s="1">
        <v>1</v>
      </c>
    </row>
    <row r="159" spans="1:6" ht="12.75" customHeight="1" x14ac:dyDescent="0.2">
      <c r="A159" s="10">
        <v>4623</v>
      </c>
      <c r="B159" s="92" t="s">
        <v>1979</v>
      </c>
      <c r="C159" s="5" t="s">
        <v>33</v>
      </c>
      <c r="D159" s="1"/>
      <c r="E159" s="2" t="s">
        <v>1563</v>
      </c>
      <c r="F159" s="1">
        <v>1</v>
      </c>
    </row>
    <row r="160" spans="1:6" ht="12.75" customHeight="1" x14ac:dyDescent="0.2">
      <c r="A160" s="10">
        <v>4624</v>
      </c>
      <c r="B160" s="92" t="s">
        <v>1980</v>
      </c>
      <c r="C160" s="5" t="s">
        <v>33</v>
      </c>
      <c r="D160" s="1"/>
      <c r="E160" s="2" t="s">
        <v>1564</v>
      </c>
      <c r="F160" s="1">
        <v>1</v>
      </c>
    </row>
    <row r="161" spans="1:6" ht="12.75" customHeight="1" x14ac:dyDescent="0.2">
      <c r="A161" s="10">
        <v>4625</v>
      </c>
      <c r="B161" s="92" t="s">
        <v>1981</v>
      </c>
      <c r="C161" s="5" t="s">
        <v>33</v>
      </c>
      <c r="D161" s="1"/>
      <c r="E161" s="2" t="s">
        <v>1435</v>
      </c>
      <c r="F161" s="1">
        <v>1</v>
      </c>
    </row>
    <row r="162" spans="1:6" ht="12.75" customHeight="1" x14ac:dyDescent="0.2">
      <c r="A162" s="10">
        <v>4626</v>
      </c>
      <c r="B162" s="92" t="s">
        <v>1982</v>
      </c>
      <c r="C162" s="5" t="s">
        <v>33</v>
      </c>
      <c r="D162" s="1"/>
      <c r="E162" s="2" t="s">
        <v>1565</v>
      </c>
      <c r="F162" s="1">
        <v>1</v>
      </c>
    </row>
    <row r="163" spans="1:6" ht="12.75" customHeight="1" x14ac:dyDescent="0.2">
      <c r="A163" s="10">
        <v>4627</v>
      </c>
      <c r="B163" s="92" t="s">
        <v>1983</v>
      </c>
      <c r="C163" s="5" t="s">
        <v>33</v>
      </c>
      <c r="D163" s="1"/>
      <c r="E163" s="2" t="s">
        <v>1567</v>
      </c>
      <c r="F163" s="1">
        <v>1</v>
      </c>
    </row>
    <row r="164" spans="1:6" ht="12.75" customHeight="1" x14ac:dyDescent="0.2">
      <c r="A164" s="10">
        <v>4628</v>
      </c>
      <c r="B164" s="92" t="s">
        <v>1984</v>
      </c>
      <c r="C164" s="5" t="s">
        <v>33</v>
      </c>
      <c r="D164" s="1"/>
      <c r="E164" s="2" t="s">
        <v>1568</v>
      </c>
      <c r="F164" s="1">
        <v>1</v>
      </c>
    </row>
    <row r="165" spans="1:6" ht="12.75" customHeight="1" x14ac:dyDescent="0.2">
      <c r="A165" s="10">
        <v>4629</v>
      </c>
      <c r="B165" s="92" t="s">
        <v>1985</v>
      </c>
      <c r="C165" s="5" t="s">
        <v>33</v>
      </c>
      <c r="D165" s="1"/>
      <c r="E165" s="2" t="s">
        <v>1569</v>
      </c>
      <c r="F165" s="1">
        <v>1</v>
      </c>
    </row>
    <row r="166" spans="1:6" ht="12.75" customHeight="1" x14ac:dyDescent="0.2">
      <c r="A166" s="10">
        <v>4630</v>
      </c>
      <c r="B166" s="92" t="s">
        <v>1986</v>
      </c>
      <c r="C166" s="5" t="s">
        <v>33</v>
      </c>
      <c r="D166" s="1"/>
      <c r="E166" s="2" t="s">
        <v>1573</v>
      </c>
      <c r="F166" s="1">
        <v>1</v>
      </c>
    </row>
    <row r="167" spans="1:6" ht="12.75" customHeight="1" x14ac:dyDescent="0.2">
      <c r="A167" s="10">
        <v>4631</v>
      </c>
      <c r="B167" s="92" t="s">
        <v>1987</v>
      </c>
      <c r="C167" s="5" t="s">
        <v>33</v>
      </c>
      <c r="D167" s="1"/>
      <c r="E167" s="2" t="s">
        <v>1579</v>
      </c>
      <c r="F167" s="1">
        <v>1</v>
      </c>
    </row>
    <row r="168" spans="1:6" ht="12.75" customHeight="1" x14ac:dyDescent="0.2">
      <c r="A168" s="10">
        <v>4632</v>
      </c>
      <c r="B168" s="92" t="s">
        <v>2328</v>
      </c>
      <c r="C168" s="5" t="s">
        <v>33</v>
      </c>
      <c r="D168" s="1"/>
      <c r="E168" s="2" t="s">
        <v>1584</v>
      </c>
      <c r="F168" s="1">
        <v>1</v>
      </c>
    </row>
    <row r="169" spans="1:6" ht="12.75" customHeight="1" x14ac:dyDescent="0.2">
      <c r="A169" s="10">
        <v>4633</v>
      </c>
      <c r="B169" s="92" t="s">
        <v>1988</v>
      </c>
      <c r="C169" s="5" t="s">
        <v>33</v>
      </c>
      <c r="D169" s="1"/>
      <c r="E169" s="2" t="s">
        <v>1585</v>
      </c>
      <c r="F169" s="1">
        <v>1</v>
      </c>
    </row>
    <row r="170" spans="1:6" ht="12.75" customHeight="1" x14ac:dyDescent="0.2">
      <c r="A170" s="10">
        <v>4634</v>
      </c>
      <c r="B170" s="92" t="s">
        <v>1989</v>
      </c>
      <c r="C170" s="5" t="s">
        <v>33</v>
      </c>
      <c r="D170" s="1"/>
      <c r="E170" s="2" t="s">
        <v>1587</v>
      </c>
      <c r="F170" s="1">
        <v>1</v>
      </c>
    </row>
    <row r="171" spans="1:6" ht="12.75" customHeight="1" x14ac:dyDescent="0.2">
      <c r="A171" s="10">
        <v>4635</v>
      </c>
      <c r="B171" s="92" t="s">
        <v>1990</v>
      </c>
      <c r="C171" s="5" t="s">
        <v>33</v>
      </c>
      <c r="D171" s="1"/>
      <c r="E171" s="2" t="s">
        <v>1588</v>
      </c>
      <c r="F171" s="1">
        <v>1</v>
      </c>
    </row>
    <row r="172" spans="1:6" ht="12.75" customHeight="1" x14ac:dyDescent="0.2">
      <c r="A172" s="10">
        <v>4636</v>
      </c>
      <c r="B172" s="92" t="s">
        <v>1991</v>
      </c>
      <c r="C172" s="5" t="s">
        <v>33</v>
      </c>
      <c r="D172" s="1"/>
      <c r="E172" s="2" t="s">
        <v>1589</v>
      </c>
      <c r="F172" s="1">
        <v>1</v>
      </c>
    </row>
    <row r="173" spans="1:6" ht="12.75" customHeight="1" x14ac:dyDescent="0.2">
      <c r="A173" s="10">
        <v>4637</v>
      </c>
      <c r="B173" s="92" t="s">
        <v>1992</v>
      </c>
      <c r="C173" s="5" t="s">
        <v>33</v>
      </c>
      <c r="D173" s="1"/>
      <c r="E173" s="2" t="s">
        <v>1591</v>
      </c>
      <c r="F173" s="1">
        <v>1</v>
      </c>
    </row>
    <row r="174" spans="1:6" ht="12.75" customHeight="1" x14ac:dyDescent="0.2">
      <c r="A174" s="10">
        <v>4638</v>
      </c>
      <c r="B174" s="92" t="s">
        <v>1993</v>
      </c>
      <c r="C174" s="5" t="s">
        <v>33</v>
      </c>
      <c r="D174" s="1"/>
      <c r="E174" s="2" t="s">
        <v>1593</v>
      </c>
      <c r="F174" s="1">
        <v>1</v>
      </c>
    </row>
    <row r="175" spans="1:6" ht="12.75" customHeight="1" x14ac:dyDescent="0.2">
      <c r="A175" s="10">
        <v>4639</v>
      </c>
      <c r="B175" s="92" t="s">
        <v>1994</v>
      </c>
      <c r="C175" s="5" t="s">
        <v>33</v>
      </c>
      <c r="D175" s="1"/>
      <c r="E175" s="2" t="s">
        <v>1597</v>
      </c>
      <c r="F175" s="1">
        <v>1</v>
      </c>
    </row>
    <row r="176" spans="1:6" ht="12.75" customHeight="1" x14ac:dyDescent="0.2">
      <c r="A176" s="10">
        <v>4640</v>
      </c>
      <c r="B176" s="92" t="s">
        <v>1995</v>
      </c>
      <c r="C176" s="5" t="s">
        <v>33</v>
      </c>
      <c r="D176" s="1"/>
      <c r="E176" s="2" t="s">
        <v>1600</v>
      </c>
      <c r="F176" s="1">
        <v>1</v>
      </c>
    </row>
    <row r="177" spans="1:6" ht="12.75" customHeight="1" x14ac:dyDescent="0.2">
      <c r="A177" s="10">
        <v>4641</v>
      </c>
      <c r="B177" s="92" t="s">
        <v>1996</v>
      </c>
      <c r="C177" s="5" t="s">
        <v>33</v>
      </c>
      <c r="D177" s="1"/>
      <c r="E177" s="2" t="s">
        <v>1601</v>
      </c>
      <c r="F177" s="1">
        <v>1</v>
      </c>
    </row>
    <row r="178" spans="1:6" ht="12.75" customHeight="1" x14ac:dyDescent="0.2">
      <c r="A178" s="10">
        <v>4642</v>
      </c>
      <c r="B178" s="92" t="s">
        <v>2329</v>
      </c>
      <c r="C178" s="5" t="s">
        <v>33</v>
      </c>
      <c r="D178" s="1"/>
      <c r="E178" s="2" t="s">
        <v>1606</v>
      </c>
      <c r="F178" s="1">
        <v>1</v>
      </c>
    </row>
    <row r="179" spans="1:6" ht="12.75" customHeight="1" x14ac:dyDescent="0.2">
      <c r="A179" s="10">
        <v>4643</v>
      </c>
      <c r="B179" s="92" t="s">
        <v>1997</v>
      </c>
      <c r="C179" s="5" t="s">
        <v>33</v>
      </c>
      <c r="D179" s="1"/>
      <c r="E179" s="2" t="s">
        <v>1607</v>
      </c>
      <c r="F179" s="1">
        <v>1</v>
      </c>
    </row>
    <row r="180" spans="1:6" ht="12.75" customHeight="1" x14ac:dyDescent="0.2">
      <c r="A180" s="10">
        <v>4644</v>
      </c>
      <c r="B180" s="92" t="s">
        <v>2330</v>
      </c>
      <c r="C180" s="5" t="s">
        <v>33</v>
      </c>
      <c r="D180" s="1"/>
      <c r="E180" s="2" t="s">
        <v>1608</v>
      </c>
      <c r="F180" s="1">
        <v>1</v>
      </c>
    </row>
    <row r="181" spans="1:6" ht="12.75" customHeight="1" x14ac:dyDescent="0.2">
      <c r="A181" s="10">
        <v>4645</v>
      </c>
      <c r="B181" s="92" t="s">
        <v>1998</v>
      </c>
      <c r="C181" s="5" t="s">
        <v>33</v>
      </c>
      <c r="D181" s="1"/>
      <c r="E181" s="2" t="s">
        <v>1999</v>
      </c>
      <c r="F181" s="1">
        <v>1</v>
      </c>
    </row>
    <row r="182" spans="1:6" ht="12.75" customHeight="1" x14ac:dyDescent="0.2">
      <c r="A182" s="10">
        <v>4646</v>
      </c>
      <c r="B182" s="92" t="s">
        <v>2000</v>
      </c>
      <c r="C182" s="5" t="s">
        <v>33</v>
      </c>
      <c r="D182" s="1"/>
      <c r="E182" s="2" t="s">
        <v>1610</v>
      </c>
      <c r="F182" s="1">
        <v>1</v>
      </c>
    </row>
    <row r="183" spans="1:6" ht="12.75" customHeight="1" x14ac:dyDescent="0.2">
      <c r="A183" s="10">
        <v>4647</v>
      </c>
      <c r="B183" s="92" t="s">
        <v>2001</v>
      </c>
      <c r="C183" s="5" t="s">
        <v>33</v>
      </c>
      <c r="D183" s="1"/>
      <c r="E183" s="2" t="s">
        <v>1609</v>
      </c>
      <c r="F183" s="1">
        <v>1</v>
      </c>
    </row>
    <row r="184" spans="1:6" ht="12.75" customHeight="1" x14ac:dyDescent="0.2">
      <c r="A184" s="10">
        <v>4648</v>
      </c>
      <c r="B184" s="92" t="s">
        <v>2002</v>
      </c>
      <c r="C184" s="5" t="s">
        <v>33</v>
      </c>
      <c r="D184" s="1"/>
      <c r="E184" s="2" t="s">
        <v>1611</v>
      </c>
      <c r="F184" s="1">
        <v>1</v>
      </c>
    </row>
    <row r="185" spans="1:6" ht="12.75" customHeight="1" x14ac:dyDescent="0.2">
      <c r="A185" s="10">
        <v>4649</v>
      </c>
      <c r="B185" s="92" t="s">
        <v>2003</v>
      </c>
      <c r="C185" s="5" t="s">
        <v>33</v>
      </c>
      <c r="D185" s="1"/>
      <c r="E185" s="2" t="s">
        <v>1612</v>
      </c>
      <c r="F185" s="1">
        <v>1</v>
      </c>
    </row>
    <row r="186" spans="1:6" ht="12.75" customHeight="1" x14ac:dyDescent="0.2">
      <c r="A186" s="10">
        <v>4650</v>
      </c>
      <c r="B186" s="92" t="s">
        <v>2004</v>
      </c>
      <c r="C186" s="5" t="s">
        <v>33</v>
      </c>
      <c r="D186" s="1"/>
      <c r="E186" s="2" t="s">
        <v>1613</v>
      </c>
      <c r="F186" s="1">
        <v>1</v>
      </c>
    </row>
    <row r="187" spans="1:6" ht="12.75" customHeight="1" x14ac:dyDescent="0.2">
      <c r="A187" s="10">
        <v>4651</v>
      </c>
      <c r="B187" s="92" t="s">
        <v>2005</v>
      </c>
      <c r="C187" s="5" t="s">
        <v>33</v>
      </c>
      <c r="D187" s="1"/>
      <c r="E187" s="2" t="s">
        <v>1614</v>
      </c>
      <c r="F187" s="1">
        <v>1</v>
      </c>
    </row>
    <row r="188" spans="1:6" ht="12.75" customHeight="1" x14ac:dyDescent="0.2">
      <c r="A188" s="10">
        <v>4652</v>
      </c>
      <c r="B188" s="92" t="s">
        <v>2006</v>
      </c>
      <c r="C188" s="5" t="s">
        <v>33</v>
      </c>
      <c r="D188" s="1"/>
      <c r="E188" s="2" t="s">
        <v>1615</v>
      </c>
      <c r="F188" s="1">
        <v>1</v>
      </c>
    </row>
    <row r="189" spans="1:6" ht="12.75" customHeight="1" x14ac:dyDescent="0.2">
      <c r="A189" s="10">
        <v>4653</v>
      </c>
      <c r="B189" s="92" t="s">
        <v>2007</v>
      </c>
      <c r="C189" s="5" t="s">
        <v>33</v>
      </c>
      <c r="D189" s="1"/>
      <c r="E189" s="2" t="s">
        <v>1616</v>
      </c>
      <c r="F189" s="1">
        <v>1</v>
      </c>
    </row>
    <row r="190" spans="1:6" ht="12.75" customHeight="1" x14ac:dyDescent="0.2">
      <c r="A190" s="10">
        <v>4654</v>
      </c>
      <c r="B190" s="92" t="s">
        <v>2008</v>
      </c>
      <c r="C190" s="5" t="s">
        <v>33</v>
      </c>
      <c r="D190" s="1"/>
      <c r="E190" s="2" t="s">
        <v>1617</v>
      </c>
      <c r="F190" s="1">
        <v>1</v>
      </c>
    </row>
    <row r="191" spans="1:6" ht="12.75" customHeight="1" x14ac:dyDescent="0.2">
      <c r="A191" s="10">
        <v>4655</v>
      </c>
      <c r="B191" s="92" t="s">
        <v>2009</v>
      </c>
      <c r="C191" s="5" t="s">
        <v>33</v>
      </c>
      <c r="D191" s="1"/>
      <c r="E191" s="2" t="s">
        <v>1618</v>
      </c>
      <c r="F191" s="1">
        <v>1</v>
      </c>
    </row>
    <row r="192" spans="1:6" ht="12.75" customHeight="1" x14ac:dyDescent="0.2">
      <c r="A192" s="10">
        <v>4656</v>
      </c>
      <c r="B192" s="92" t="s">
        <v>2010</v>
      </c>
      <c r="C192" s="5" t="s">
        <v>33</v>
      </c>
      <c r="D192" s="1"/>
      <c r="E192" s="2" t="s">
        <v>1619</v>
      </c>
      <c r="F192" s="1">
        <v>1</v>
      </c>
    </row>
    <row r="193" spans="1:6" ht="12.75" customHeight="1" x14ac:dyDescent="0.2">
      <c r="A193" s="10">
        <v>4657</v>
      </c>
      <c r="B193" s="92" t="s">
        <v>2011</v>
      </c>
      <c r="C193" s="5" t="s">
        <v>33</v>
      </c>
      <c r="D193" s="1"/>
      <c r="E193" s="2" t="s">
        <v>1620</v>
      </c>
      <c r="F193" s="1">
        <v>1</v>
      </c>
    </row>
    <row r="194" spans="1:6" ht="12.75" customHeight="1" x14ac:dyDescent="0.2">
      <c r="A194" s="10">
        <v>4658</v>
      </c>
      <c r="B194" s="92" t="s">
        <v>2012</v>
      </c>
      <c r="C194" s="5" t="s">
        <v>33</v>
      </c>
      <c r="D194" s="1"/>
      <c r="E194" s="2" t="s">
        <v>1621</v>
      </c>
      <c r="F194" s="1">
        <v>1</v>
      </c>
    </row>
    <row r="195" spans="1:6" ht="12.75" customHeight="1" x14ac:dyDescent="0.2">
      <c r="A195" s="10">
        <v>4659</v>
      </c>
      <c r="B195" s="92" t="s">
        <v>2013</v>
      </c>
      <c r="C195" s="5" t="s">
        <v>33</v>
      </c>
      <c r="D195" s="1"/>
      <c r="E195" s="2" t="s">
        <v>1623</v>
      </c>
      <c r="F195" s="1">
        <v>1</v>
      </c>
    </row>
    <row r="196" spans="1:6" ht="12.75" customHeight="1" x14ac:dyDescent="0.2">
      <c r="A196" s="10">
        <v>4660</v>
      </c>
      <c r="B196" s="92" t="s">
        <v>2014</v>
      </c>
      <c r="C196" s="5" t="s">
        <v>33</v>
      </c>
      <c r="D196" s="1"/>
      <c r="E196" s="2" t="s">
        <v>1624</v>
      </c>
      <c r="F196" s="1">
        <v>1</v>
      </c>
    </row>
    <row r="197" spans="1:6" ht="12.75" customHeight="1" x14ac:dyDescent="0.2">
      <c r="A197" s="10">
        <v>4661</v>
      </c>
      <c r="B197" s="92" t="s">
        <v>2015</v>
      </c>
      <c r="C197" s="5" t="s">
        <v>33</v>
      </c>
      <c r="D197" s="1"/>
      <c r="E197" s="2" t="s">
        <v>1625</v>
      </c>
      <c r="F197" s="1">
        <v>1</v>
      </c>
    </row>
    <row r="198" spans="1:6" ht="12.75" customHeight="1" x14ac:dyDescent="0.2">
      <c r="A198" s="10">
        <v>4662</v>
      </c>
      <c r="B198" s="92" t="s">
        <v>2016</v>
      </c>
      <c r="C198" s="5" t="s">
        <v>33</v>
      </c>
      <c r="D198" s="1"/>
      <c r="E198" s="2" t="s">
        <v>1662</v>
      </c>
      <c r="F198" s="1">
        <v>1</v>
      </c>
    </row>
    <row r="199" spans="1:6" ht="12.75" customHeight="1" x14ac:dyDescent="0.2">
      <c r="A199" s="10">
        <v>4663</v>
      </c>
      <c r="B199" s="92" t="s">
        <v>2017</v>
      </c>
      <c r="C199" s="5" t="s">
        <v>33</v>
      </c>
      <c r="D199" s="1"/>
      <c r="E199" s="2" t="s">
        <v>1667</v>
      </c>
      <c r="F199" s="1">
        <v>1</v>
      </c>
    </row>
    <row r="200" spans="1:6" ht="12.75" customHeight="1" x14ac:dyDescent="0.2">
      <c r="A200" s="10">
        <v>4664</v>
      </c>
      <c r="B200" s="92" t="s">
        <v>2018</v>
      </c>
      <c r="C200" s="5" t="s">
        <v>33</v>
      </c>
      <c r="D200" s="1"/>
      <c r="E200" s="2" t="s">
        <v>1669</v>
      </c>
      <c r="F200" s="1">
        <v>1</v>
      </c>
    </row>
    <row r="201" spans="1:6" ht="12.75" customHeight="1" x14ac:dyDescent="0.2">
      <c r="A201" s="10">
        <v>4665</v>
      </c>
      <c r="B201" s="92" t="s">
        <v>2019</v>
      </c>
      <c r="C201" s="5" t="s">
        <v>33</v>
      </c>
      <c r="D201" s="1"/>
      <c r="E201" s="2" t="s">
        <v>1671</v>
      </c>
      <c r="F201" s="1">
        <v>1</v>
      </c>
    </row>
    <row r="202" spans="1:6" ht="12.75" customHeight="1" x14ac:dyDescent="0.2">
      <c r="A202" s="10">
        <v>4666</v>
      </c>
      <c r="B202" s="92" t="s">
        <v>2020</v>
      </c>
      <c r="C202" s="5" t="s">
        <v>33</v>
      </c>
      <c r="D202" s="1"/>
      <c r="E202" s="2" t="s">
        <v>1674</v>
      </c>
      <c r="F202" s="1">
        <v>1</v>
      </c>
    </row>
    <row r="203" spans="1:6" ht="12.75" customHeight="1" x14ac:dyDescent="0.2">
      <c r="A203" s="10">
        <v>4667</v>
      </c>
      <c r="B203" s="92" t="s">
        <v>2021</v>
      </c>
      <c r="C203" s="5" t="s">
        <v>33</v>
      </c>
      <c r="D203" s="1"/>
      <c r="E203" s="2" t="s">
        <v>1679</v>
      </c>
      <c r="F203" s="1">
        <v>1</v>
      </c>
    </row>
    <row r="204" spans="1:6" ht="12.75" customHeight="1" x14ac:dyDescent="0.2">
      <c r="A204" s="10">
        <v>4668</v>
      </c>
      <c r="B204" s="92" t="s">
        <v>2022</v>
      </c>
      <c r="C204" s="5" t="s">
        <v>33</v>
      </c>
      <c r="D204" s="1"/>
      <c r="E204" s="2" t="s">
        <v>1684</v>
      </c>
      <c r="F204" s="1">
        <v>1</v>
      </c>
    </row>
    <row r="205" spans="1:6" ht="12.75" customHeight="1" x14ac:dyDescent="0.2">
      <c r="A205" s="10">
        <v>4669</v>
      </c>
      <c r="B205" s="92" t="s">
        <v>2023</v>
      </c>
      <c r="C205" s="5" t="s">
        <v>33</v>
      </c>
      <c r="D205" s="1"/>
      <c r="E205" s="2" t="s">
        <v>1686</v>
      </c>
      <c r="F205" s="1">
        <v>1</v>
      </c>
    </row>
    <row r="206" spans="1:6" ht="12.75" customHeight="1" x14ac:dyDescent="0.2">
      <c r="A206" s="10">
        <v>4670</v>
      </c>
      <c r="B206" s="92" t="s">
        <v>2024</v>
      </c>
      <c r="C206" s="5" t="s">
        <v>33</v>
      </c>
      <c r="D206" s="1"/>
      <c r="E206" s="2" t="s">
        <v>1687</v>
      </c>
      <c r="F206" s="1">
        <v>1</v>
      </c>
    </row>
    <row r="207" spans="1:6" ht="12.75" customHeight="1" x14ac:dyDescent="0.2">
      <c r="A207" s="10">
        <v>4671</v>
      </c>
      <c r="B207" s="92" t="s">
        <v>2025</v>
      </c>
      <c r="C207" s="5" t="s">
        <v>33</v>
      </c>
      <c r="D207" s="1"/>
      <c r="E207" s="2" t="s">
        <v>1690</v>
      </c>
      <c r="F207" s="1">
        <v>1</v>
      </c>
    </row>
    <row r="208" spans="1:6" ht="12.75" customHeight="1" x14ac:dyDescent="0.2">
      <c r="A208" s="10">
        <v>4672</v>
      </c>
      <c r="B208" s="92" t="s">
        <v>2026</v>
      </c>
      <c r="C208" s="5" t="s">
        <v>33</v>
      </c>
      <c r="D208" s="1"/>
      <c r="E208" s="2" t="s">
        <v>1694</v>
      </c>
      <c r="F208" s="1">
        <v>1</v>
      </c>
    </row>
    <row r="209" spans="1:6" ht="12.75" customHeight="1" x14ac:dyDescent="0.2">
      <c r="A209" s="10">
        <v>4673</v>
      </c>
      <c r="B209" s="92" t="s">
        <v>2027</v>
      </c>
      <c r="C209" s="5" t="s">
        <v>33</v>
      </c>
      <c r="D209" s="1"/>
      <c r="E209" s="2" t="s">
        <v>1695</v>
      </c>
      <c r="F209" s="1">
        <v>1</v>
      </c>
    </row>
    <row r="210" spans="1:6" ht="12.75" customHeight="1" x14ac:dyDescent="0.2">
      <c r="A210" s="10">
        <v>4674</v>
      </c>
      <c r="B210" s="92" t="s">
        <v>2028</v>
      </c>
      <c r="C210" s="5" t="s">
        <v>33</v>
      </c>
      <c r="D210" s="1"/>
      <c r="E210" s="2" t="s">
        <v>1696</v>
      </c>
      <c r="F210" s="1">
        <v>1</v>
      </c>
    </row>
    <row r="211" spans="1:6" ht="12.75" customHeight="1" x14ac:dyDescent="0.2">
      <c r="A211" s="10">
        <v>4675</v>
      </c>
      <c r="B211" s="92" t="s">
        <v>2029</v>
      </c>
      <c r="C211" s="5" t="s">
        <v>33</v>
      </c>
      <c r="D211" s="1"/>
      <c r="E211" s="2" t="s">
        <v>1697</v>
      </c>
      <c r="F211" s="1">
        <v>1</v>
      </c>
    </row>
    <row r="212" spans="1:6" ht="12.75" customHeight="1" x14ac:dyDescent="0.2">
      <c r="A212" s="10">
        <v>4676</v>
      </c>
      <c r="B212" s="92" t="s">
        <v>2030</v>
      </c>
      <c r="C212" s="5" t="s">
        <v>33</v>
      </c>
      <c r="D212" s="1"/>
      <c r="E212" s="2" t="s">
        <v>1437</v>
      </c>
      <c r="F212" s="1">
        <v>1</v>
      </c>
    </row>
    <row r="213" spans="1:6" ht="12.75" customHeight="1" x14ac:dyDescent="0.2">
      <c r="A213" s="10">
        <v>4677</v>
      </c>
      <c r="B213" s="92" t="s">
        <v>2332</v>
      </c>
      <c r="C213" s="5" t="s">
        <v>33</v>
      </c>
      <c r="D213" s="1"/>
      <c r="E213" s="2" t="s">
        <v>1449</v>
      </c>
      <c r="F213" s="1">
        <v>1</v>
      </c>
    </row>
    <row r="214" spans="1:6" ht="12.75" customHeight="1" x14ac:dyDescent="0.2">
      <c r="A214" s="10">
        <v>4678</v>
      </c>
      <c r="B214" s="92" t="s">
        <v>2331</v>
      </c>
      <c r="C214" s="5" t="s">
        <v>33</v>
      </c>
      <c r="D214" s="1"/>
      <c r="E214" s="2" t="s">
        <v>1873</v>
      </c>
      <c r="F214" s="1">
        <v>1</v>
      </c>
    </row>
    <row r="215" spans="1:6" ht="12.75" customHeight="1" x14ac:dyDescent="0.2">
      <c r="A215" s="10">
        <v>4679</v>
      </c>
      <c r="B215" s="92" t="s">
        <v>2031</v>
      </c>
      <c r="C215" s="5" t="s">
        <v>33</v>
      </c>
      <c r="D215" s="1"/>
      <c r="E215" s="2" t="s">
        <v>1451</v>
      </c>
      <c r="F215" s="1">
        <v>1</v>
      </c>
    </row>
    <row r="216" spans="1:6" ht="12.75" customHeight="1" x14ac:dyDescent="0.2">
      <c r="A216" s="10">
        <v>4680</v>
      </c>
      <c r="B216" s="92" t="s">
        <v>2032</v>
      </c>
      <c r="C216" s="5" t="s">
        <v>33</v>
      </c>
      <c r="D216" s="1"/>
      <c r="E216" s="2" t="s">
        <v>1462</v>
      </c>
      <c r="F216" s="1">
        <v>1</v>
      </c>
    </row>
    <row r="217" spans="1:6" ht="12.75" customHeight="1" x14ac:dyDescent="0.2">
      <c r="A217" s="10">
        <v>4681</v>
      </c>
      <c r="B217" s="92" t="s">
        <v>2033</v>
      </c>
      <c r="C217" s="5" t="s">
        <v>33</v>
      </c>
      <c r="D217" s="1"/>
      <c r="E217" s="2" t="s">
        <v>1464</v>
      </c>
      <c r="F217" s="1">
        <v>1</v>
      </c>
    </row>
    <row r="218" spans="1:6" ht="12.75" customHeight="1" x14ac:dyDescent="0.2">
      <c r="A218" s="10">
        <v>4682</v>
      </c>
      <c r="B218" s="92" t="s">
        <v>2034</v>
      </c>
      <c r="C218" s="5" t="s">
        <v>33</v>
      </c>
      <c r="D218" s="1"/>
      <c r="E218" s="2" t="s">
        <v>1465</v>
      </c>
      <c r="F218" s="1">
        <v>1</v>
      </c>
    </row>
    <row r="219" spans="1:6" ht="12.75" customHeight="1" x14ac:dyDescent="0.2">
      <c r="A219" s="10">
        <v>4683</v>
      </c>
      <c r="B219" s="92" t="s">
        <v>2035</v>
      </c>
      <c r="C219" s="5" t="s">
        <v>33</v>
      </c>
      <c r="D219" s="1"/>
      <c r="E219" s="2" t="s">
        <v>1466</v>
      </c>
      <c r="F219" s="1">
        <v>1</v>
      </c>
    </row>
    <row r="220" spans="1:6" ht="12.75" customHeight="1" x14ac:dyDescent="0.2">
      <c r="A220" s="10">
        <v>4684</v>
      </c>
      <c r="B220" s="92" t="s">
        <v>2036</v>
      </c>
      <c r="C220" s="5" t="s">
        <v>33</v>
      </c>
      <c r="D220" s="1"/>
      <c r="E220" s="2" t="s">
        <v>1467</v>
      </c>
      <c r="F220" s="1">
        <v>1</v>
      </c>
    </row>
    <row r="221" spans="1:6" ht="12.75" customHeight="1" x14ac:dyDescent="0.2">
      <c r="A221" s="64" t="s">
        <v>241</v>
      </c>
      <c r="B221" s="17" t="s">
        <v>242</v>
      </c>
      <c r="C221" s="6"/>
    </row>
    <row r="222" spans="1:6" ht="12.75" customHeight="1" x14ac:dyDescent="0.2">
      <c r="A222" s="10">
        <v>6101</v>
      </c>
      <c r="B222" s="1" t="str">
        <f>"Instalacion de Puesta a Tierra Tipo "&amp;E222</f>
        <v>Instalacion de Puesta a Tierra Tipo LAR401</v>
      </c>
      <c r="C222" s="5" t="s">
        <v>31</v>
      </c>
      <c r="D222" s="1"/>
      <c r="E222" s="1" t="s">
        <v>1370</v>
      </c>
      <c r="F222" s="1">
        <v>1</v>
      </c>
    </row>
    <row r="223" spans="1:6" ht="12.75" customHeight="1" x14ac:dyDescent="0.2">
      <c r="A223" s="10">
        <f>+A222+1</f>
        <v>6102</v>
      </c>
      <c r="B223" s="1" t="str">
        <f t="shared" ref="B223:B228" si="8">"Instalacion de Puesta a Tierra Tipo "&amp;E223</f>
        <v>Instalacion de Puesta a Tierra Tipo LAR401-1</v>
      </c>
      <c r="C223" s="5" t="s">
        <v>31</v>
      </c>
      <c r="D223" s="1"/>
      <c r="E223" s="1" t="s">
        <v>1372</v>
      </c>
      <c r="F223" s="1">
        <v>1</v>
      </c>
    </row>
    <row r="224" spans="1:6" ht="12.75" customHeight="1" x14ac:dyDescent="0.2">
      <c r="A224" s="10">
        <f t="shared" ref="A224:A228" si="9">+A223+1</f>
        <v>6103</v>
      </c>
      <c r="B224" s="1" t="str">
        <f t="shared" si="8"/>
        <v>Instalacion de Puesta a Tierra Tipo LAR401-2</v>
      </c>
      <c r="C224" s="5" t="s">
        <v>31</v>
      </c>
      <c r="D224" s="1"/>
      <c r="E224" s="1" t="s">
        <v>1374</v>
      </c>
      <c r="F224" s="1">
        <v>1</v>
      </c>
    </row>
    <row r="225" spans="1:10" ht="12.75" customHeight="1" x14ac:dyDescent="0.2">
      <c r="A225" s="10">
        <f t="shared" si="9"/>
        <v>6104</v>
      </c>
      <c r="B225" s="1" t="str">
        <f t="shared" si="8"/>
        <v>Instalacion de Puesta a Tierra Tipo LA401</v>
      </c>
      <c r="C225" s="5" t="s">
        <v>31</v>
      </c>
      <c r="D225" s="1"/>
      <c r="E225" s="1" t="s">
        <v>1389</v>
      </c>
      <c r="F225" s="1">
        <v>1</v>
      </c>
    </row>
    <row r="226" spans="1:10" ht="12.75" customHeight="1" x14ac:dyDescent="0.2">
      <c r="A226" s="10">
        <f t="shared" si="9"/>
        <v>6105</v>
      </c>
      <c r="B226" s="1" t="str">
        <f t="shared" si="8"/>
        <v>Instalacion de Puesta a Tierra Tipo LA402</v>
      </c>
      <c r="C226" s="5" t="s">
        <v>31</v>
      </c>
      <c r="D226" s="1"/>
      <c r="E226" s="1" t="s">
        <v>1375</v>
      </c>
      <c r="F226" s="1">
        <v>1</v>
      </c>
    </row>
    <row r="227" spans="1:10" ht="12.75" customHeight="1" x14ac:dyDescent="0.2">
      <c r="A227" s="10">
        <f t="shared" si="9"/>
        <v>6106</v>
      </c>
      <c r="B227" s="1" t="str">
        <f t="shared" si="8"/>
        <v>Instalacion de Puesta a Tierra Tipo LA408</v>
      </c>
      <c r="C227" s="5" t="s">
        <v>31</v>
      </c>
      <c r="D227" s="1"/>
      <c r="E227" s="1" t="s">
        <v>1377</v>
      </c>
      <c r="F227" s="1">
        <v>1</v>
      </c>
    </row>
    <row r="228" spans="1:10" ht="12.75" customHeight="1" x14ac:dyDescent="0.2">
      <c r="A228" s="10">
        <f t="shared" si="9"/>
        <v>6107</v>
      </c>
      <c r="B228" s="1" t="str">
        <f t="shared" si="8"/>
        <v>Instalacion de Puesta a Tierra Tipo LAR417</v>
      </c>
      <c r="C228" s="5" t="s">
        <v>31</v>
      </c>
      <c r="D228" s="1"/>
      <c r="E228" s="1" t="s">
        <v>1425</v>
      </c>
      <c r="F228" s="1">
        <v>1</v>
      </c>
    </row>
    <row r="230" spans="1:10" ht="12.75" customHeight="1" x14ac:dyDescent="0.2">
      <c r="A230" s="2" t="s">
        <v>43</v>
      </c>
      <c r="B230" s="2" t="s">
        <v>44</v>
      </c>
      <c r="C230" s="6"/>
    </row>
    <row r="231" spans="1:10" ht="12.75" customHeight="1" x14ac:dyDescent="0.2">
      <c r="A231" s="13" t="s">
        <v>1</v>
      </c>
      <c r="B231" s="13" t="s">
        <v>176</v>
      </c>
      <c r="C231" s="14" t="s">
        <v>550</v>
      </c>
      <c r="D231" s="122" t="s">
        <v>1370</v>
      </c>
      <c r="E231" s="122" t="s">
        <v>1372</v>
      </c>
      <c r="F231" s="122" t="s">
        <v>1374</v>
      </c>
      <c r="G231" s="122" t="s">
        <v>1389</v>
      </c>
      <c r="H231" s="122" t="s">
        <v>1375</v>
      </c>
      <c r="I231" s="122" t="s">
        <v>1377</v>
      </c>
      <c r="J231" s="122" t="s">
        <v>1425</v>
      </c>
    </row>
    <row r="232" spans="1:10" ht="12.75" customHeight="1" x14ac:dyDescent="0.2">
      <c r="A232" s="64" t="s">
        <v>241</v>
      </c>
      <c r="B232" s="17" t="s">
        <v>242</v>
      </c>
      <c r="C232" s="6"/>
    </row>
    <row r="233" spans="1:10" ht="12.75" customHeight="1" x14ac:dyDescent="0.2">
      <c r="A233" s="10">
        <v>6009</v>
      </c>
      <c r="B233" s="1" t="s">
        <v>243</v>
      </c>
      <c r="C233" s="5" t="s">
        <v>3073</v>
      </c>
      <c r="D233" s="1">
        <v>1.57</v>
      </c>
      <c r="E233" s="1">
        <v>3.15</v>
      </c>
      <c r="F233" s="1">
        <v>1.57</v>
      </c>
      <c r="G233" s="1">
        <v>1.57</v>
      </c>
      <c r="H233" s="1">
        <v>1.57</v>
      </c>
      <c r="I233" s="1">
        <v>1.57</v>
      </c>
      <c r="J233" s="1">
        <v>3.15</v>
      </c>
    </row>
    <row r="234" spans="1:10" ht="12.75" customHeight="1" x14ac:dyDescent="0.2">
      <c r="A234" s="10"/>
      <c r="B234" s="1"/>
      <c r="C234" s="5"/>
      <c r="D234" s="1"/>
      <c r="E234" s="1"/>
      <c r="F234" s="1"/>
      <c r="G234" s="1"/>
    </row>
    <row r="235" spans="1:10" ht="12.75" customHeight="1" x14ac:dyDescent="0.2">
      <c r="A235" s="2" t="s">
        <v>43</v>
      </c>
      <c r="B235" s="2" t="s">
        <v>72</v>
      </c>
      <c r="C235" s="6"/>
    </row>
    <row r="236" spans="1:10" ht="12.75" customHeight="1" x14ac:dyDescent="0.2">
      <c r="A236" s="13" t="s">
        <v>1</v>
      </c>
      <c r="B236" s="13" t="s">
        <v>176</v>
      </c>
      <c r="C236" s="14" t="s">
        <v>550</v>
      </c>
      <c r="D236" s="122" t="s">
        <v>1370</v>
      </c>
      <c r="E236" s="122" t="s">
        <v>1372</v>
      </c>
      <c r="F236" s="122" t="s">
        <v>1374</v>
      </c>
      <c r="G236" s="122" t="s">
        <v>1389</v>
      </c>
      <c r="H236" s="122" t="s">
        <v>1375</v>
      </c>
      <c r="I236" s="122" t="s">
        <v>1377</v>
      </c>
      <c r="J236" s="122" t="s">
        <v>1425</v>
      </c>
    </row>
    <row r="237" spans="1:10" ht="12.75" customHeight="1" x14ac:dyDescent="0.2">
      <c r="A237" s="17" t="str">
        <f>+A244</f>
        <v>INSPTIE</v>
      </c>
      <c r="B237" s="17" t="str">
        <f>+B244</f>
        <v>INSTALACIÓN DE PUESTAS A TIERRA</v>
      </c>
      <c r="C237" s="6"/>
    </row>
    <row r="238" spans="1:10" ht="12.75" customHeight="1" x14ac:dyDescent="0.2">
      <c r="A238" s="10">
        <v>1</v>
      </c>
      <c r="B238" s="1" t="str">
        <f t="shared" ref="B238:C240" si="10">+B245</f>
        <v>Excavación en Terreno Tipo I (Arcilloso y Conglomerado)</v>
      </c>
      <c r="C238" s="1" t="str">
        <f t="shared" si="10"/>
        <v>m3</v>
      </c>
      <c r="D238" s="1">
        <f>+D233</f>
        <v>1.57</v>
      </c>
      <c r="E238" s="1">
        <f t="shared" ref="E238:J238" si="11">+E233</f>
        <v>3.15</v>
      </c>
      <c r="F238" s="1">
        <f t="shared" si="11"/>
        <v>1.57</v>
      </c>
      <c r="G238" s="1">
        <f t="shared" si="11"/>
        <v>1.57</v>
      </c>
      <c r="H238" s="1">
        <f t="shared" si="11"/>
        <v>1.57</v>
      </c>
      <c r="I238" s="1">
        <f t="shared" si="11"/>
        <v>1.57</v>
      </c>
      <c r="J238" s="1">
        <f t="shared" si="11"/>
        <v>3.15</v>
      </c>
    </row>
    <row r="239" spans="1:10" ht="12.75" customHeight="1" x14ac:dyDescent="0.2">
      <c r="A239" s="10">
        <f>+A238+1</f>
        <v>2</v>
      </c>
      <c r="B239" s="1" t="str">
        <f t="shared" si="10"/>
        <v>Excavación en Terreno Tipo II (Rocoso)</v>
      </c>
      <c r="C239" s="1" t="str">
        <f t="shared" si="10"/>
        <v>m3</v>
      </c>
      <c r="D239" s="1">
        <f>+D238</f>
        <v>1.57</v>
      </c>
      <c r="E239" s="1">
        <f t="shared" ref="E239:J240" si="12">+E238</f>
        <v>3.15</v>
      </c>
      <c r="F239" s="1">
        <f t="shared" si="12"/>
        <v>1.57</v>
      </c>
      <c r="G239" s="1">
        <f t="shared" si="12"/>
        <v>1.57</v>
      </c>
      <c r="H239" s="1">
        <f t="shared" si="12"/>
        <v>1.57</v>
      </c>
      <c r="I239" s="1">
        <f t="shared" si="12"/>
        <v>1.57</v>
      </c>
      <c r="J239" s="1">
        <f t="shared" si="12"/>
        <v>3.15</v>
      </c>
    </row>
    <row r="240" spans="1:10" ht="12.75" customHeight="1" x14ac:dyDescent="0.2">
      <c r="A240" s="10">
        <f t="shared" ref="A240" si="13">+A239+1</f>
        <v>3</v>
      </c>
      <c r="B240" s="1" t="str">
        <f t="shared" si="10"/>
        <v>Excavación en Terreno Tipo III (Húmedo)</v>
      </c>
      <c r="C240" s="1" t="str">
        <f t="shared" si="10"/>
        <v>m3</v>
      </c>
      <c r="D240" s="1">
        <f>+D239</f>
        <v>1.57</v>
      </c>
      <c r="E240" s="1">
        <f t="shared" si="12"/>
        <v>3.15</v>
      </c>
      <c r="F240" s="1">
        <f t="shared" si="12"/>
        <v>1.57</v>
      </c>
      <c r="G240" s="1">
        <f t="shared" si="12"/>
        <v>1.57</v>
      </c>
      <c r="H240" s="1">
        <f t="shared" si="12"/>
        <v>1.57</v>
      </c>
      <c r="I240" s="1">
        <f t="shared" si="12"/>
        <v>1.57</v>
      </c>
      <c r="J240" s="1">
        <f t="shared" si="12"/>
        <v>3.15</v>
      </c>
    </row>
    <row r="241" spans="1:7" ht="12.75" customHeight="1" x14ac:dyDescent="0.2">
      <c r="A241" s="17"/>
      <c r="C241" s="6"/>
    </row>
    <row r="242" spans="1:7" ht="12.75" customHeight="1" x14ac:dyDescent="0.2">
      <c r="A242" s="2" t="s">
        <v>43</v>
      </c>
      <c r="B242" s="2" t="s">
        <v>75</v>
      </c>
      <c r="C242" s="6"/>
    </row>
    <row r="243" spans="1:7" ht="12.75" customHeight="1" x14ac:dyDescent="0.2">
      <c r="A243" s="13" t="s">
        <v>1</v>
      </c>
      <c r="B243" s="13" t="s">
        <v>176</v>
      </c>
      <c r="C243" s="14" t="s">
        <v>550</v>
      </c>
      <c r="D243" s="13" t="s">
        <v>187</v>
      </c>
      <c r="E243" s="24" t="s">
        <v>1</v>
      </c>
      <c r="F243" s="24" t="s">
        <v>76</v>
      </c>
      <c r="G243" s="24" t="s">
        <v>77</v>
      </c>
    </row>
    <row r="244" spans="1:7" ht="12.75" customHeight="1" x14ac:dyDescent="0.2">
      <c r="A244" s="64" t="s">
        <v>241</v>
      </c>
      <c r="B244" s="17" t="s">
        <v>242</v>
      </c>
      <c r="C244" s="6" t="s">
        <v>307</v>
      </c>
      <c r="D244" s="6"/>
    </row>
    <row r="245" spans="1:7" ht="12.75" customHeight="1" x14ac:dyDescent="0.2">
      <c r="A245" s="65">
        <v>2057</v>
      </c>
      <c r="B245" s="1" t="s">
        <v>204</v>
      </c>
      <c r="C245" s="5" t="s">
        <v>3073</v>
      </c>
      <c r="D245" s="1"/>
      <c r="F245" s="2" t="s">
        <v>3039</v>
      </c>
      <c r="G245" s="1">
        <v>1</v>
      </c>
    </row>
    <row r="246" spans="1:7" ht="12.75" customHeight="1" x14ac:dyDescent="0.2">
      <c r="A246" s="65">
        <v>2058</v>
      </c>
      <c r="B246" s="1" t="s">
        <v>209</v>
      </c>
      <c r="C246" s="5" t="s">
        <v>3073</v>
      </c>
      <c r="D246" s="1"/>
      <c r="F246" s="2" t="s">
        <v>3040</v>
      </c>
      <c r="G246" s="1">
        <v>1</v>
      </c>
    </row>
    <row r="247" spans="1:7" ht="12.75" customHeight="1" x14ac:dyDescent="0.2">
      <c r="A247" s="65">
        <v>2059</v>
      </c>
      <c r="B247" s="1" t="s">
        <v>213</v>
      </c>
      <c r="C247" s="5" t="s">
        <v>3073</v>
      </c>
      <c r="D247" s="1"/>
      <c r="F247" s="2" t="s">
        <v>3041</v>
      </c>
      <c r="G247" s="1">
        <v>1</v>
      </c>
    </row>
  </sheetData>
  <phoneticPr fontId="5" type="noConversion"/>
  <pageMargins left="0.7" right="0.7" top="0.75" bottom="0.75" header="0.3" footer="0.3"/>
  <pageSetup paperSize="9" orientation="portrait" horizontalDpi="4294967293"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8EC1E-D5A3-462D-BCDB-420728477163}">
  <sheetPr>
    <tabColor theme="9" tint="0.39997558519241921"/>
    <pageSetUpPr autoPageBreaks="0"/>
  </sheetPr>
  <dimension ref="A1:T46"/>
  <sheetViews>
    <sheetView workbookViewId="0"/>
  </sheetViews>
  <sheetFormatPr baseColWidth="10" defaultColWidth="14.42578125" defaultRowHeight="12.75" customHeight="1" x14ac:dyDescent="0.2"/>
  <cols>
    <col min="1" max="1" width="9.28515625" style="2" customWidth="1"/>
    <col min="2" max="2" width="108" style="2" customWidth="1"/>
    <col min="3" max="3" width="10" style="2" customWidth="1"/>
    <col min="4" max="4" width="10.85546875" style="2" customWidth="1"/>
    <col min="5" max="5" width="14" style="2" customWidth="1"/>
    <col min="6" max="6" width="10" style="2" customWidth="1"/>
    <col min="7" max="7" width="14.5703125" style="2" customWidth="1"/>
    <col min="8" max="142" width="10" style="2" customWidth="1"/>
    <col min="143" max="16384" width="14.42578125" style="2"/>
  </cols>
  <sheetData>
    <row r="1" spans="1:20" ht="12.75" customHeight="1" x14ac:dyDescent="0.2">
      <c r="A1" s="2" t="s">
        <v>175</v>
      </c>
      <c r="C1" s="215" t="s">
        <v>3029</v>
      </c>
      <c r="D1" s="216"/>
      <c r="E1" s="216"/>
      <c r="F1" s="217"/>
    </row>
    <row r="2" spans="1:20" ht="12.75" customHeight="1" x14ac:dyDescent="0.2">
      <c r="A2" s="1" t="s">
        <v>43</v>
      </c>
      <c r="B2" s="1" t="s">
        <v>132</v>
      </c>
    </row>
    <row r="3" spans="1:20" ht="12.75" customHeight="1" x14ac:dyDescent="0.2">
      <c r="A3" s="13" t="s">
        <v>1</v>
      </c>
      <c r="B3" s="13" t="s">
        <v>176</v>
      </c>
      <c r="C3" s="14" t="s">
        <v>487</v>
      </c>
      <c r="D3" s="14" t="s">
        <v>488</v>
      </c>
      <c r="E3" s="18" t="s">
        <v>133</v>
      </c>
      <c r="F3" s="18" t="s">
        <v>134</v>
      </c>
      <c r="G3" s="18" t="s">
        <v>133</v>
      </c>
      <c r="H3" s="18" t="s">
        <v>134</v>
      </c>
      <c r="I3" s="18" t="s">
        <v>133</v>
      </c>
      <c r="J3" s="18" t="s">
        <v>134</v>
      </c>
      <c r="K3" s="18" t="s">
        <v>133</v>
      </c>
      <c r="L3" s="18" t="s">
        <v>134</v>
      </c>
      <c r="M3" s="18" t="s">
        <v>133</v>
      </c>
      <c r="N3" s="18" t="s">
        <v>134</v>
      </c>
      <c r="O3" s="18" t="s">
        <v>133</v>
      </c>
      <c r="P3" s="18" t="s">
        <v>134</v>
      </c>
      <c r="Q3" s="18" t="s">
        <v>133</v>
      </c>
      <c r="R3" s="18" t="s">
        <v>134</v>
      </c>
      <c r="S3" s="18" t="s">
        <v>133</v>
      </c>
      <c r="T3" s="18" t="s">
        <v>134</v>
      </c>
    </row>
    <row r="4" spans="1:20" ht="12.75" customHeight="1" x14ac:dyDescent="0.2">
      <c r="A4" s="64" t="s">
        <v>237</v>
      </c>
      <c r="B4" s="4" t="s">
        <v>238</v>
      </c>
      <c r="C4" s="6"/>
    </row>
    <row r="5" spans="1:20" ht="12.75" customHeight="1" x14ac:dyDescent="0.2">
      <c r="A5" s="10">
        <v>9001</v>
      </c>
      <c r="B5" s="92" t="s">
        <v>2176</v>
      </c>
      <c r="C5" s="5" t="s">
        <v>33</v>
      </c>
      <c r="D5" s="1"/>
      <c r="E5" s="1" t="s">
        <v>1777</v>
      </c>
      <c r="F5" s="1">
        <v>1</v>
      </c>
    </row>
    <row r="6" spans="1:20" ht="12.75" customHeight="1" x14ac:dyDescent="0.2">
      <c r="A6" s="10">
        <v>9002</v>
      </c>
      <c r="B6" s="92" t="s">
        <v>2177</v>
      </c>
      <c r="C6" s="5" t="s">
        <v>33</v>
      </c>
      <c r="D6" s="1"/>
      <c r="E6" s="1" t="s">
        <v>1778</v>
      </c>
      <c r="F6" s="1">
        <v>1</v>
      </c>
    </row>
    <row r="7" spans="1:20" ht="12.75" customHeight="1" x14ac:dyDescent="0.2">
      <c r="A7" s="10">
        <v>9003</v>
      </c>
      <c r="B7" s="92" t="s">
        <v>2178</v>
      </c>
      <c r="C7" s="5" t="s">
        <v>33</v>
      </c>
      <c r="D7" s="1"/>
      <c r="E7" s="1" t="s">
        <v>1779</v>
      </c>
      <c r="F7" s="1">
        <v>1</v>
      </c>
    </row>
    <row r="8" spans="1:20" ht="12.75" customHeight="1" x14ac:dyDescent="0.2">
      <c r="A8" s="10">
        <v>9004</v>
      </c>
      <c r="B8" s="92" t="s">
        <v>2179</v>
      </c>
      <c r="C8" s="5" t="s">
        <v>33</v>
      </c>
      <c r="D8" s="1"/>
      <c r="E8" s="1" t="s">
        <v>1780</v>
      </c>
      <c r="F8" s="1">
        <v>1</v>
      </c>
    </row>
    <row r="9" spans="1:20" ht="12.75" customHeight="1" x14ac:dyDescent="0.2">
      <c r="A9" s="10">
        <v>9005</v>
      </c>
      <c r="B9" s="92" t="s">
        <v>1880</v>
      </c>
      <c r="C9" s="5" t="s">
        <v>33</v>
      </c>
      <c r="D9" s="1"/>
      <c r="E9" s="1" t="s">
        <v>1781</v>
      </c>
      <c r="F9" s="1">
        <v>1</v>
      </c>
    </row>
    <row r="10" spans="1:20" ht="12.75" customHeight="1" x14ac:dyDescent="0.2">
      <c r="A10" s="10">
        <v>9006</v>
      </c>
      <c r="B10" s="92" t="s">
        <v>2180</v>
      </c>
      <c r="C10" s="5" t="s">
        <v>33</v>
      </c>
      <c r="D10" s="1"/>
      <c r="E10" s="1" t="s">
        <v>1782</v>
      </c>
      <c r="F10" s="1">
        <v>1</v>
      </c>
    </row>
    <row r="11" spans="1:20" ht="12.75" customHeight="1" x14ac:dyDescent="0.2">
      <c r="A11" s="10">
        <v>9007</v>
      </c>
      <c r="B11" s="92" t="s">
        <v>2181</v>
      </c>
      <c r="C11" s="5" t="s">
        <v>33</v>
      </c>
      <c r="D11" s="1"/>
      <c r="E11" s="1" t="s">
        <v>1783</v>
      </c>
      <c r="F11" s="1">
        <v>1</v>
      </c>
    </row>
    <row r="12" spans="1:20" ht="12.75" customHeight="1" x14ac:dyDescent="0.2">
      <c r="A12" s="10">
        <v>9008</v>
      </c>
      <c r="B12" s="92" t="s">
        <v>2182</v>
      </c>
      <c r="C12" s="5" t="s">
        <v>33</v>
      </c>
      <c r="D12" s="1"/>
      <c r="E12" s="1" t="s">
        <v>1784</v>
      </c>
      <c r="F12" s="1">
        <v>1</v>
      </c>
    </row>
    <row r="13" spans="1:20" ht="12.75" customHeight="1" x14ac:dyDescent="0.2">
      <c r="A13" s="10">
        <v>9009</v>
      </c>
      <c r="B13" s="92" t="s">
        <v>2183</v>
      </c>
      <c r="C13" s="5" t="s">
        <v>33</v>
      </c>
      <c r="D13" s="1"/>
      <c r="E13" s="1" t="s">
        <v>1786</v>
      </c>
      <c r="F13" s="1">
        <v>1</v>
      </c>
    </row>
    <row r="14" spans="1:20" ht="12.75" customHeight="1" x14ac:dyDescent="0.2">
      <c r="A14" s="10">
        <v>9010</v>
      </c>
      <c r="B14" s="92" t="s">
        <v>2184</v>
      </c>
      <c r="C14" s="5" t="s">
        <v>33</v>
      </c>
      <c r="D14" s="1"/>
      <c r="E14" s="1" t="s">
        <v>1787</v>
      </c>
      <c r="F14" s="1">
        <v>1</v>
      </c>
    </row>
    <row r="15" spans="1:20" ht="12.75" customHeight="1" x14ac:dyDescent="0.2">
      <c r="A15" s="10">
        <v>9011</v>
      </c>
      <c r="B15" s="92" t="s">
        <v>2185</v>
      </c>
      <c r="C15" s="5" t="s">
        <v>33</v>
      </c>
      <c r="D15" s="1"/>
      <c r="E15" s="1" t="s">
        <v>1788</v>
      </c>
      <c r="F15" s="1">
        <v>1</v>
      </c>
    </row>
    <row r="16" spans="1:20" ht="12.75" customHeight="1" x14ac:dyDescent="0.2">
      <c r="A16" s="10">
        <v>9012</v>
      </c>
      <c r="B16" s="92" t="s">
        <v>2186</v>
      </c>
      <c r="C16" s="5" t="s">
        <v>33</v>
      </c>
      <c r="D16" s="1"/>
      <c r="E16" s="1" t="s">
        <v>1789</v>
      </c>
      <c r="F16" s="1">
        <v>1</v>
      </c>
    </row>
    <row r="17" spans="1:8" ht="12.75" customHeight="1" x14ac:dyDescent="0.2">
      <c r="A17" s="10">
        <v>9013</v>
      </c>
      <c r="B17" s="92" t="s">
        <v>2187</v>
      </c>
      <c r="C17" s="5" t="s">
        <v>33</v>
      </c>
      <c r="D17" s="1"/>
      <c r="E17" s="1" t="s">
        <v>1790</v>
      </c>
      <c r="F17" s="1">
        <v>1</v>
      </c>
    </row>
    <row r="18" spans="1:8" ht="12.75" customHeight="1" x14ac:dyDescent="0.2">
      <c r="A18" s="10">
        <v>9014</v>
      </c>
      <c r="B18" s="92" t="s">
        <v>2188</v>
      </c>
      <c r="C18" s="5" t="s">
        <v>33</v>
      </c>
      <c r="D18" s="1"/>
      <c r="E18" s="1" t="s">
        <v>1791</v>
      </c>
      <c r="F18" s="1">
        <v>1</v>
      </c>
    </row>
    <row r="19" spans="1:8" ht="12.75" customHeight="1" x14ac:dyDescent="0.2">
      <c r="A19" s="10">
        <v>9015</v>
      </c>
      <c r="B19" s="92" t="s">
        <v>2189</v>
      </c>
      <c r="C19" s="5" t="s">
        <v>33</v>
      </c>
      <c r="D19" s="1"/>
      <c r="E19" s="1" t="s">
        <v>1792</v>
      </c>
      <c r="F19" s="1">
        <v>1</v>
      </c>
    </row>
    <row r="20" spans="1:8" ht="12.75" customHeight="1" x14ac:dyDescent="0.2">
      <c r="A20" s="10">
        <v>9016</v>
      </c>
      <c r="B20" s="92" t="s">
        <v>2190</v>
      </c>
      <c r="C20" s="5" t="s">
        <v>33</v>
      </c>
      <c r="D20" s="1"/>
      <c r="E20" s="1" t="s">
        <v>1793</v>
      </c>
      <c r="F20" s="1">
        <v>1</v>
      </c>
    </row>
    <row r="21" spans="1:8" ht="12.75" customHeight="1" x14ac:dyDescent="0.2">
      <c r="A21" s="10">
        <v>9017</v>
      </c>
      <c r="B21" s="92" t="s">
        <v>2191</v>
      </c>
      <c r="C21" s="5" t="s">
        <v>33</v>
      </c>
      <c r="D21" s="1"/>
      <c r="E21" s="1" t="s">
        <v>1794</v>
      </c>
      <c r="F21" s="1">
        <v>1</v>
      </c>
    </row>
    <row r="22" spans="1:8" ht="12.75" customHeight="1" x14ac:dyDescent="0.2">
      <c r="A22" s="10">
        <v>9018</v>
      </c>
      <c r="B22" s="92" t="s">
        <v>2192</v>
      </c>
      <c r="C22" s="5" t="s">
        <v>33</v>
      </c>
      <c r="D22" s="1"/>
      <c r="E22" s="1" t="s">
        <v>1795</v>
      </c>
      <c r="F22" s="1">
        <v>1</v>
      </c>
    </row>
    <row r="23" spans="1:8" ht="12.75" customHeight="1" x14ac:dyDescent="0.2">
      <c r="A23" s="10">
        <v>9019</v>
      </c>
      <c r="B23" s="92" t="s">
        <v>2193</v>
      </c>
      <c r="C23" s="5" t="s">
        <v>33</v>
      </c>
      <c r="D23" s="1"/>
      <c r="E23" s="1" t="s">
        <v>1796</v>
      </c>
      <c r="F23" s="1">
        <v>1</v>
      </c>
    </row>
    <row r="24" spans="1:8" ht="12.75" customHeight="1" x14ac:dyDescent="0.2">
      <c r="A24" s="10">
        <v>9020</v>
      </c>
      <c r="B24" s="92" t="s">
        <v>2194</v>
      </c>
      <c r="C24" s="5" t="s">
        <v>33</v>
      </c>
      <c r="D24" s="1"/>
      <c r="E24" s="1" t="s">
        <v>1797</v>
      </c>
      <c r="F24" s="1">
        <v>1</v>
      </c>
    </row>
    <row r="25" spans="1:8" ht="12.75" customHeight="1" x14ac:dyDescent="0.2">
      <c r="A25" s="10">
        <v>9021</v>
      </c>
      <c r="B25" s="92" t="s">
        <v>2195</v>
      </c>
      <c r="C25" s="5" t="s">
        <v>33</v>
      </c>
      <c r="D25" s="1"/>
      <c r="E25" s="1" t="s">
        <v>1810</v>
      </c>
      <c r="F25" s="1">
        <v>1</v>
      </c>
    </row>
    <row r="26" spans="1:8" ht="12.75" customHeight="1" x14ac:dyDescent="0.2">
      <c r="A26" s="10">
        <v>9022</v>
      </c>
      <c r="B26" s="92" t="s">
        <v>2196</v>
      </c>
      <c r="C26" s="5" t="s">
        <v>33</v>
      </c>
      <c r="D26" s="1"/>
      <c r="E26" s="1" t="s">
        <v>1811</v>
      </c>
      <c r="F26" s="1">
        <v>1</v>
      </c>
    </row>
    <row r="27" spans="1:8" ht="12.75" customHeight="1" x14ac:dyDescent="0.2">
      <c r="A27" s="10">
        <v>9023</v>
      </c>
      <c r="B27" s="92" t="s">
        <v>2197</v>
      </c>
      <c r="C27" s="5" t="s">
        <v>33</v>
      </c>
      <c r="D27" s="1"/>
      <c r="E27" s="1" t="s">
        <v>1812</v>
      </c>
      <c r="F27" s="1">
        <v>1</v>
      </c>
    </row>
    <row r="28" spans="1:8" ht="12.75" customHeight="1" x14ac:dyDescent="0.2">
      <c r="A28" s="10">
        <v>9024</v>
      </c>
      <c r="B28" s="92" t="s">
        <v>2198</v>
      </c>
      <c r="C28" s="5" t="s">
        <v>33</v>
      </c>
      <c r="D28" s="1"/>
      <c r="E28" s="1" t="s">
        <v>1813</v>
      </c>
      <c r="F28" s="1">
        <v>1</v>
      </c>
    </row>
    <row r="29" spans="1:8" ht="12.75" customHeight="1" x14ac:dyDescent="0.2">
      <c r="A29" s="10">
        <v>9025</v>
      </c>
      <c r="B29" s="92" t="s">
        <v>2199</v>
      </c>
      <c r="C29" s="5" t="s">
        <v>33</v>
      </c>
      <c r="D29" s="1"/>
      <c r="E29" s="1" t="s">
        <v>1814</v>
      </c>
      <c r="F29" s="1">
        <v>1</v>
      </c>
      <c r="H29" s="1"/>
    </row>
    <row r="30" spans="1:8" ht="12.75" customHeight="1" x14ac:dyDescent="0.2">
      <c r="A30" s="10">
        <v>9026</v>
      </c>
      <c r="B30" s="92" t="s">
        <v>2200</v>
      </c>
      <c r="C30" s="5" t="s">
        <v>33</v>
      </c>
      <c r="D30" s="1"/>
      <c r="E30" s="1" t="s">
        <v>1815</v>
      </c>
      <c r="F30" s="1">
        <v>1</v>
      </c>
    </row>
    <row r="31" spans="1:8" ht="12.75" customHeight="1" x14ac:dyDescent="0.2">
      <c r="A31" s="10">
        <v>9027</v>
      </c>
      <c r="B31" s="92" t="s">
        <v>2201</v>
      </c>
      <c r="C31" s="5" t="s">
        <v>33</v>
      </c>
      <c r="D31" s="1"/>
      <c r="E31" s="1" t="s">
        <v>1816</v>
      </c>
      <c r="F31" s="1">
        <v>1</v>
      </c>
    </row>
    <row r="32" spans="1:8" ht="12.75" customHeight="1" x14ac:dyDescent="0.2">
      <c r="A32" s="10">
        <v>9028</v>
      </c>
      <c r="B32" s="92" t="s">
        <v>2202</v>
      </c>
      <c r="C32" s="5" t="s">
        <v>33</v>
      </c>
      <c r="D32" s="1"/>
      <c r="E32" s="1" t="s">
        <v>1817</v>
      </c>
      <c r="F32" s="1">
        <v>1</v>
      </c>
    </row>
    <row r="33" spans="1:8" ht="12.75" customHeight="1" x14ac:dyDescent="0.2">
      <c r="A33" s="10">
        <v>9029</v>
      </c>
      <c r="B33" s="92" t="s">
        <v>2203</v>
      </c>
      <c r="C33" s="5" t="s">
        <v>33</v>
      </c>
      <c r="D33" s="1"/>
      <c r="E33" s="1" t="s">
        <v>1818</v>
      </c>
      <c r="F33" s="1">
        <v>1</v>
      </c>
    </row>
    <row r="34" spans="1:8" ht="12.75" customHeight="1" x14ac:dyDescent="0.2">
      <c r="A34" s="10">
        <v>9030</v>
      </c>
      <c r="B34" s="92" t="s">
        <v>2204</v>
      </c>
      <c r="C34" s="5" t="s">
        <v>33</v>
      </c>
      <c r="D34" s="1"/>
      <c r="E34" s="1" t="s">
        <v>1819</v>
      </c>
      <c r="F34" s="1">
        <v>1</v>
      </c>
    </row>
    <row r="35" spans="1:8" ht="12.75" customHeight="1" x14ac:dyDescent="0.2">
      <c r="A35" s="10">
        <v>9031</v>
      </c>
      <c r="B35" s="92" t="s">
        <v>2205</v>
      </c>
      <c r="C35" s="5" t="s">
        <v>33</v>
      </c>
      <c r="D35" s="1"/>
      <c r="E35" s="1" t="s">
        <v>1820</v>
      </c>
      <c r="F35" s="1">
        <v>1</v>
      </c>
    </row>
    <row r="36" spans="1:8" ht="12.75" customHeight="1" x14ac:dyDescent="0.2">
      <c r="A36" s="10">
        <v>9032</v>
      </c>
      <c r="B36" s="92" t="s">
        <v>2206</v>
      </c>
      <c r="C36" s="5" t="s">
        <v>33</v>
      </c>
      <c r="D36" s="1"/>
      <c r="E36" s="1" t="s">
        <v>1821</v>
      </c>
      <c r="F36" s="1">
        <v>1</v>
      </c>
    </row>
    <row r="37" spans="1:8" ht="12.75" customHeight="1" x14ac:dyDescent="0.2">
      <c r="A37" s="10">
        <v>9033</v>
      </c>
      <c r="B37" s="92" t="s">
        <v>2207</v>
      </c>
      <c r="C37" s="5" t="s">
        <v>33</v>
      </c>
      <c r="D37" s="1"/>
      <c r="E37" s="1" t="s">
        <v>1822</v>
      </c>
      <c r="F37" s="1">
        <v>1</v>
      </c>
    </row>
    <row r="38" spans="1:8" ht="12.75" customHeight="1" x14ac:dyDescent="0.2">
      <c r="A38" s="10">
        <v>9034</v>
      </c>
      <c r="B38" s="92" t="s">
        <v>2208</v>
      </c>
      <c r="C38" s="5" t="s">
        <v>33</v>
      </c>
      <c r="D38" s="1"/>
      <c r="E38" s="1" t="s">
        <v>1823</v>
      </c>
      <c r="F38" s="1">
        <v>1</v>
      </c>
    </row>
    <row r="39" spans="1:8" ht="12.75" customHeight="1" x14ac:dyDescent="0.2">
      <c r="A39" s="10">
        <v>9035</v>
      </c>
      <c r="B39" s="92" t="s">
        <v>2209</v>
      </c>
      <c r="C39" s="5" t="s">
        <v>33</v>
      </c>
      <c r="D39" s="1"/>
      <c r="E39" s="1" t="s">
        <v>1824</v>
      </c>
      <c r="F39" s="1">
        <v>1</v>
      </c>
    </row>
    <row r="40" spans="1:8" ht="12.75" customHeight="1" x14ac:dyDescent="0.2">
      <c r="A40" s="10">
        <v>9036</v>
      </c>
      <c r="B40" s="92" t="s">
        <v>2210</v>
      </c>
      <c r="C40" s="5" t="s">
        <v>33</v>
      </c>
      <c r="D40" s="1"/>
      <c r="E40" s="2" t="s">
        <v>1825</v>
      </c>
      <c r="F40" s="1">
        <v>1</v>
      </c>
    </row>
    <row r="41" spans="1:8" ht="12.75" customHeight="1" x14ac:dyDescent="0.2">
      <c r="A41" s="10">
        <v>9037</v>
      </c>
      <c r="B41" s="92" t="s">
        <v>2211</v>
      </c>
      <c r="C41" s="5" t="s">
        <v>33</v>
      </c>
      <c r="D41" s="1"/>
      <c r="E41" s="2" t="s">
        <v>1826</v>
      </c>
      <c r="F41" s="1">
        <v>1</v>
      </c>
      <c r="H41" s="1"/>
    </row>
    <row r="42" spans="1:8" ht="12.75" customHeight="1" x14ac:dyDescent="0.2">
      <c r="A42" s="10">
        <v>9038</v>
      </c>
      <c r="B42" s="92" t="s">
        <v>2212</v>
      </c>
      <c r="C42" s="5" t="s">
        <v>33</v>
      </c>
      <c r="D42" s="1"/>
      <c r="E42" s="2" t="s">
        <v>1827</v>
      </c>
      <c r="F42" s="1">
        <v>1</v>
      </c>
    </row>
    <row r="43" spans="1:8" ht="12.75" customHeight="1" x14ac:dyDescent="0.2">
      <c r="A43" s="10">
        <v>9039</v>
      </c>
      <c r="B43" s="92" t="s">
        <v>2213</v>
      </c>
      <c r="C43" s="5" t="s">
        <v>33</v>
      </c>
      <c r="D43" s="1"/>
      <c r="E43" s="2" t="s">
        <v>1828</v>
      </c>
      <c r="F43" s="1">
        <v>1</v>
      </c>
    </row>
    <row r="44" spans="1:8" ht="12.75" customHeight="1" x14ac:dyDescent="0.2">
      <c r="A44" s="10">
        <v>9040</v>
      </c>
      <c r="B44" s="92" t="s">
        <v>2214</v>
      </c>
      <c r="C44" s="5" t="s">
        <v>33</v>
      </c>
      <c r="D44" s="1"/>
      <c r="E44" s="2" t="s">
        <v>1829</v>
      </c>
      <c r="F44" s="1">
        <v>1</v>
      </c>
    </row>
    <row r="45" spans="1:8" ht="12.75" customHeight="1" x14ac:dyDescent="0.2">
      <c r="A45" s="10">
        <v>9041</v>
      </c>
      <c r="B45" s="92" t="s">
        <v>2215</v>
      </c>
      <c r="C45" s="5" t="s">
        <v>33</v>
      </c>
      <c r="D45" s="1"/>
      <c r="E45" s="2" t="s">
        <v>1830</v>
      </c>
      <c r="F45" s="1">
        <v>1</v>
      </c>
    </row>
    <row r="46" spans="1:8" ht="12.75" customHeight="1" x14ac:dyDescent="0.2">
      <c r="A46" s="10">
        <v>9042</v>
      </c>
      <c r="B46" s="92" t="s">
        <v>2216</v>
      </c>
      <c r="C46" s="5" t="s">
        <v>33</v>
      </c>
      <c r="D46" s="1"/>
      <c r="E46" s="2" t="s">
        <v>1831</v>
      </c>
      <c r="F46" s="1">
        <v>1</v>
      </c>
    </row>
  </sheetData>
  <phoneticPr fontId="5" type="noConversion"/>
  <pageMargins left="0.7" right="0.7" top="0.75" bottom="0.75" header="0.3" footer="0.3"/>
  <pageSetup paperSize="9" orientation="portrait" horizontalDpi="4294967293"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7FC5D-1B71-4A87-99B1-EA616EF3B3E3}">
  <sheetPr>
    <tabColor rgb="FF00B0F0"/>
    <pageSetUpPr autoPageBreaks="0"/>
  </sheetPr>
  <dimension ref="A1:AB198"/>
  <sheetViews>
    <sheetView workbookViewId="0"/>
  </sheetViews>
  <sheetFormatPr baseColWidth="10" defaultColWidth="14.42578125" defaultRowHeight="12.75" customHeight="1" x14ac:dyDescent="0.2"/>
  <cols>
    <col min="1" max="1" width="9.28515625" style="2" customWidth="1"/>
    <col min="2" max="2" width="108" style="2" customWidth="1"/>
    <col min="3" max="3" width="10" style="2" customWidth="1"/>
    <col min="4" max="4" width="10.85546875" style="2" customWidth="1"/>
    <col min="5" max="5" width="14" style="2" customWidth="1"/>
    <col min="6" max="6" width="10" style="2" customWidth="1"/>
    <col min="7" max="7" width="14.5703125" style="2" customWidth="1"/>
    <col min="8" max="142" width="10" style="2" customWidth="1"/>
    <col min="143" max="16384" width="14.42578125" style="2"/>
  </cols>
  <sheetData>
    <row r="1" spans="1:28" ht="12.75" customHeight="1" x14ac:dyDescent="0.2">
      <c r="A1" s="2" t="s">
        <v>175</v>
      </c>
      <c r="C1" s="218" t="s">
        <v>3030</v>
      </c>
      <c r="D1" s="219"/>
      <c r="E1" s="219"/>
      <c r="F1" s="219"/>
      <c r="G1" s="220"/>
    </row>
    <row r="2" spans="1:28" ht="12.75" customHeight="1" x14ac:dyDescent="0.2">
      <c r="A2" s="2" t="s">
        <v>43</v>
      </c>
      <c r="B2" s="2" t="s">
        <v>72</v>
      </c>
      <c r="C2" s="6"/>
    </row>
    <row r="3" spans="1:28" ht="12.75" customHeight="1" x14ac:dyDescent="0.2">
      <c r="A3" s="13" t="s">
        <v>1</v>
      </c>
      <c r="B3" s="13" t="s">
        <v>176</v>
      </c>
      <c r="C3" s="14" t="s">
        <v>550</v>
      </c>
      <c r="D3" s="233" t="s">
        <v>2747</v>
      </c>
      <c r="E3" s="233" t="s">
        <v>2748</v>
      </c>
      <c r="F3" s="233" t="s">
        <v>2749</v>
      </c>
      <c r="G3" s="233" t="s">
        <v>2750</v>
      </c>
      <c r="H3" s="233" t="s">
        <v>2751</v>
      </c>
      <c r="I3" s="233" t="s">
        <v>2752</v>
      </c>
    </row>
    <row r="4" spans="1:28" ht="12.75" customHeight="1" x14ac:dyDescent="0.2">
      <c r="A4" s="17" t="str">
        <f>+A14</f>
        <v>INSRET</v>
      </c>
      <c r="B4" s="17" t="str">
        <f>+B14</f>
        <v>INSTALACIÓN DE RETENIDAS</v>
      </c>
      <c r="C4" s="6"/>
    </row>
    <row r="5" spans="1:28" ht="12.75" customHeight="1" x14ac:dyDescent="0.2">
      <c r="A5" s="10">
        <v>1</v>
      </c>
      <c r="B5" s="1" t="str">
        <f t="shared" ref="B5:C10" si="0">+B15</f>
        <v>Excavación en Terreno Tipo I (Arcilloso y Conglomerado)</v>
      </c>
      <c r="C5" s="1" t="str">
        <f t="shared" si="0"/>
        <v>m3</v>
      </c>
      <c r="D5" s="2">
        <v>0.35</v>
      </c>
      <c r="E5" s="2">
        <v>0.35</v>
      </c>
      <c r="F5" s="2">
        <v>0.35</v>
      </c>
      <c r="G5" s="2">
        <v>0.35</v>
      </c>
      <c r="H5" s="2">
        <v>0.35</v>
      </c>
      <c r="I5" s="2">
        <v>0.35</v>
      </c>
    </row>
    <row r="6" spans="1:28" ht="12.75" customHeight="1" x14ac:dyDescent="0.2">
      <c r="A6" s="10">
        <f>+A5+1</f>
        <v>2</v>
      </c>
      <c r="B6" s="1" t="str">
        <f t="shared" si="0"/>
        <v>Excavación en Terreno Tipo II (Rocoso)</v>
      </c>
      <c r="C6" s="1" t="str">
        <f t="shared" si="0"/>
        <v>m3</v>
      </c>
      <c r="D6" s="2">
        <v>0.35</v>
      </c>
      <c r="E6" s="2">
        <v>0.35</v>
      </c>
      <c r="F6" s="2">
        <v>0.35</v>
      </c>
      <c r="G6" s="2">
        <v>0.35</v>
      </c>
      <c r="H6" s="2">
        <v>0.35</v>
      </c>
      <c r="I6" s="2">
        <v>0.35</v>
      </c>
    </row>
    <row r="7" spans="1:28" ht="12.75" customHeight="1" x14ac:dyDescent="0.2">
      <c r="A7" s="10">
        <f>+A6+1</f>
        <v>3</v>
      </c>
      <c r="B7" s="1" t="str">
        <f t="shared" si="0"/>
        <v>Excavación en Terreno Tipo III (Húmedo)</v>
      </c>
      <c r="C7" s="1" t="str">
        <f t="shared" si="0"/>
        <v>m3</v>
      </c>
      <c r="D7" s="2">
        <v>0.35</v>
      </c>
      <c r="E7" s="2">
        <v>0.35</v>
      </c>
      <c r="F7" s="2">
        <v>0.35</v>
      </c>
      <c r="G7" s="2">
        <v>0.35</v>
      </c>
      <c r="H7" s="2">
        <v>0.35</v>
      </c>
      <c r="I7" s="2">
        <v>0.35</v>
      </c>
    </row>
    <row r="8" spans="1:28" ht="12.75" customHeight="1" x14ac:dyDescent="0.2">
      <c r="A8" s="10">
        <f>+A7+1</f>
        <v>4</v>
      </c>
      <c r="B8" s="1" t="str">
        <f t="shared" si="0"/>
        <v>Relleno y Compactación en Terreno Tipo I de Retenida</v>
      </c>
      <c r="C8" s="1" t="str">
        <f t="shared" si="0"/>
        <v>m3</v>
      </c>
      <c r="D8" s="1">
        <v>0.43</v>
      </c>
      <c r="E8" s="1">
        <f>+D8</f>
        <v>0.43</v>
      </c>
      <c r="F8" s="1">
        <f>+E8</f>
        <v>0.43</v>
      </c>
      <c r="G8" s="1">
        <f>+F8</f>
        <v>0.43</v>
      </c>
      <c r="H8" s="1">
        <f>+G8</f>
        <v>0.43</v>
      </c>
      <c r="I8" s="1">
        <f>+H8</f>
        <v>0.43</v>
      </c>
    </row>
    <row r="9" spans="1:28" ht="12.75" customHeight="1" x14ac:dyDescent="0.2">
      <c r="A9" s="10">
        <f>+A8+1</f>
        <v>5</v>
      </c>
      <c r="B9" s="1" t="str">
        <f t="shared" si="0"/>
        <v>Relleno y Compactación en Terreno Tipo II de Retenida</v>
      </c>
      <c r="C9" s="1" t="str">
        <f t="shared" si="0"/>
        <v>m3</v>
      </c>
      <c r="D9" s="2">
        <f t="shared" ref="D9:I10" si="1">+D8</f>
        <v>0.43</v>
      </c>
      <c r="E9" s="2">
        <f t="shared" si="1"/>
        <v>0.43</v>
      </c>
      <c r="F9" s="2">
        <f t="shared" si="1"/>
        <v>0.43</v>
      </c>
      <c r="G9" s="2">
        <f t="shared" si="1"/>
        <v>0.43</v>
      </c>
      <c r="H9" s="2">
        <f t="shared" si="1"/>
        <v>0.43</v>
      </c>
      <c r="I9" s="2">
        <f t="shared" si="1"/>
        <v>0.43</v>
      </c>
    </row>
    <row r="10" spans="1:28" ht="12.75" customHeight="1" x14ac:dyDescent="0.2">
      <c r="A10" s="10">
        <f>+A9+1</f>
        <v>6</v>
      </c>
      <c r="B10" s="1" t="str">
        <f t="shared" si="0"/>
        <v>Relleno y Compactación en Terreno Tipo III de Retenida</v>
      </c>
      <c r="C10" s="1" t="str">
        <f t="shared" si="0"/>
        <v>m3</v>
      </c>
      <c r="D10" s="2">
        <f t="shared" si="1"/>
        <v>0.43</v>
      </c>
      <c r="E10" s="2">
        <f t="shared" si="1"/>
        <v>0.43</v>
      </c>
      <c r="F10" s="2">
        <f t="shared" si="1"/>
        <v>0.43</v>
      </c>
      <c r="G10" s="2">
        <f t="shared" si="1"/>
        <v>0.43</v>
      </c>
      <c r="H10" s="2">
        <f t="shared" si="1"/>
        <v>0.43</v>
      </c>
      <c r="I10" s="2">
        <f t="shared" si="1"/>
        <v>0.43</v>
      </c>
    </row>
    <row r="11" spans="1:28" ht="12.75" customHeight="1" x14ac:dyDescent="0.2">
      <c r="A11" s="17"/>
      <c r="C11" s="6"/>
    </row>
    <row r="12" spans="1:28" ht="12.75" customHeight="1" x14ac:dyDescent="0.2">
      <c r="A12" s="2" t="s">
        <v>43</v>
      </c>
      <c r="B12" s="2" t="s">
        <v>75</v>
      </c>
      <c r="C12" s="6"/>
    </row>
    <row r="13" spans="1:28" ht="12.75" customHeight="1" x14ac:dyDescent="0.2">
      <c r="A13" s="13" t="s">
        <v>1</v>
      </c>
      <c r="B13" s="13" t="s">
        <v>176</v>
      </c>
      <c r="C13" s="14" t="s">
        <v>550</v>
      </c>
      <c r="D13" s="13" t="s">
        <v>187</v>
      </c>
      <c r="E13" s="24" t="s">
        <v>1</v>
      </c>
      <c r="F13" s="24" t="s">
        <v>76</v>
      </c>
      <c r="G13" s="24" t="s">
        <v>77</v>
      </c>
      <c r="H13" s="6"/>
      <c r="I13" s="6"/>
      <c r="J13" s="6"/>
      <c r="K13" s="6"/>
      <c r="L13" s="6"/>
      <c r="M13" s="6"/>
      <c r="N13" s="6"/>
      <c r="O13" s="6"/>
      <c r="P13" s="6"/>
      <c r="Q13" s="6"/>
      <c r="R13" s="6"/>
      <c r="S13" s="6"/>
      <c r="T13" s="6"/>
      <c r="U13" s="6"/>
      <c r="V13" s="6"/>
      <c r="W13" s="6"/>
      <c r="X13" s="6"/>
      <c r="Y13" s="6"/>
      <c r="Z13" s="6"/>
      <c r="AA13" s="6"/>
      <c r="AB13" s="6"/>
    </row>
    <row r="14" spans="1:28" ht="12.75" customHeight="1" x14ac:dyDescent="0.2">
      <c r="A14" s="64" t="s">
        <v>230</v>
      </c>
      <c r="B14" s="17" t="s">
        <v>231</v>
      </c>
      <c r="C14" s="6" t="s">
        <v>307</v>
      </c>
      <c r="D14" s="6"/>
    </row>
    <row r="15" spans="1:28" ht="12.75" customHeight="1" x14ac:dyDescent="0.2">
      <c r="A15" s="65">
        <f>VLOOKUP(B15,CHOOSE({2,1},'PARTIDAS-GENERAL-MT'!$A$2:$A$1965,'PARTIDAS-GENERAL-MT'!$B$2:$B$1965),2,0)</f>
        <v>2057</v>
      </c>
      <c r="B15" s="1" t="s">
        <v>204</v>
      </c>
      <c r="C15" s="5" t="s">
        <v>3073</v>
      </c>
      <c r="D15" s="5"/>
      <c r="E15" s="6">
        <v>1</v>
      </c>
      <c r="F15" s="6" t="s">
        <v>3039</v>
      </c>
      <c r="G15" s="20">
        <v>1</v>
      </c>
      <c r="H15" s="6"/>
      <c r="I15" s="6"/>
      <c r="J15" s="6"/>
      <c r="K15" s="6"/>
      <c r="L15" s="6"/>
      <c r="M15" s="6"/>
      <c r="N15" s="6"/>
      <c r="O15" s="36"/>
      <c r="P15" s="6"/>
      <c r="Q15" s="36"/>
      <c r="R15" s="6"/>
      <c r="S15" s="6"/>
      <c r="T15" s="6"/>
      <c r="U15" s="6"/>
      <c r="V15" s="6"/>
      <c r="W15" s="6"/>
      <c r="X15" s="6"/>
    </row>
    <row r="16" spans="1:28" ht="12.75" customHeight="1" x14ac:dyDescent="0.2">
      <c r="A16" s="65">
        <f>VLOOKUP(B16,CHOOSE({2,1},'PARTIDAS-GENERAL-MT'!$A$2:$A$1965,'PARTIDAS-GENERAL-MT'!$B$2:$B$1965),2,0)</f>
        <v>2058</v>
      </c>
      <c r="B16" s="1" t="s">
        <v>209</v>
      </c>
      <c r="C16" s="5" t="s">
        <v>3073</v>
      </c>
      <c r="D16" s="5"/>
      <c r="E16" s="6">
        <f>+E15+1</f>
        <v>2</v>
      </c>
      <c r="F16" s="6" t="s">
        <v>3040</v>
      </c>
      <c r="G16" s="20">
        <v>1</v>
      </c>
      <c r="H16" s="6"/>
      <c r="I16" s="6"/>
      <c r="J16" s="6"/>
      <c r="K16" s="6"/>
      <c r="L16" s="6"/>
      <c r="M16" s="6"/>
      <c r="N16" s="6"/>
      <c r="O16" s="36"/>
      <c r="P16" s="6"/>
      <c r="Q16" s="36"/>
      <c r="R16" s="6"/>
      <c r="S16" s="6"/>
      <c r="T16" s="6"/>
      <c r="U16" s="6"/>
      <c r="V16" s="6"/>
      <c r="W16" s="6"/>
      <c r="X16" s="6"/>
    </row>
    <row r="17" spans="1:24" ht="12.75" customHeight="1" x14ac:dyDescent="0.2">
      <c r="A17" s="65">
        <f>VLOOKUP(B17,CHOOSE({2,1},'PARTIDAS-GENERAL-MT'!$A$2:$A$1965,'PARTIDAS-GENERAL-MT'!$B$2:$B$1965),2,0)</f>
        <v>2059</v>
      </c>
      <c r="B17" s="1" t="s">
        <v>213</v>
      </c>
      <c r="C17" s="5" t="s">
        <v>3073</v>
      </c>
      <c r="D17" s="5"/>
      <c r="E17" s="6">
        <f>+E16+1</f>
        <v>3</v>
      </c>
      <c r="F17" s="6" t="s">
        <v>3041</v>
      </c>
      <c r="G17" s="20">
        <v>1</v>
      </c>
      <c r="H17" s="6"/>
      <c r="I17" s="6"/>
      <c r="J17" s="6"/>
      <c r="K17" s="6"/>
      <c r="L17" s="6"/>
      <c r="M17" s="6"/>
      <c r="N17" s="6"/>
      <c r="O17" s="36"/>
      <c r="P17" s="6"/>
      <c r="Q17" s="36"/>
      <c r="R17" s="6"/>
      <c r="S17" s="6"/>
      <c r="T17" s="6"/>
      <c r="U17" s="6"/>
      <c r="V17" s="6"/>
      <c r="W17" s="6"/>
      <c r="X17" s="6"/>
    </row>
    <row r="18" spans="1:24" ht="12.75" customHeight="1" x14ac:dyDescent="0.2">
      <c r="A18" s="10">
        <v>3001</v>
      </c>
      <c r="B18" s="1" t="s">
        <v>234</v>
      </c>
      <c r="C18" s="5" t="s">
        <v>3073</v>
      </c>
      <c r="D18" s="5"/>
      <c r="E18" s="6">
        <f>+E17+1</f>
        <v>4</v>
      </c>
      <c r="F18" s="6" t="s">
        <v>3039</v>
      </c>
      <c r="G18" s="20">
        <v>1</v>
      </c>
    </row>
    <row r="19" spans="1:24" ht="12.75" customHeight="1" x14ac:dyDescent="0.2">
      <c r="A19" s="10">
        <v>3002</v>
      </c>
      <c r="B19" s="1" t="s">
        <v>235</v>
      </c>
      <c r="C19" s="5" t="s">
        <v>3073</v>
      </c>
      <c r="D19" s="5"/>
      <c r="E19" s="6">
        <f>+E18+1</f>
        <v>5</v>
      </c>
      <c r="F19" s="6" t="s">
        <v>3040</v>
      </c>
      <c r="G19" s="20">
        <v>1</v>
      </c>
    </row>
    <row r="20" spans="1:24" ht="12.75" customHeight="1" x14ac:dyDescent="0.2">
      <c r="A20" s="10">
        <v>3003</v>
      </c>
      <c r="B20" s="1" t="s">
        <v>236</v>
      </c>
      <c r="C20" s="5" t="s">
        <v>3073</v>
      </c>
      <c r="D20" s="5"/>
      <c r="E20" s="6">
        <f>+E19+1</f>
        <v>6</v>
      </c>
      <c r="F20" s="6" t="s">
        <v>3041</v>
      </c>
      <c r="G20" s="20">
        <v>1</v>
      </c>
    </row>
    <row r="21" spans="1:24" ht="12.75" customHeight="1" x14ac:dyDescent="0.2">
      <c r="A21" s="65"/>
      <c r="B21" s="1"/>
      <c r="C21" s="5"/>
      <c r="D21" s="1"/>
      <c r="E21" s="6"/>
      <c r="F21" s="1"/>
      <c r="G21" s="20"/>
      <c r="H21" s="1"/>
      <c r="I21"/>
      <c r="J21" s="1"/>
      <c r="K21"/>
      <c r="L21" s="1"/>
      <c r="M21"/>
    </row>
    <row r="22" spans="1:24" ht="12.75" customHeight="1" x14ac:dyDescent="0.2">
      <c r="A22" s="1" t="s">
        <v>43</v>
      </c>
      <c r="B22" s="1" t="s">
        <v>132</v>
      </c>
    </row>
    <row r="23" spans="1:24" ht="12.75" customHeight="1" x14ac:dyDescent="0.2">
      <c r="A23" s="13" t="s">
        <v>1</v>
      </c>
      <c r="B23" s="13" t="s">
        <v>176</v>
      </c>
      <c r="C23" s="14" t="s">
        <v>487</v>
      </c>
      <c r="D23" s="14" t="s">
        <v>488</v>
      </c>
      <c r="E23" s="18" t="s">
        <v>133</v>
      </c>
      <c r="F23" s="18" t="s">
        <v>134</v>
      </c>
      <c r="G23" s="18" t="s">
        <v>133</v>
      </c>
      <c r="H23" s="18" t="s">
        <v>134</v>
      </c>
      <c r="I23" s="18" t="s">
        <v>133</v>
      </c>
      <c r="J23" s="18" t="s">
        <v>134</v>
      </c>
      <c r="K23" s="18" t="s">
        <v>133</v>
      </c>
      <c r="L23" s="18" t="s">
        <v>134</v>
      </c>
      <c r="M23" s="18" t="s">
        <v>133</v>
      </c>
      <c r="N23" s="18" t="s">
        <v>134</v>
      </c>
      <c r="O23" s="18" t="s">
        <v>133</v>
      </c>
      <c r="P23" s="18" t="s">
        <v>134</v>
      </c>
      <c r="Q23" s="18" t="s">
        <v>133</v>
      </c>
      <c r="R23" s="18" t="s">
        <v>134</v>
      </c>
      <c r="S23" s="18" t="s">
        <v>133</v>
      </c>
      <c r="T23" s="18" t="s">
        <v>134</v>
      </c>
    </row>
    <row r="24" spans="1:24" ht="12.75" customHeight="1" x14ac:dyDescent="0.2">
      <c r="A24" s="64" t="s">
        <v>230</v>
      </c>
      <c r="B24" s="4" t="s">
        <v>231</v>
      </c>
      <c r="C24" s="6"/>
    </row>
    <row r="25" spans="1:24" ht="12.75" customHeight="1" x14ac:dyDescent="0.2">
      <c r="A25" s="10">
        <v>3301</v>
      </c>
      <c r="B25" t="str">
        <f t="shared" ref="B25:B30" si="2">"Instalación de Retenida "&amp;E25</f>
        <v>Instalación de Retenida RT001</v>
      </c>
      <c r="C25" s="5" t="s">
        <v>31</v>
      </c>
      <c r="D25" s="1"/>
      <c r="E25" s="1" t="s">
        <v>2747</v>
      </c>
      <c r="F25" s="1">
        <v>1</v>
      </c>
      <c r="G25" s="1"/>
      <c r="H25" s="1"/>
    </row>
    <row r="26" spans="1:24" ht="12.75" customHeight="1" x14ac:dyDescent="0.2">
      <c r="A26" s="10">
        <f>+A25+1</f>
        <v>3302</v>
      </c>
      <c r="B26" t="str">
        <f t="shared" si="2"/>
        <v>Instalación de Retenida RT002</v>
      </c>
      <c r="C26" s="5" t="s">
        <v>31</v>
      </c>
      <c r="D26" s="1"/>
      <c r="E26" s="1" t="s">
        <v>2748</v>
      </c>
      <c r="F26" s="1">
        <v>1</v>
      </c>
      <c r="G26" s="1"/>
      <c r="H26" s="1"/>
    </row>
    <row r="27" spans="1:24" ht="12.75" customHeight="1" x14ac:dyDescent="0.2">
      <c r="A27" s="10">
        <f>+A26+1</f>
        <v>3303</v>
      </c>
      <c r="B27" t="str">
        <f t="shared" si="2"/>
        <v>Instalación de Retenida RT003</v>
      </c>
      <c r="C27" s="5" t="s">
        <v>31</v>
      </c>
      <c r="D27" s="1"/>
      <c r="E27" s="1" t="s">
        <v>2749</v>
      </c>
      <c r="F27" s="1">
        <v>1</v>
      </c>
      <c r="G27" s="1"/>
      <c r="H27" s="1"/>
    </row>
    <row r="28" spans="1:24" ht="12.75" customHeight="1" x14ac:dyDescent="0.2">
      <c r="A28" s="10">
        <f>+A27+1</f>
        <v>3304</v>
      </c>
      <c r="B28" t="str">
        <f t="shared" si="2"/>
        <v>Instalación de Retenida RT004</v>
      </c>
      <c r="C28" s="5" t="s">
        <v>31</v>
      </c>
      <c r="D28" s="1"/>
      <c r="E28" s="1" t="s">
        <v>2750</v>
      </c>
      <c r="F28" s="1">
        <v>1</v>
      </c>
      <c r="G28" s="1"/>
      <c r="H28" s="1"/>
    </row>
    <row r="29" spans="1:24" ht="12.75" customHeight="1" x14ac:dyDescent="0.2">
      <c r="A29" s="10">
        <f>+A28+1</f>
        <v>3305</v>
      </c>
      <c r="B29" t="str">
        <f t="shared" si="2"/>
        <v>Instalación de Retenida RT005</v>
      </c>
      <c r="C29" s="5" t="s">
        <v>31</v>
      </c>
      <c r="D29" s="1"/>
      <c r="E29" s="1" t="s">
        <v>2751</v>
      </c>
      <c r="F29" s="1">
        <v>1</v>
      </c>
      <c r="G29" s="1"/>
      <c r="H29" s="1"/>
    </row>
    <row r="30" spans="1:24" ht="12.75" customHeight="1" x14ac:dyDescent="0.2">
      <c r="A30" s="10">
        <f>+A29+1</f>
        <v>3306</v>
      </c>
      <c r="B30" t="str">
        <f t="shared" si="2"/>
        <v>Instalación de Retenida RT006</v>
      </c>
      <c r="C30" s="5" t="s">
        <v>31</v>
      </c>
      <c r="D30" s="1"/>
      <c r="E30" s="1" t="s">
        <v>2752</v>
      </c>
      <c r="F30" s="1">
        <v>1</v>
      </c>
      <c r="G30" s="1"/>
      <c r="H30" s="1"/>
    </row>
    <row r="31" spans="1:24" ht="12.75" customHeight="1" x14ac:dyDescent="0.2">
      <c r="A31" s="64" t="s">
        <v>237</v>
      </c>
      <c r="B31" s="4" t="s">
        <v>238</v>
      </c>
      <c r="C31" s="6"/>
    </row>
    <row r="32" spans="1:24" ht="12.75" customHeight="1" x14ac:dyDescent="0.2">
      <c r="A32" s="10">
        <v>9501</v>
      </c>
      <c r="B32" s="92" t="str">
        <f t="shared" ref="B32:B63" si="3">"Armado "&amp;E32 &amp; IF(G32="",""," / "&amp;G32)</f>
        <v>Armado MTF121</v>
      </c>
      <c r="C32" s="5" t="s">
        <v>33</v>
      </c>
      <c r="D32" s="1"/>
      <c r="E32" s="1" t="s">
        <v>2643</v>
      </c>
      <c r="F32" s="1">
        <v>1</v>
      </c>
    </row>
    <row r="33" spans="1:8" ht="12.75" customHeight="1" x14ac:dyDescent="0.2">
      <c r="A33" s="10">
        <f t="shared" ref="A33:A64" si="4">+A32+1</f>
        <v>9502</v>
      </c>
      <c r="B33" s="92" t="str">
        <f t="shared" si="3"/>
        <v>Armado MTF122</v>
      </c>
      <c r="C33" s="5" t="s">
        <v>33</v>
      </c>
      <c r="D33" s="1"/>
      <c r="E33" s="1" t="s">
        <v>2645</v>
      </c>
      <c r="F33" s="1">
        <v>1</v>
      </c>
    </row>
    <row r="34" spans="1:8" ht="12.75" customHeight="1" x14ac:dyDescent="0.2">
      <c r="A34" s="10">
        <f t="shared" si="4"/>
        <v>9503</v>
      </c>
      <c r="B34" s="92" t="str">
        <f t="shared" si="3"/>
        <v>Armado MTF123</v>
      </c>
      <c r="C34" s="5" t="s">
        <v>33</v>
      </c>
      <c r="D34" s="1"/>
      <c r="E34" s="1" t="s">
        <v>2648</v>
      </c>
      <c r="F34" s="1">
        <v>1</v>
      </c>
    </row>
    <row r="35" spans="1:8" ht="12.75" customHeight="1" x14ac:dyDescent="0.2">
      <c r="A35" s="10">
        <f t="shared" si="4"/>
        <v>9504</v>
      </c>
      <c r="B35" s="92" t="str">
        <f t="shared" si="3"/>
        <v>Armado MTF124</v>
      </c>
      <c r="C35" s="5" t="s">
        <v>33</v>
      </c>
      <c r="D35" s="1"/>
      <c r="E35" s="1" t="s">
        <v>2649</v>
      </c>
      <c r="F35" s="1">
        <v>1</v>
      </c>
    </row>
    <row r="36" spans="1:8" ht="12.75" customHeight="1" x14ac:dyDescent="0.2">
      <c r="A36" s="10">
        <f t="shared" si="4"/>
        <v>9505</v>
      </c>
      <c r="B36" s="92" t="str">
        <f t="shared" si="3"/>
        <v>Armado MTF131</v>
      </c>
      <c r="C36" s="5" t="s">
        <v>33</v>
      </c>
      <c r="D36" s="1"/>
      <c r="E36" s="1" t="s">
        <v>2694</v>
      </c>
      <c r="F36" s="1">
        <v>1</v>
      </c>
    </row>
    <row r="37" spans="1:8" ht="12.75" customHeight="1" x14ac:dyDescent="0.2">
      <c r="A37" s="10">
        <f t="shared" si="4"/>
        <v>9506</v>
      </c>
      <c r="B37" s="92" t="str">
        <f t="shared" si="3"/>
        <v>Armado MTF132</v>
      </c>
      <c r="C37" s="5" t="s">
        <v>33</v>
      </c>
      <c r="D37" s="1"/>
      <c r="E37" s="1" t="s">
        <v>2695</v>
      </c>
      <c r="F37" s="1">
        <v>1</v>
      </c>
    </row>
    <row r="38" spans="1:8" ht="12.75" customHeight="1" x14ac:dyDescent="0.2">
      <c r="A38" s="10">
        <f t="shared" si="4"/>
        <v>9507</v>
      </c>
      <c r="B38" s="92" t="str">
        <f t="shared" si="3"/>
        <v>Armado MTF133</v>
      </c>
      <c r="C38" s="5" t="s">
        <v>33</v>
      </c>
      <c r="D38" s="1"/>
      <c r="E38" s="1" t="s">
        <v>2696</v>
      </c>
      <c r="F38" s="1">
        <v>1</v>
      </c>
    </row>
    <row r="39" spans="1:8" ht="12.75" customHeight="1" x14ac:dyDescent="0.2">
      <c r="A39" s="10">
        <f t="shared" si="4"/>
        <v>9508</v>
      </c>
      <c r="B39" s="92" t="str">
        <f t="shared" si="3"/>
        <v>Armado MTF134</v>
      </c>
      <c r="C39" s="5" t="s">
        <v>33</v>
      </c>
      <c r="D39" s="1"/>
      <c r="E39" s="1" t="s">
        <v>2697</v>
      </c>
      <c r="F39" s="1">
        <v>1</v>
      </c>
    </row>
    <row r="40" spans="1:8" ht="12.75" customHeight="1" x14ac:dyDescent="0.2">
      <c r="A40" s="10">
        <f t="shared" si="4"/>
        <v>9509</v>
      </c>
      <c r="B40" s="92" t="str">
        <f t="shared" si="3"/>
        <v>Armado MTF232-1 / MTF232-2</v>
      </c>
      <c r="C40" s="5" t="s">
        <v>33</v>
      </c>
      <c r="D40" s="1"/>
      <c r="E40" s="1" t="s">
        <v>2907</v>
      </c>
      <c r="F40" s="1">
        <v>1</v>
      </c>
      <c r="G40" s="1" t="s">
        <v>3002</v>
      </c>
      <c r="H40" s="1">
        <v>1</v>
      </c>
    </row>
    <row r="41" spans="1:8" ht="12.75" customHeight="1" x14ac:dyDescent="0.2">
      <c r="A41" s="10">
        <f t="shared" si="4"/>
        <v>9510</v>
      </c>
      <c r="B41" s="92" t="str">
        <f t="shared" si="3"/>
        <v>Armado MTF321</v>
      </c>
      <c r="C41" s="5" t="s">
        <v>33</v>
      </c>
      <c r="D41" s="1"/>
      <c r="E41" s="1" t="s">
        <v>2699</v>
      </c>
      <c r="F41" s="1">
        <v>1</v>
      </c>
    </row>
    <row r="42" spans="1:8" ht="12.75" customHeight="1" x14ac:dyDescent="0.2">
      <c r="A42" s="10">
        <f t="shared" si="4"/>
        <v>9511</v>
      </c>
      <c r="B42" s="92" t="str">
        <f t="shared" si="3"/>
        <v>Armado MTF322</v>
      </c>
      <c r="C42" s="5" t="s">
        <v>33</v>
      </c>
      <c r="D42" s="1"/>
      <c r="E42" s="1" t="s">
        <v>2700</v>
      </c>
      <c r="F42" s="1">
        <v>1</v>
      </c>
    </row>
    <row r="43" spans="1:8" ht="12.75" customHeight="1" x14ac:dyDescent="0.2">
      <c r="A43" s="10">
        <f t="shared" si="4"/>
        <v>9512</v>
      </c>
      <c r="B43" s="92" t="str">
        <f t="shared" si="3"/>
        <v>Armado MTF323</v>
      </c>
      <c r="C43" s="5" t="s">
        <v>33</v>
      </c>
      <c r="D43" s="1"/>
      <c r="E43" s="1" t="s">
        <v>2701</v>
      </c>
      <c r="F43" s="1">
        <v>1</v>
      </c>
    </row>
    <row r="44" spans="1:8" ht="12.75" customHeight="1" x14ac:dyDescent="0.2">
      <c r="A44" s="10">
        <f t="shared" si="4"/>
        <v>9513</v>
      </c>
      <c r="B44" s="92" t="str">
        <f t="shared" si="3"/>
        <v>Armado MTF324</v>
      </c>
      <c r="C44" s="5" t="s">
        <v>33</v>
      </c>
      <c r="D44" s="1"/>
      <c r="E44" s="1" t="s">
        <v>2702</v>
      </c>
      <c r="F44" s="1">
        <v>1</v>
      </c>
    </row>
    <row r="45" spans="1:8" ht="12.75" customHeight="1" x14ac:dyDescent="0.2">
      <c r="A45" s="10">
        <f t="shared" si="4"/>
        <v>9514</v>
      </c>
      <c r="B45" s="92" t="str">
        <f t="shared" si="3"/>
        <v>Armado MTF326</v>
      </c>
      <c r="C45" s="5" t="s">
        <v>33</v>
      </c>
      <c r="D45" s="1"/>
      <c r="E45" s="1" t="s">
        <v>2704</v>
      </c>
      <c r="F45" s="1">
        <v>1</v>
      </c>
    </row>
    <row r="46" spans="1:8" ht="12.75" customHeight="1" x14ac:dyDescent="0.2">
      <c r="A46" s="10">
        <f t="shared" si="4"/>
        <v>9515</v>
      </c>
      <c r="B46" s="92" t="str">
        <f t="shared" si="3"/>
        <v>Armado MTF331-1 / MTF331-2</v>
      </c>
      <c r="C46" s="5" t="s">
        <v>33</v>
      </c>
      <c r="D46" s="1"/>
      <c r="E46" s="1" t="s">
        <v>2908</v>
      </c>
      <c r="F46" s="1">
        <v>1</v>
      </c>
      <c r="G46" s="1" t="s">
        <v>2965</v>
      </c>
      <c r="H46" s="1">
        <v>1</v>
      </c>
    </row>
    <row r="47" spans="1:8" ht="12.75" customHeight="1" x14ac:dyDescent="0.2">
      <c r="A47" s="10">
        <f t="shared" si="4"/>
        <v>9516</v>
      </c>
      <c r="B47" s="92" t="str">
        <f t="shared" si="3"/>
        <v>Armado MTF332-1 / MTF332-2</v>
      </c>
      <c r="C47" s="5" t="s">
        <v>33</v>
      </c>
      <c r="D47" s="1"/>
      <c r="E47" s="1" t="s">
        <v>2909</v>
      </c>
      <c r="F47" s="1">
        <v>1</v>
      </c>
      <c r="G47" s="1" t="s">
        <v>2966</v>
      </c>
      <c r="H47" s="1">
        <v>1</v>
      </c>
    </row>
    <row r="48" spans="1:8" ht="12.75" customHeight="1" x14ac:dyDescent="0.2">
      <c r="A48" s="10">
        <f t="shared" si="4"/>
        <v>9517</v>
      </c>
      <c r="B48" s="92" t="str">
        <f t="shared" si="3"/>
        <v>Armado MTF333-1 / MTF333-2</v>
      </c>
      <c r="C48" s="5" t="s">
        <v>33</v>
      </c>
      <c r="D48" s="1"/>
      <c r="E48" s="1" t="s">
        <v>2910</v>
      </c>
      <c r="F48" s="1">
        <v>1</v>
      </c>
      <c r="G48" s="1" t="s">
        <v>2967</v>
      </c>
      <c r="H48" s="1">
        <v>1</v>
      </c>
    </row>
    <row r="49" spans="1:8" ht="12.75" customHeight="1" x14ac:dyDescent="0.2">
      <c r="A49" s="10">
        <f t="shared" si="4"/>
        <v>9518</v>
      </c>
      <c r="B49" s="92" t="str">
        <f t="shared" si="3"/>
        <v>Armado MTF334-1 / MTF334-2</v>
      </c>
      <c r="C49" s="5" t="s">
        <v>33</v>
      </c>
      <c r="D49" s="1"/>
      <c r="E49" s="1" t="s">
        <v>2911</v>
      </c>
      <c r="F49" s="1">
        <v>1</v>
      </c>
      <c r="G49" s="1" t="s">
        <v>2968</v>
      </c>
      <c r="H49" s="1">
        <v>1</v>
      </c>
    </row>
    <row r="50" spans="1:8" ht="12.75" customHeight="1" x14ac:dyDescent="0.2">
      <c r="A50" s="10">
        <f t="shared" si="4"/>
        <v>9519</v>
      </c>
      <c r="B50" s="92" t="str">
        <f t="shared" si="3"/>
        <v>Armado MTF335</v>
      </c>
      <c r="C50" s="5" t="s">
        <v>33</v>
      </c>
      <c r="D50" s="1"/>
      <c r="E50" s="1" t="s">
        <v>2705</v>
      </c>
      <c r="F50" s="1">
        <v>1</v>
      </c>
    </row>
    <row r="51" spans="1:8" ht="12.75" customHeight="1" x14ac:dyDescent="0.2">
      <c r="A51" s="10">
        <f t="shared" si="4"/>
        <v>9520</v>
      </c>
      <c r="B51" s="92" t="str">
        <f t="shared" si="3"/>
        <v>Armado MTF336-1 / MTF336-2</v>
      </c>
      <c r="C51" s="5" t="s">
        <v>33</v>
      </c>
      <c r="D51" s="1"/>
      <c r="E51" s="1" t="s">
        <v>2912</v>
      </c>
      <c r="F51" s="1">
        <v>1</v>
      </c>
      <c r="G51" s="1" t="s">
        <v>2969</v>
      </c>
      <c r="H51" s="1">
        <v>1</v>
      </c>
    </row>
    <row r="52" spans="1:8" ht="12.75" customHeight="1" x14ac:dyDescent="0.2">
      <c r="A52" s="10">
        <f t="shared" si="4"/>
        <v>9521</v>
      </c>
      <c r="B52" s="92" t="str">
        <f t="shared" si="3"/>
        <v>Armado MTF421</v>
      </c>
      <c r="C52" s="5" t="s">
        <v>33</v>
      </c>
      <c r="D52" s="1"/>
      <c r="E52" s="1" t="s">
        <v>2707</v>
      </c>
      <c r="F52" s="1">
        <v>1</v>
      </c>
    </row>
    <row r="53" spans="1:8" ht="12.75" customHeight="1" x14ac:dyDescent="0.2">
      <c r="A53" s="10">
        <f t="shared" si="4"/>
        <v>9522</v>
      </c>
      <c r="B53" s="92" t="str">
        <f t="shared" si="3"/>
        <v>Armado MTF422-1 / MTF422-2</v>
      </c>
      <c r="C53" s="5" t="s">
        <v>33</v>
      </c>
      <c r="D53" s="1"/>
      <c r="E53" s="1" t="s">
        <v>2913</v>
      </c>
      <c r="F53" s="1">
        <v>1</v>
      </c>
      <c r="G53" s="1" t="s">
        <v>2970</v>
      </c>
      <c r="H53" s="1">
        <v>1</v>
      </c>
    </row>
    <row r="54" spans="1:8" ht="12.75" customHeight="1" x14ac:dyDescent="0.2">
      <c r="A54" s="10">
        <f t="shared" si="4"/>
        <v>9523</v>
      </c>
      <c r="B54" s="92" t="str">
        <f t="shared" si="3"/>
        <v>Armado MTF423-1 / MTF423-2</v>
      </c>
      <c r="C54" s="5" t="s">
        <v>33</v>
      </c>
      <c r="D54" s="1"/>
      <c r="E54" s="1" t="s">
        <v>2914</v>
      </c>
      <c r="F54" s="1">
        <v>1</v>
      </c>
      <c r="G54" s="1" t="s">
        <v>2971</v>
      </c>
      <c r="H54" s="1">
        <v>1</v>
      </c>
    </row>
    <row r="55" spans="1:8" ht="12.75" customHeight="1" x14ac:dyDescent="0.2">
      <c r="A55" s="10">
        <f t="shared" si="4"/>
        <v>9524</v>
      </c>
      <c r="B55" s="92" t="str">
        <f t="shared" si="3"/>
        <v>Armado MTF424-1 / MTF424-2</v>
      </c>
      <c r="C55" s="5" t="s">
        <v>33</v>
      </c>
      <c r="D55" s="1"/>
      <c r="E55" s="1" t="s">
        <v>2915</v>
      </c>
      <c r="F55" s="1">
        <v>1</v>
      </c>
      <c r="G55" s="1" t="s">
        <v>2972</v>
      </c>
      <c r="H55" s="1">
        <v>1</v>
      </c>
    </row>
    <row r="56" spans="1:8" ht="12.75" customHeight="1" x14ac:dyDescent="0.2">
      <c r="A56" s="10">
        <f t="shared" si="4"/>
        <v>9525</v>
      </c>
      <c r="B56" s="92" t="str">
        <f t="shared" si="3"/>
        <v>Armado MTF431-1 / MTF431-2</v>
      </c>
      <c r="C56" s="5" t="s">
        <v>33</v>
      </c>
      <c r="D56" s="1"/>
      <c r="E56" s="1" t="s">
        <v>2916</v>
      </c>
      <c r="F56" s="1">
        <v>1</v>
      </c>
      <c r="G56" s="1" t="s">
        <v>2973</v>
      </c>
      <c r="H56" s="1">
        <v>1</v>
      </c>
    </row>
    <row r="57" spans="1:8" ht="12.75" customHeight="1" x14ac:dyDescent="0.2">
      <c r="A57" s="10">
        <f t="shared" si="4"/>
        <v>9526</v>
      </c>
      <c r="B57" s="92" t="str">
        <f t="shared" si="3"/>
        <v>Armado MTF432-1 / MTF432-2</v>
      </c>
      <c r="C57" s="5" t="s">
        <v>33</v>
      </c>
      <c r="D57" s="1"/>
      <c r="E57" s="2" t="s">
        <v>2917</v>
      </c>
      <c r="F57" s="1">
        <v>1</v>
      </c>
      <c r="G57" s="2" t="s">
        <v>2974</v>
      </c>
      <c r="H57" s="1">
        <v>1</v>
      </c>
    </row>
    <row r="58" spans="1:8" ht="12.75" customHeight="1" x14ac:dyDescent="0.2">
      <c r="A58" s="10">
        <f t="shared" si="4"/>
        <v>9527</v>
      </c>
      <c r="B58" s="92" t="str">
        <f t="shared" si="3"/>
        <v>Armado MTF433-1 / MTF433-2</v>
      </c>
      <c r="C58" s="5" t="s">
        <v>33</v>
      </c>
      <c r="D58" s="1"/>
      <c r="E58" s="2" t="s">
        <v>2918</v>
      </c>
      <c r="F58" s="1">
        <v>1</v>
      </c>
      <c r="G58" s="2" t="s">
        <v>2975</v>
      </c>
      <c r="H58" s="1">
        <v>1</v>
      </c>
    </row>
    <row r="59" spans="1:8" ht="12.75" customHeight="1" x14ac:dyDescent="0.2">
      <c r="A59" s="10">
        <f t="shared" si="4"/>
        <v>9528</v>
      </c>
      <c r="B59" s="92" t="str">
        <f t="shared" si="3"/>
        <v>Armado MTF434-1 / MTF434-2</v>
      </c>
      <c r="C59" s="5" t="s">
        <v>33</v>
      </c>
      <c r="D59" s="1"/>
      <c r="E59" s="2" t="s">
        <v>2919</v>
      </c>
      <c r="F59" s="1">
        <v>1</v>
      </c>
      <c r="G59" s="2" t="s">
        <v>2976</v>
      </c>
      <c r="H59" s="1">
        <v>1</v>
      </c>
    </row>
    <row r="60" spans="1:8" ht="12.75" customHeight="1" x14ac:dyDescent="0.2">
      <c r="A60" s="10">
        <f t="shared" si="4"/>
        <v>9529</v>
      </c>
      <c r="B60" s="92" t="str">
        <f t="shared" si="3"/>
        <v>Armado MTF522-1</v>
      </c>
      <c r="C60" s="5" t="s">
        <v>33</v>
      </c>
      <c r="D60" s="1"/>
      <c r="E60" s="2" t="s">
        <v>2920</v>
      </c>
      <c r="F60" s="1">
        <v>1</v>
      </c>
    </row>
    <row r="61" spans="1:8" ht="12.75" customHeight="1" x14ac:dyDescent="0.2">
      <c r="A61" s="10">
        <f t="shared" si="4"/>
        <v>9530</v>
      </c>
      <c r="B61" s="92" t="str">
        <f t="shared" si="3"/>
        <v>Armado MTF531-1 / MTF531-2</v>
      </c>
      <c r="C61" s="5" t="s">
        <v>33</v>
      </c>
      <c r="D61" s="1"/>
      <c r="E61" s="2" t="s">
        <v>2921</v>
      </c>
      <c r="F61" s="1">
        <v>1</v>
      </c>
      <c r="G61" s="2" t="s">
        <v>2977</v>
      </c>
      <c r="H61" s="1">
        <v>1</v>
      </c>
    </row>
    <row r="62" spans="1:8" ht="12.75" customHeight="1" x14ac:dyDescent="0.2">
      <c r="A62" s="10">
        <f t="shared" si="4"/>
        <v>9531</v>
      </c>
      <c r="B62" s="92" t="str">
        <f t="shared" si="3"/>
        <v>Armado MTF532-1 / MTF532-2</v>
      </c>
      <c r="C62" s="5" t="s">
        <v>33</v>
      </c>
      <c r="D62" s="1"/>
      <c r="E62" s="2" t="s">
        <v>2922</v>
      </c>
      <c r="F62" s="1">
        <v>1</v>
      </c>
      <c r="G62" s="2" t="s">
        <v>2978</v>
      </c>
      <c r="H62" s="1">
        <v>1</v>
      </c>
    </row>
    <row r="63" spans="1:8" ht="12.75" customHeight="1" x14ac:dyDescent="0.2">
      <c r="A63" s="10">
        <f t="shared" si="4"/>
        <v>9532</v>
      </c>
      <c r="B63" s="92" t="str">
        <f t="shared" si="3"/>
        <v>Armado MTF533-1 / MTF533-2</v>
      </c>
      <c r="C63" s="5" t="s">
        <v>33</v>
      </c>
      <c r="D63" s="1"/>
      <c r="E63" s="2" t="s">
        <v>3003</v>
      </c>
      <c r="F63" s="1">
        <v>1</v>
      </c>
      <c r="G63" s="2" t="s">
        <v>3004</v>
      </c>
      <c r="H63" s="1">
        <v>1</v>
      </c>
    </row>
    <row r="64" spans="1:8" ht="12.75" customHeight="1" x14ac:dyDescent="0.2">
      <c r="A64" s="10">
        <f t="shared" si="4"/>
        <v>9533</v>
      </c>
      <c r="B64" s="92" t="str">
        <f t="shared" ref="B64:B95" si="5">"Armado "&amp;E64 &amp; IF(G64="",""," / "&amp;G64)</f>
        <v>Armado MTF534-1 / MTF534-2</v>
      </c>
      <c r="C64" s="5" t="s">
        <v>33</v>
      </c>
      <c r="D64" s="1"/>
      <c r="E64" s="2" t="s">
        <v>2923</v>
      </c>
      <c r="F64" s="1">
        <v>1</v>
      </c>
      <c r="G64" s="2" t="s">
        <v>2979</v>
      </c>
      <c r="H64" s="1">
        <v>1</v>
      </c>
    </row>
    <row r="65" spans="1:8" ht="12.75" customHeight="1" x14ac:dyDescent="0.2">
      <c r="A65" s="10">
        <f t="shared" ref="A65:A96" si="6">+A64+1</f>
        <v>9534</v>
      </c>
      <c r="B65" s="92" t="str">
        <f t="shared" si="5"/>
        <v>Armado MTF631-1</v>
      </c>
      <c r="C65" s="5" t="s">
        <v>33</v>
      </c>
      <c r="D65" s="1"/>
      <c r="E65" s="2" t="s">
        <v>2924</v>
      </c>
      <c r="F65" s="1">
        <v>1</v>
      </c>
    </row>
    <row r="66" spans="1:8" ht="12.75" customHeight="1" x14ac:dyDescent="0.2">
      <c r="A66" s="10">
        <f t="shared" si="6"/>
        <v>9535</v>
      </c>
      <c r="B66" s="92" t="str">
        <f t="shared" si="5"/>
        <v>Armado MTF632-1</v>
      </c>
      <c r="C66" s="5" t="s">
        <v>33</v>
      </c>
      <c r="D66" s="1"/>
      <c r="E66" s="2" t="s">
        <v>2925</v>
      </c>
      <c r="F66" s="1">
        <v>1</v>
      </c>
    </row>
    <row r="67" spans="1:8" ht="12.75" customHeight="1" x14ac:dyDescent="0.2">
      <c r="A67" s="10">
        <f t="shared" si="6"/>
        <v>9536</v>
      </c>
      <c r="B67" s="92" t="str">
        <f t="shared" si="5"/>
        <v>Armado MTF633-1</v>
      </c>
      <c r="C67" s="5" t="s">
        <v>33</v>
      </c>
      <c r="D67" s="1"/>
      <c r="E67" s="2" t="s">
        <v>2926</v>
      </c>
      <c r="F67" s="1">
        <v>1</v>
      </c>
    </row>
    <row r="68" spans="1:8" ht="12.75" customHeight="1" x14ac:dyDescent="0.2">
      <c r="A68" s="10">
        <f t="shared" si="6"/>
        <v>9537</v>
      </c>
      <c r="B68" s="92" t="str">
        <f t="shared" si="5"/>
        <v>Armado MTF634-1</v>
      </c>
      <c r="C68" s="5" t="s">
        <v>33</v>
      </c>
      <c r="D68" s="1"/>
      <c r="E68" s="2" t="s">
        <v>2927</v>
      </c>
      <c r="F68" s="1">
        <v>1</v>
      </c>
    </row>
    <row r="69" spans="1:8" ht="12.75" customHeight="1" x14ac:dyDescent="0.2">
      <c r="A69" s="10">
        <f t="shared" si="6"/>
        <v>9538</v>
      </c>
      <c r="B69" s="92" t="str">
        <f t="shared" si="5"/>
        <v>Armado MTF635-1</v>
      </c>
      <c r="C69" s="5" t="s">
        <v>33</v>
      </c>
      <c r="D69" s="1"/>
      <c r="E69" s="2" t="s">
        <v>2928</v>
      </c>
      <c r="F69" s="1">
        <v>1</v>
      </c>
    </row>
    <row r="70" spans="1:8" ht="12.75" customHeight="1" x14ac:dyDescent="0.2">
      <c r="A70" s="10">
        <f t="shared" si="6"/>
        <v>9539</v>
      </c>
      <c r="B70" s="92" t="str">
        <f t="shared" si="5"/>
        <v>Armado MTF637-1</v>
      </c>
      <c r="C70" s="5" t="s">
        <v>33</v>
      </c>
      <c r="D70" s="1"/>
      <c r="E70" s="2" t="s">
        <v>2929</v>
      </c>
      <c r="F70" s="1">
        <v>1</v>
      </c>
    </row>
    <row r="71" spans="1:8" ht="12.75" customHeight="1" x14ac:dyDescent="0.2">
      <c r="A71" s="10">
        <f t="shared" si="6"/>
        <v>9540</v>
      </c>
      <c r="B71" s="92" t="str">
        <f t="shared" si="5"/>
        <v>Armado MTF731-1</v>
      </c>
      <c r="C71" s="5" t="s">
        <v>33</v>
      </c>
      <c r="D71" s="1"/>
      <c r="E71" s="2" t="s">
        <v>2930</v>
      </c>
      <c r="F71" s="1">
        <v>1</v>
      </c>
    </row>
    <row r="72" spans="1:8" ht="12.75" customHeight="1" x14ac:dyDescent="0.2">
      <c r="A72" s="10">
        <f t="shared" si="6"/>
        <v>9541</v>
      </c>
      <c r="B72" s="92" t="str">
        <f t="shared" si="5"/>
        <v>Armado MTF732-1</v>
      </c>
      <c r="C72" s="5" t="s">
        <v>33</v>
      </c>
      <c r="D72" s="1"/>
      <c r="E72" s="2" t="s">
        <v>2931</v>
      </c>
      <c r="F72" s="1">
        <v>1</v>
      </c>
    </row>
    <row r="73" spans="1:8" ht="12.75" customHeight="1" x14ac:dyDescent="0.2">
      <c r="A73" s="10">
        <f t="shared" si="6"/>
        <v>9542</v>
      </c>
      <c r="B73" s="92" t="str">
        <f t="shared" si="5"/>
        <v>Armado MTF733-1</v>
      </c>
      <c r="C73" s="5" t="s">
        <v>33</v>
      </c>
      <c r="D73" s="1"/>
      <c r="E73" s="2" t="s">
        <v>2932</v>
      </c>
      <c r="F73" s="1">
        <v>1</v>
      </c>
    </row>
    <row r="74" spans="1:8" ht="12.75" customHeight="1" x14ac:dyDescent="0.2">
      <c r="A74" s="10">
        <f t="shared" si="6"/>
        <v>9543</v>
      </c>
      <c r="B74" s="92" t="str">
        <f t="shared" si="5"/>
        <v>Armado MTF734-1</v>
      </c>
      <c r="C74" s="5" t="s">
        <v>33</v>
      </c>
      <c r="D74" s="1"/>
      <c r="E74" s="2" t="s">
        <v>2933</v>
      </c>
      <c r="F74" s="1">
        <v>1</v>
      </c>
    </row>
    <row r="75" spans="1:8" ht="12.75" customHeight="1" x14ac:dyDescent="0.2">
      <c r="A75" s="10">
        <f t="shared" si="6"/>
        <v>9544</v>
      </c>
      <c r="B75" s="92" t="str">
        <f t="shared" si="5"/>
        <v>Armado MTF735-1</v>
      </c>
      <c r="C75" s="5" t="s">
        <v>33</v>
      </c>
      <c r="D75" s="1"/>
      <c r="E75" s="2" t="s">
        <v>2934</v>
      </c>
      <c r="F75" s="1">
        <v>1</v>
      </c>
    </row>
    <row r="76" spans="1:8" ht="12.75" customHeight="1" x14ac:dyDescent="0.2">
      <c r="A76" s="10">
        <f t="shared" si="6"/>
        <v>9545</v>
      </c>
      <c r="B76" s="92" t="str">
        <f t="shared" si="5"/>
        <v>Armado MT331-1 / MT331-2</v>
      </c>
      <c r="C76" s="5" t="s">
        <v>33</v>
      </c>
      <c r="D76" s="1"/>
      <c r="E76" s="2" t="s">
        <v>2935</v>
      </c>
      <c r="F76" s="1">
        <v>1</v>
      </c>
      <c r="G76" s="2" t="s">
        <v>2980</v>
      </c>
      <c r="H76" s="1">
        <v>1</v>
      </c>
    </row>
    <row r="77" spans="1:8" ht="12.75" customHeight="1" x14ac:dyDescent="0.2">
      <c r="A77" s="10">
        <f t="shared" si="6"/>
        <v>9546</v>
      </c>
      <c r="B77" s="92" t="str">
        <f t="shared" si="5"/>
        <v>Armado MT332-1 / MT332-2</v>
      </c>
      <c r="C77" s="5" t="s">
        <v>33</v>
      </c>
      <c r="D77" s="1"/>
      <c r="E77" s="2" t="s">
        <v>2936</v>
      </c>
      <c r="F77" s="1">
        <v>1</v>
      </c>
      <c r="G77" s="2" t="s">
        <v>2981</v>
      </c>
      <c r="H77" s="1">
        <v>1</v>
      </c>
    </row>
    <row r="78" spans="1:8" ht="12.75" customHeight="1" x14ac:dyDescent="0.2">
      <c r="A78" s="10">
        <f t="shared" si="6"/>
        <v>9547</v>
      </c>
      <c r="B78" s="92" t="str">
        <f t="shared" si="5"/>
        <v>Armado MT333-1 / MT333-2</v>
      </c>
      <c r="C78" s="5" t="s">
        <v>33</v>
      </c>
      <c r="D78" s="1"/>
      <c r="E78" s="2" t="s">
        <v>2937</v>
      </c>
      <c r="F78" s="1">
        <v>1</v>
      </c>
      <c r="G78" s="2" t="s">
        <v>2982</v>
      </c>
      <c r="H78" s="1">
        <v>1</v>
      </c>
    </row>
    <row r="79" spans="1:8" ht="12.75" customHeight="1" x14ac:dyDescent="0.2">
      <c r="A79" s="10">
        <f t="shared" si="6"/>
        <v>9548</v>
      </c>
      <c r="B79" s="92" t="str">
        <f t="shared" si="5"/>
        <v>Armado MT334-1 / MT334-2</v>
      </c>
      <c r="C79" s="5" t="s">
        <v>33</v>
      </c>
      <c r="D79" s="1"/>
      <c r="E79" s="2" t="s">
        <v>2938</v>
      </c>
      <c r="F79" s="1">
        <v>1</v>
      </c>
      <c r="G79" s="2" t="s">
        <v>2983</v>
      </c>
      <c r="H79" s="1">
        <v>1</v>
      </c>
    </row>
    <row r="80" spans="1:8" ht="12.75" customHeight="1" x14ac:dyDescent="0.2">
      <c r="A80" s="10">
        <f t="shared" si="6"/>
        <v>9549</v>
      </c>
      <c r="B80" s="92" t="str">
        <f t="shared" si="5"/>
        <v>Armado MT335-1 / MT335-2</v>
      </c>
      <c r="C80" s="5" t="s">
        <v>33</v>
      </c>
      <c r="D80" s="1"/>
      <c r="E80" s="2" t="s">
        <v>2939</v>
      </c>
      <c r="F80" s="1">
        <v>1</v>
      </c>
      <c r="G80" s="2" t="s">
        <v>2984</v>
      </c>
      <c r="H80" s="1">
        <v>1</v>
      </c>
    </row>
    <row r="81" spans="1:8" ht="12.75" customHeight="1" x14ac:dyDescent="0.2">
      <c r="A81" s="10">
        <f t="shared" si="6"/>
        <v>9550</v>
      </c>
      <c r="B81" s="92" t="str">
        <f t="shared" si="5"/>
        <v>Armado MT336-1 / MT336-2</v>
      </c>
      <c r="C81" s="5" t="s">
        <v>33</v>
      </c>
      <c r="D81" s="1"/>
      <c r="E81" s="2" t="s">
        <v>2940</v>
      </c>
      <c r="F81" s="1">
        <v>1</v>
      </c>
      <c r="G81" s="2" t="s">
        <v>2985</v>
      </c>
      <c r="H81" s="1">
        <v>1</v>
      </c>
    </row>
    <row r="82" spans="1:8" ht="12.75" customHeight="1" x14ac:dyDescent="0.2">
      <c r="A82" s="10">
        <f t="shared" si="6"/>
        <v>9551</v>
      </c>
      <c r="B82" s="92" t="str">
        <f t="shared" si="5"/>
        <v>Armado MT321-1</v>
      </c>
      <c r="C82" s="5" t="s">
        <v>33</v>
      </c>
      <c r="D82" s="1"/>
      <c r="E82" s="2" t="s">
        <v>2941</v>
      </c>
      <c r="F82" s="1">
        <v>1</v>
      </c>
    </row>
    <row r="83" spans="1:8" ht="12.75" customHeight="1" x14ac:dyDescent="0.2">
      <c r="A83" s="10">
        <f t="shared" si="6"/>
        <v>9552</v>
      </c>
      <c r="B83" s="92" t="str">
        <f t="shared" si="5"/>
        <v>Armado MT322-1</v>
      </c>
      <c r="C83" s="5" t="s">
        <v>33</v>
      </c>
      <c r="D83" s="1"/>
      <c r="E83" s="2" t="s">
        <v>2942</v>
      </c>
      <c r="F83" s="1">
        <v>1</v>
      </c>
    </row>
    <row r="84" spans="1:8" ht="12.75" customHeight="1" x14ac:dyDescent="0.2">
      <c r="A84" s="10">
        <f t="shared" si="6"/>
        <v>9553</v>
      </c>
      <c r="B84" s="92" t="str">
        <f t="shared" si="5"/>
        <v>Armado MT323-1</v>
      </c>
      <c r="C84" s="5" t="s">
        <v>33</v>
      </c>
      <c r="D84" s="1"/>
      <c r="E84" s="2" t="s">
        <v>2943</v>
      </c>
      <c r="F84" s="1">
        <v>1</v>
      </c>
    </row>
    <row r="85" spans="1:8" ht="12.75" customHeight="1" x14ac:dyDescent="0.2">
      <c r="A85" s="10">
        <f t="shared" si="6"/>
        <v>9554</v>
      </c>
      <c r="B85" s="92" t="str">
        <f t="shared" si="5"/>
        <v>Armado MT324-1</v>
      </c>
      <c r="C85" s="5" t="s">
        <v>33</v>
      </c>
      <c r="D85" s="1"/>
      <c r="E85" s="2" t="s">
        <v>2944</v>
      </c>
      <c r="F85" s="1">
        <v>1</v>
      </c>
    </row>
    <row r="86" spans="1:8" ht="12.75" customHeight="1" x14ac:dyDescent="0.2">
      <c r="A86" s="10">
        <f t="shared" si="6"/>
        <v>9555</v>
      </c>
      <c r="B86" s="92" t="str">
        <f t="shared" si="5"/>
        <v>Armado MT325-1</v>
      </c>
      <c r="C86" s="5" t="s">
        <v>33</v>
      </c>
      <c r="D86" s="1"/>
      <c r="E86" s="2" t="s">
        <v>2945</v>
      </c>
      <c r="F86" s="1">
        <v>1</v>
      </c>
    </row>
    <row r="87" spans="1:8" ht="12.75" customHeight="1" x14ac:dyDescent="0.2">
      <c r="A87" s="10">
        <f t="shared" si="6"/>
        <v>9556</v>
      </c>
      <c r="B87" s="92" t="str">
        <f t="shared" si="5"/>
        <v>Armado MT326-1</v>
      </c>
      <c r="C87" s="5" t="s">
        <v>33</v>
      </c>
      <c r="D87" s="1"/>
      <c r="E87" s="2" t="s">
        <v>2946</v>
      </c>
      <c r="F87" s="1">
        <v>1</v>
      </c>
    </row>
    <row r="88" spans="1:8" ht="12.75" customHeight="1" x14ac:dyDescent="0.2">
      <c r="A88" s="10">
        <f t="shared" si="6"/>
        <v>9557</v>
      </c>
      <c r="B88" s="92" t="str">
        <f t="shared" si="5"/>
        <v>Armado MT531-1 / MT531-2</v>
      </c>
      <c r="C88" s="5" t="s">
        <v>33</v>
      </c>
      <c r="D88" s="1"/>
      <c r="E88" s="2" t="s">
        <v>2947</v>
      </c>
      <c r="F88" s="1">
        <v>1</v>
      </c>
      <c r="G88" s="2" t="s">
        <v>3005</v>
      </c>
      <c r="H88" s="1">
        <v>1</v>
      </c>
    </row>
    <row r="89" spans="1:8" ht="12.75" customHeight="1" x14ac:dyDescent="0.2">
      <c r="A89" s="10">
        <f t="shared" si="6"/>
        <v>9558</v>
      </c>
      <c r="B89" s="92" t="str">
        <f t="shared" si="5"/>
        <v>Armado MT532-1 / MT532-2</v>
      </c>
      <c r="C89" s="5" t="s">
        <v>33</v>
      </c>
      <c r="D89" s="1"/>
      <c r="E89" s="2" t="s">
        <v>2948</v>
      </c>
      <c r="F89" s="1">
        <v>1</v>
      </c>
      <c r="G89" s="2" t="s">
        <v>2986</v>
      </c>
      <c r="H89" s="1">
        <v>1</v>
      </c>
    </row>
    <row r="90" spans="1:8" ht="12.75" customHeight="1" x14ac:dyDescent="0.2">
      <c r="A90" s="10">
        <f t="shared" si="6"/>
        <v>9559</v>
      </c>
      <c r="B90" s="92" t="str">
        <f t="shared" si="5"/>
        <v>Armado MT533-1 / MT533-2</v>
      </c>
      <c r="C90" s="5" t="s">
        <v>33</v>
      </c>
      <c r="D90" s="1"/>
      <c r="E90" s="2" t="s">
        <v>2949</v>
      </c>
      <c r="F90" s="1">
        <v>1</v>
      </c>
      <c r="G90" s="2" t="s">
        <v>2987</v>
      </c>
      <c r="H90" s="1">
        <v>1</v>
      </c>
    </row>
    <row r="91" spans="1:8" ht="12.75" customHeight="1" x14ac:dyDescent="0.2">
      <c r="A91" s="10">
        <f t="shared" si="6"/>
        <v>9560</v>
      </c>
      <c r="B91" s="92" t="str">
        <f t="shared" si="5"/>
        <v>Armado MT534-1 / MT534-2</v>
      </c>
      <c r="C91" s="5" t="s">
        <v>33</v>
      </c>
      <c r="D91" s="1"/>
      <c r="E91" s="2" t="s">
        <v>2950</v>
      </c>
      <c r="F91" s="1">
        <v>1</v>
      </c>
      <c r="G91" s="2" t="s">
        <v>2988</v>
      </c>
      <c r="H91" s="1">
        <v>1</v>
      </c>
    </row>
    <row r="92" spans="1:8" ht="12.75" customHeight="1" x14ac:dyDescent="0.2">
      <c r="A92" s="10">
        <f t="shared" si="6"/>
        <v>9561</v>
      </c>
      <c r="B92" s="92" t="str">
        <f t="shared" si="5"/>
        <v>Armado MT522</v>
      </c>
      <c r="C92" s="5" t="s">
        <v>33</v>
      </c>
      <c r="D92" s="1"/>
      <c r="E92" s="2" t="s">
        <v>2724</v>
      </c>
      <c r="F92" s="1">
        <v>1</v>
      </c>
    </row>
    <row r="93" spans="1:8" ht="12.75" customHeight="1" x14ac:dyDescent="0.2">
      <c r="A93" s="10">
        <f t="shared" si="6"/>
        <v>9562</v>
      </c>
      <c r="B93" s="92" t="str">
        <f t="shared" si="5"/>
        <v>Armado MT131-1 / MT131-2</v>
      </c>
      <c r="C93" s="5" t="s">
        <v>33</v>
      </c>
      <c r="D93" s="1"/>
      <c r="E93" s="2" t="s">
        <v>2725</v>
      </c>
      <c r="F93" s="1">
        <v>1</v>
      </c>
      <c r="G93" s="2" t="s">
        <v>2726</v>
      </c>
      <c r="H93" s="1">
        <v>1</v>
      </c>
    </row>
    <row r="94" spans="1:8" ht="12.75" customHeight="1" x14ac:dyDescent="0.2">
      <c r="A94" s="10">
        <f t="shared" si="6"/>
        <v>9563</v>
      </c>
      <c r="B94" s="92" t="str">
        <f t="shared" si="5"/>
        <v>Armado MT132-1 / MT132-2</v>
      </c>
      <c r="C94" s="5" t="s">
        <v>33</v>
      </c>
      <c r="D94" s="1"/>
      <c r="E94" s="2" t="s">
        <v>2732</v>
      </c>
      <c r="F94" s="1">
        <v>1</v>
      </c>
      <c r="G94" s="2" t="s">
        <v>2733</v>
      </c>
      <c r="H94" s="1">
        <v>1</v>
      </c>
    </row>
    <row r="95" spans="1:8" ht="12.75" customHeight="1" x14ac:dyDescent="0.2">
      <c r="A95" s="10">
        <f t="shared" si="6"/>
        <v>9564</v>
      </c>
      <c r="B95" s="92" t="str">
        <f t="shared" si="5"/>
        <v>Armado MT133-1 / MT133-2</v>
      </c>
      <c r="C95" s="5" t="s">
        <v>33</v>
      </c>
      <c r="D95" s="1"/>
      <c r="E95" s="2" t="s">
        <v>2734</v>
      </c>
      <c r="F95" s="1">
        <v>1</v>
      </c>
      <c r="G95" s="2" t="s">
        <v>2735</v>
      </c>
      <c r="H95" s="1">
        <v>1</v>
      </c>
    </row>
    <row r="96" spans="1:8" ht="12.75" customHeight="1" x14ac:dyDescent="0.2">
      <c r="A96" s="10">
        <f t="shared" si="6"/>
        <v>9565</v>
      </c>
      <c r="B96" s="92" t="str">
        <f t="shared" ref="B96:B127" si="7">"Armado "&amp;E96 &amp; IF(G96="",""," / "&amp;G96)</f>
        <v>Armado MT134-1 / MT134-2</v>
      </c>
      <c r="C96" s="5" t="s">
        <v>33</v>
      </c>
      <c r="D96" s="1"/>
      <c r="E96" s="2" t="s">
        <v>2736</v>
      </c>
      <c r="F96" s="1">
        <v>1</v>
      </c>
      <c r="G96" s="2" t="s">
        <v>2737</v>
      </c>
      <c r="H96" s="1">
        <v>1</v>
      </c>
    </row>
    <row r="97" spans="1:8" ht="12.75" customHeight="1" x14ac:dyDescent="0.2">
      <c r="A97" s="10">
        <f t="shared" ref="A97:A128" si="8">+A96+1</f>
        <v>9566</v>
      </c>
      <c r="B97" s="92" t="str">
        <f t="shared" si="7"/>
        <v>Armado MT121</v>
      </c>
      <c r="C97" s="5" t="s">
        <v>33</v>
      </c>
      <c r="D97" s="1"/>
      <c r="E97" s="2" t="s">
        <v>2738</v>
      </c>
      <c r="F97" s="1">
        <v>1</v>
      </c>
    </row>
    <row r="98" spans="1:8" ht="12.75" customHeight="1" x14ac:dyDescent="0.2">
      <c r="A98" s="10">
        <f t="shared" si="8"/>
        <v>9567</v>
      </c>
      <c r="B98" s="92" t="str">
        <f t="shared" si="7"/>
        <v>Armado MT122</v>
      </c>
      <c r="C98" s="5" t="s">
        <v>33</v>
      </c>
      <c r="D98" s="1"/>
      <c r="E98" s="2" t="s">
        <v>2739</v>
      </c>
      <c r="F98" s="1">
        <v>1</v>
      </c>
    </row>
    <row r="99" spans="1:8" ht="12.75" customHeight="1" x14ac:dyDescent="0.2">
      <c r="A99" s="10">
        <f t="shared" si="8"/>
        <v>9568</v>
      </c>
      <c r="B99" s="92" t="str">
        <f t="shared" si="7"/>
        <v>Armado MT123</v>
      </c>
      <c r="C99" s="5" t="s">
        <v>33</v>
      </c>
      <c r="D99" s="1"/>
      <c r="E99" s="2" t="s">
        <v>2740</v>
      </c>
      <c r="F99" s="1">
        <v>1</v>
      </c>
    </row>
    <row r="100" spans="1:8" ht="12.75" customHeight="1" x14ac:dyDescent="0.2">
      <c r="A100" s="10">
        <f t="shared" si="8"/>
        <v>9569</v>
      </c>
      <c r="B100" s="92" t="str">
        <f t="shared" si="7"/>
        <v>Armado MT124</v>
      </c>
      <c r="C100" s="5" t="s">
        <v>33</v>
      </c>
      <c r="D100" s="1"/>
      <c r="E100" s="2" t="s">
        <v>2900</v>
      </c>
      <c r="F100" s="1">
        <v>1</v>
      </c>
    </row>
    <row r="101" spans="1:8" ht="12.75" customHeight="1" x14ac:dyDescent="0.2">
      <c r="A101" s="10">
        <f t="shared" si="8"/>
        <v>9570</v>
      </c>
      <c r="B101" s="92" t="str">
        <f t="shared" si="7"/>
        <v>Armado MT111</v>
      </c>
      <c r="C101" s="5" t="s">
        <v>33</v>
      </c>
      <c r="D101" s="1"/>
      <c r="E101" s="2" t="s">
        <v>2741</v>
      </c>
      <c r="F101" s="1">
        <v>1</v>
      </c>
    </row>
    <row r="102" spans="1:8" ht="12.75" customHeight="1" x14ac:dyDescent="0.2">
      <c r="A102" s="10">
        <f t="shared" si="8"/>
        <v>9571</v>
      </c>
      <c r="B102" s="92" t="str">
        <f t="shared" si="7"/>
        <v>Armado MT112</v>
      </c>
      <c r="C102" s="5" t="s">
        <v>33</v>
      </c>
      <c r="D102" s="1"/>
      <c r="E102" s="2" t="s">
        <v>2742</v>
      </c>
      <c r="F102" s="1">
        <v>1</v>
      </c>
    </row>
    <row r="103" spans="1:8" ht="12.75" customHeight="1" x14ac:dyDescent="0.2">
      <c r="A103" s="10">
        <f t="shared" si="8"/>
        <v>9572</v>
      </c>
      <c r="B103" s="92" t="str">
        <f t="shared" si="7"/>
        <v>Armado MT431-1 / MT431-2</v>
      </c>
      <c r="C103" s="5" t="s">
        <v>33</v>
      </c>
      <c r="D103" s="1"/>
      <c r="E103" s="2" t="s">
        <v>2951</v>
      </c>
      <c r="F103" s="1">
        <v>1</v>
      </c>
      <c r="G103" s="2" t="s">
        <v>2989</v>
      </c>
      <c r="H103" s="1">
        <v>1</v>
      </c>
    </row>
    <row r="104" spans="1:8" ht="12.75" customHeight="1" x14ac:dyDescent="0.2">
      <c r="A104" s="10">
        <f t="shared" si="8"/>
        <v>9573</v>
      </c>
      <c r="B104" s="92" t="str">
        <f t="shared" si="7"/>
        <v>Armado MT432-1 / MT432-2</v>
      </c>
      <c r="C104" s="5" t="s">
        <v>33</v>
      </c>
      <c r="D104" s="1"/>
      <c r="E104" s="2" t="s">
        <v>2952</v>
      </c>
      <c r="F104" s="1">
        <v>1</v>
      </c>
      <c r="G104" s="2" t="s">
        <v>2990</v>
      </c>
      <c r="H104" s="1">
        <v>1</v>
      </c>
    </row>
    <row r="105" spans="1:8" ht="12.75" customHeight="1" x14ac:dyDescent="0.2">
      <c r="A105" s="10">
        <f t="shared" si="8"/>
        <v>9574</v>
      </c>
      <c r="B105" s="92" t="str">
        <f t="shared" si="7"/>
        <v>Armado MT433-1 / MT433-2</v>
      </c>
      <c r="C105" s="5" t="s">
        <v>33</v>
      </c>
      <c r="D105" s="1"/>
      <c r="E105" s="2" t="s">
        <v>2953</v>
      </c>
      <c r="F105" s="1">
        <v>1</v>
      </c>
      <c r="G105" s="2" t="s">
        <v>2991</v>
      </c>
      <c r="H105" s="1">
        <v>1</v>
      </c>
    </row>
    <row r="106" spans="1:8" ht="12.75" customHeight="1" x14ac:dyDescent="0.2">
      <c r="A106" s="10">
        <f t="shared" si="8"/>
        <v>9575</v>
      </c>
      <c r="B106" s="92" t="str">
        <f t="shared" si="7"/>
        <v>Armado MT435-1 / MT435-2</v>
      </c>
      <c r="C106" s="5" t="s">
        <v>33</v>
      </c>
      <c r="D106" s="1"/>
      <c r="E106" s="2" t="s">
        <v>2954</v>
      </c>
      <c r="F106" s="1">
        <v>1</v>
      </c>
      <c r="G106" s="2" t="s">
        <v>2992</v>
      </c>
      <c r="H106" s="1">
        <v>1</v>
      </c>
    </row>
    <row r="107" spans="1:8" ht="12.75" customHeight="1" x14ac:dyDescent="0.2">
      <c r="A107" s="10">
        <f t="shared" si="8"/>
        <v>9576</v>
      </c>
      <c r="B107" s="92" t="str">
        <f t="shared" si="7"/>
        <v>Armado MT436-1 / MT436-2</v>
      </c>
      <c r="C107" s="5" t="s">
        <v>33</v>
      </c>
      <c r="D107" s="1"/>
      <c r="E107" s="2" t="s">
        <v>2955</v>
      </c>
      <c r="F107" s="1">
        <v>1</v>
      </c>
      <c r="G107" s="2" t="s">
        <v>2993</v>
      </c>
      <c r="H107" s="1">
        <v>1</v>
      </c>
    </row>
    <row r="108" spans="1:8" ht="12.75" customHeight="1" x14ac:dyDescent="0.2">
      <c r="A108" s="10">
        <f t="shared" si="8"/>
        <v>9577</v>
      </c>
      <c r="B108" s="92" t="str">
        <f t="shared" si="7"/>
        <v>Armado MT421</v>
      </c>
      <c r="C108" s="5" t="s">
        <v>33</v>
      </c>
      <c r="D108" s="1"/>
      <c r="E108" s="2" t="s">
        <v>2901</v>
      </c>
      <c r="F108" s="1">
        <v>1</v>
      </c>
    </row>
    <row r="109" spans="1:8" ht="12.75" customHeight="1" x14ac:dyDescent="0.2">
      <c r="A109" s="10">
        <f t="shared" si="8"/>
        <v>9578</v>
      </c>
      <c r="B109" s="92" t="str">
        <f t="shared" si="7"/>
        <v>Armado MT422</v>
      </c>
      <c r="C109" s="5" t="s">
        <v>33</v>
      </c>
      <c r="D109" s="1"/>
      <c r="E109" s="2" t="s">
        <v>2902</v>
      </c>
      <c r="F109" s="1">
        <v>1</v>
      </c>
    </row>
    <row r="110" spans="1:8" ht="12.75" customHeight="1" x14ac:dyDescent="0.2">
      <c r="A110" s="10">
        <f t="shared" si="8"/>
        <v>9579</v>
      </c>
      <c r="B110" s="92" t="str">
        <f t="shared" si="7"/>
        <v>Armado MT423</v>
      </c>
      <c r="C110" s="5" t="s">
        <v>33</v>
      </c>
      <c r="D110" s="1"/>
      <c r="E110" s="2" t="s">
        <v>2905</v>
      </c>
      <c r="F110" s="1">
        <v>1</v>
      </c>
    </row>
    <row r="111" spans="1:8" ht="12.75" customHeight="1" x14ac:dyDescent="0.2">
      <c r="A111" s="10">
        <f t="shared" si="8"/>
        <v>9580</v>
      </c>
      <c r="B111" s="92" t="str">
        <f t="shared" si="7"/>
        <v>Armado MT425</v>
      </c>
      <c r="C111" s="5" t="s">
        <v>33</v>
      </c>
      <c r="D111" s="1"/>
      <c r="E111" s="2" t="s">
        <v>2903</v>
      </c>
      <c r="F111" s="1">
        <v>1</v>
      </c>
    </row>
    <row r="112" spans="1:8" ht="12.75" customHeight="1" x14ac:dyDescent="0.2">
      <c r="A112" s="10">
        <f t="shared" si="8"/>
        <v>9581</v>
      </c>
      <c r="B112" s="92" t="str">
        <f t="shared" si="7"/>
        <v>Armado MT426</v>
      </c>
      <c r="C112" s="5" t="s">
        <v>33</v>
      </c>
      <c r="D112" s="1"/>
      <c r="E112" s="2" t="s">
        <v>2904</v>
      </c>
      <c r="F112" s="1">
        <v>1</v>
      </c>
    </row>
    <row r="113" spans="1:8" ht="12.75" customHeight="1" x14ac:dyDescent="0.2">
      <c r="A113" s="10">
        <f t="shared" si="8"/>
        <v>9582</v>
      </c>
      <c r="B113" s="92" t="str">
        <f t="shared" si="7"/>
        <v>Armado MT232-1 / MT232-2</v>
      </c>
      <c r="C113" s="5" t="s">
        <v>33</v>
      </c>
      <c r="D113" s="1"/>
      <c r="E113" s="2" t="s">
        <v>2956</v>
      </c>
      <c r="F113" s="1">
        <v>1</v>
      </c>
      <c r="G113" s="2" t="s">
        <v>2994</v>
      </c>
      <c r="H113" s="1">
        <v>1</v>
      </c>
    </row>
    <row r="114" spans="1:8" ht="12.75" customHeight="1" x14ac:dyDescent="0.2">
      <c r="A114" s="10">
        <f t="shared" si="8"/>
        <v>9583</v>
      </c>
      <c r="B114" s="92" t="str">
        <f t="shared" si="7"/>
        <v>Armado MT807</v>
      </c>
      <c r="C114" s="5" t="s">
        <v>33</v>
      </c>
      <c r="D114" s="1"/>
      <c r="E114" s="2" t="s">
        <v>2906</v>
      </c>
      <c r="F114" s="1">
        <v>1</v>
      </c>
    </row>
    <row r="115" spans="1:8" ht="12.75" customHeight="1" x14ac:dyDescent="0.2">
      <c r="A115" s="10">
        <f t="shared" si="8"/>
        <v>9584</v>
      </c>
      <c r="B115" s="92" t="str">
        <f t="shared" si="7"/>
        <v>Armado MT808-1 / MT808-2</v>
      </c>
      <c r="C115" s="5" t="s">
        <v>33</v>
      </c>
      <c r="D115" s="1"/>
      <c r="E115" s="2" t="s">
        <v>2957</v>
      </c>
      <c r="F115" s="1">
        <v>1</v>
      </c>
      <c r="G115" s="2" t="s">
        <v>2995</v>
      </c>
      <c r="H115" s="1">
        <v>1</v>
      </c>
    </row>
    <row r="116" spans="1:8" ht="12.75" customHeight="1" x14ac:dyDescent="0.2">
      <c r="A116" s="10">
        <f t="shared" si="8"/>
        <v>9585</v>
      </c>
      <c r="B116" s="92" t="str">
        <f t="shared" si="7"/>
        <v>Armado MT812-1</v>
      </c>
      <c r="C116" s="5" t="s">
        <v>33</v>
      </c>
      <c r="D116" s="1"/>
      <c r="E116" s="2" t="s">
        <v>2958</v>
      </c>
      <c r="F116" s="1">
        <v>1</v>
      </c>
    </row>
    <row r="117" spans="1:8" ht="12.75" customHeight="1" x14ac:dyDescent="0.2">
      <c r="A117" s="10">
        <f t="shared" si="8"/>
        <v>9586</v>
      </c>
      <c r="B117" s="92" t="str">
        <f t="shared" si="7"/>
        <v>Armado MT813-1 / MT813-2</v>
      </c>
      <c r="C117" s="5" t="s">
        <v>33</v>
      </c>
      <c r="D117" s="1"/>
      <c r="E117" s="2" t="s">
        <v>2959</v>
      </c>
      <c r="F117" s="1">
        <v>1</v>
      </c>
      <c r="G117" s="2" t="s">
        <v>2996</v>
      </c>
      <c r="H117" s="1">
        <v>1</v>
      </c>
    </row>
    <row r="118" spans="1:8" ht="12.75" customHeight="1" x14ac:dyDescent="0.2">
      <c r="A118" s="10">
        <f t="shared" si="8"/>
        <v>9587</v>
      </c>
      <c r="B118" s="92" t="str">
        <f t="shared" si="7"/>
        <v>Armado MT332G-1 / MT332G-2</v>
      </c>
      <c r="C118" s="5" t="s">
        <v>33</v>
      </c>
      <c r="D118" s="1"/>
      <c r="E118" s="2" t="s">
        <v>2960</v>
      </c>
      <c r="F118" s="1">
        <v>1</v>
      </c>
      <c r="G118" s="2" t="s">
        <v>2997</v>
      </c>
      <c r="H118" s="1">
        <v>1</v>
      </c>
    </row>
    <row r="119" spans="1:8" ht="12.75" customHeight="1" x14ac:dyDescent="0.2">
      <c r="A119" s="10">
        <f t="shared" si="8"/>
        <v>9588</v>
      </c>
      <c r="B119" s="92" t="str">
        <f t="shared" si="7"/>
        <v>Armado MT333G-1 / MT333G-2</v>
      </c>
      <c r="C119" s="5" t="s">
        <v>33</v>
      </c>
      <c r="D119" s="1"/>
      <c r="E119" s="2" t="s">
        <v>2961</v>
      </c>
      <c r="F119" s="1">
        <v>1</v>
      </c>
      <c r="G119" s="2" t="s">
        <v>2998</v>
      </c>
      <c r="H119" s="1">
        <v>1</v>
      </c>
    </row>
    <row r="120" spans="1:8" ht="12.75" customHeight="1" x14ac:dyDescent="0.2">
      <c r="A120" s="10">
        <f t="shared" si="8"/>
        <v>9589</v>
      </c>
      <c r="B120" s="92" t="str">
        <f t="shared" si="7"/>
        <v>Armado MT334G-AL-1 / MT334G-AL-2</v>
      </c>
      <c r="C120" s="5" t="s">
        <v>33</v>
      </c>
      <c r="D120" s="1"/>
      <c r="E120" s="2" t="s">
        <v>2962</v>
      </c>
      <c r="F120" s="1">
        <v>1</v>
      </c>
      <c r="G120" s="2" t="s">
        <v>2999</v>
      </c>
      <c r="H120" s="1">
        <v>1</v>
      </c>
    </row>
    <row r="121" spans="1:8" ht="12.75" customHeight="1" x14ac:dyDescent="0.2">
      <c r="A121" s="10">
        <f t="shared" si="8"/>
        <v>9590</v>
      </c>
      <c r="B121" s="92" t="str">
        <f t="shared" si="7"/>
        <v>Armado MT334G-AN-1 / MT334G-AN-2</v>
      </c>
      <c r="C121" s="5" t="s">
        <v>33</v>
      </c>
      <c r="D121" s="1"/>
      <c r="E121" s="2" t="s">
        <v>2963</v>
      </c>
      <c r="F121" s="1">
        <v>1</v>
      </c>
      <c r="G121" s="2" t="s">
        <v>3000</v>
      </c>
      <c r="H121" s="1">
        <v>1</v>
      </c>
    </row>
    <row r="122" spans="1:8" ht="12.75" customHeight="1" x14ac:dyDescent="0.2">
      <c r="A122" s="10">
        <f t="shared" si="8"/>
        <v>9591</v>
      </c>
      <c r="B122" s="92" t="str">
        <f t="shared" si="7"/>
        <v>Armado MT435G-1 / MT435G-2</v>
      </c>
      <c r="C122" s="5" t="s">
        <v>33</v>
      </c>
      <c r="D122" s="1"/>
      <c r="E122" s="2" t="s">
        <v>2964</v>
      </c>
      <c r="F122" s="1">
        <v>1</v>
      </c>
      <c r="G122" s="2" t="s">
        <v>3001</v>
      </c>
      <c r="H122" s="1">
        <v>1</v>
      </c>
    </row>
    <row r="123" spans="1:8" ht="12.75" customHeight="1" x14ac:dyDescent="0.2">
      <c r="A123" s="10">
        <f t="shared" si="8"/>
        <v>9592</v>
      </c>
      <c r="B123" s="92" t="str">
        <f t="shared" si="7"/>
        <v>Armado CT121-S</v>
      </c>
      <c r="C123" s="5" t="s">
        <v>33</v>
      </c>
      <c r="D123" s="1"/>
      <c r="E123" s="2" t="s">
        <v>2821</v>
      </c>
      <c r="F123" s="1">
        <v>1</v>
      </c>
    </row>
    <row r="124" spans="1:8" ht="12.75" customHeight="1" x14ac:dyDescent="0.2">
      <c r="A124" s="10">
        <f t="shared" si="8"/>
        <v>9593</v>
      </c>
      <c r="B124" s="92" t="str">
        <f t="shared" si="7"/>
        <v>Armado CT121-S AA</v>
      </c>
      <c r="C124" s="5" t="s">
        <v>33</v>
      </c>
      <c r="D124" s="1"/>
      <c r="E124" s="2" t="s">
        <v>2822</v>
      </c>
      <c r="F124" s="1">
        <v>1</v>
      </c>
    </row>
    <row r="125" spans="1:8" ht="12.75" customHeight="1" x14ac:dyDescent="0.2">
      <c r="A125" s="10">
        <f t="shared" si="8"/>
        <v>9594</v>
      </c>
      <c r="B125" s="92" t="str">
        <f t="shared" si="7"/>
        <v>Armado CT131-S</v>
      </c>
      <c r="C125" s="5" t="s">
        <v>33</v>
      </c>
      <c r="D125" s="1"/>
      <c r="E125" s="2" t="s">
        <v>2859</v>
      </c>
      <c r="F125" s="1">
        <v>1</v>
      </c>
    </row>
    <row r="126" spans="1:8" ht="12.75" customHeight="1" x14ac:dyDescent="0.2">
      <c r="A126" s="10">
        <f t="shared" si="8"/>
        <v>9595</v>
      </c>
      <c r="B126" s="92" t="str">
        <f t="shared" si="7"/>
        <v>Armado CT321-S</v>
      </c>
      <c r="C126" s="5" t="s">
        <v>33</v>
      </c>
      <c r="D126" s="1"/>
      <c r="E126" s="2" t="s">
        <v>2823</v>
      </c>
      <c r="F126" s="1">
        <v>1</v>
      </c>
    </row>
    <row r="127" spans="1:8" ht="12.75" customHeight="1" x14ac:dyDescent="0.2">
      <c r="A127" s="10">
        <f t="shared" si="8"/>
        <v>9596</v>
      </c>
      <c r="B127" s="92" t="str">
        <f t="shared" si="7"/>
        <v>Armado CT321-S AA</v>
      </c>
      <c r="C127" s="5" t="s">
        <v>33</v>
      </c>
      <c r="D127" s="1"/>
      <c r="E127" s="2" t="s">
        <v>2824</v>
      </c>
      <c r="F127" s="1">
        <v>1</v>
      </c>
    </row>
    <row r="128" spans="1:8" ht="12.75" customHeight="1" x14ac:dyDescent="0.2">
      <c r="A128" s="10">
        <f t="shared" si="8"/>
        <v>9597</v>
      </c>
      <c r="B128" s="92" t="str">
        <f t="shared" ref="B128:B159" si="9">"Armado "&amp;E128 &amp; IF(G128="",""," / "&amp;G128)</f>
        <v>Armado CT322-S</v>
      </c>
      <c r="C128" s="5" t="s">
        <v>33</v>
      </c>
      <c r="D128" s="1"/>
      <c r="E128" s="2" t="s">
        <v>2825</v>
      </c>
      <c r="F128" s="1">
        <v>1</v>
      </c>
    </row>
    <row r="129" spans="1:6" ht="12.75" customHeight="1" x14ac:dyDescent="0.2">
      <c r="A129" s="10">
        <f t="shared" ref="A129:A160" si="10">+A128+1</f>
        <v>9598</v>
      </c>
      <c r="B129" s="92" t="str">
        <f t="shared" si="9"/>
        <v>Armado CT322-S AA</v>
      </c>
      <c r="C129" s="5" t="s">
        <v>33</v>
      </c>
      <c r="D129" s="1"/>
      <c r="E129" s="2" t="s">
        <v>2826</v>
      </c>
      <c r="F129" s="1">
        <v>1</v>
      </c>
    </row>
    <row r="130" spans="1:6" ht="12.75" customHeight="1" x14ac:dyDescent="0.2">
      <c r="A130" s="10">
        <f t="shared" si="10"/>
        <v>9599</v>
      </c>
      <c r="B130" s="92" t="str">
        <f t="shared" si="9"/>
        <v>Armado CT331-S</v>
      </c>
      <c r="C130" s="5" t="s">
        <v>33</v>
      </c>
      <c r="D130" s="1"/>
      <c r="E130" s="2" t="s">
        <v>2827</v>
      </c>
      <c r="F130" s="1">
        <v>1</v>
      </c>
    </row>
    <row r="131" spans="1:6" ht="12.75" customHeight="1" x14ac:dyDescent="0.2">
      <c r="A131" s="10">
        <f t="shared" si="10"/>
        <v>9600</v>
      </c>
      <c r="B131" s="92" t="str">
        <f t="shared" si="9"/>
        <v>Armado CT332-S</v>
      </c>
      <c r="C131" s="5" t="s">
        <v>33</v>
      </c>
      <c r="D131" s="1"/>
      <c r="E131" s="2" t="s">
        <v>2865</v>
      </c>
      <c r="F131" s="1">
        <v>1</v>
      </c>
    </row>
    <row r="132" spans="1:6" ht="12.75" customHeight="1" x14ac:dyDescent="0.2">
      <c r="A132" s="10">
        <f t="shared" si="10"/>
        <v>9601</v>
      </c>
      <c r="B132" s="92" t="str">
        <f t="shared" si="9"/>
        <v>Armado CT521-S</v>
      </c>
      <c r="C132" s="5" t="s">
        <v>33</v>
      </c>
      <c r="D132" s="1"/>
      <c r="E132" s="2" t="s">
        <v>2828</v>
      </c>
      <c r="F132" s="1">
        <v>1</v>
      </c>
    </row>
    <row r="133" spans="1:6" ht="12.75" customHeight="1" x14ac:dyDescent="0.2">
      <c r="A133" s="10">
        <f t="shared" si="10"/>
        <v>9602</v>
      </c>
      <c r="B133" s="92" t="str">
        <f t="shared" si="9"/>
        <v>Armado CT521-S AA</v>
      </c>
      <c r="C133" s="5" t="s">
        <v>33</v>
      </c>
      <c r="D133" s="1"/>
      <c r="E133" s="2" t="s">
        <v>2829</v>
      </c>
      <c r="F133" s="1">
        <v>1</v>
      </c>
    </row>
    <row r="134" spans="1:6" ht="12.75" customHeight="1" x14ac:dyDescent="0.2">
      <c r="A134" s="10">
        <f t="shared" si="10"/>
        <v>9603</v>
      </c>
      <c r="B134" s="92" t="str">
        <f t="shared" si="9"/>
        <v>Armado CT522-S</v>
      </c>
      <c r="C134" s="5" t="s">
        <v>33</v>
      </c>
      <c r="D134" s="1"/>
      <c r="E134" s="2" t="s">
        <v>2830</v>
      </c>
      <c r="F134" s="1">
        <v>1</v>
      </c>
    </row>
    <row r="135" spans="1:6" ht="12.75" customHeight="1" x14ac:dyDescent="0.2">
      <c r="A135" s="10">
        <f t="shared" si="10"/>
        <v>9604</v>
      </c>
      <c r="B135" s="92" t="str">
        <f t="shared" si="9"/>
        <v>Armado CT522-S AA</v>
      </c>
      <c r="C135" s="5" t="s">
        <v>33</v>
      </c>
      <c r="D135" s="1"/>
      <c r="E135" s="2" t="s">
        <v>2831</v>
      </c>
      <c r="F135" s="1">
        <v>1</v>
      </c>
    </row>
    <row r="136" spans="1:6" ht="12.75" customHeight="1" x14ac:dyDescent="0.2">
      <c r="A136" s="10">
        <f t="shared" si="10"/>
        <v>9605</v>
      </c>
      <c r="B136" s="92" t="str">
        <f t="shared" si="9"/>
        <v>Armado CT531-S</v>
      </c>
      <c r="C136" s="5" t="s">
        <v>33</v>
      </c>
      <c r="D136" s="1"/>
      <c r="E136" s="2" t="s">
        <v>3007</v>
      </c>
      <c r="F136" s="1">
        <v>1</v>
      </c>
    </row>
    <row r="137" spans="1:6" ht="12.75" customHeight="1" x14ac:dyDescent="0.2">
      <c r="A137" s="10">
        <f t="shared" si="10"/>
        <v>9606</v>
      </c>
      <c r="B137" s="92" t="str">
        <f t="shared" si="9"/>
        <v>Armado CT532-S</v>
      </c>
      <c r="C137" s="5" t="s">
        <v>33</v>
      </c>
      <c r="D137" s="1"/>
      <c r="E137" s="2" t="s">
        <v>3008</v>
      </c>
      <c r="F137" s="1">
        <v>1</v>
      </c>
    </row>
    <row r="138" spans="1:6" ht="12.75" customHeight="1" x14ac:dyDescent="0.2">
      <c r="A138" s="10">
        <f t="shared" si="10"/>
        <v>9607</v>
      </c>
      <c r="B138" s="92" t="str">
        <f t="shared" si="9"/>
        <v>Armado CT621-S</v>
      </c>
      <c r="C138" s="5" t="s">
        <v>33</v>
      </c>
      <c r="D138" s="1"/>
      <c r="E138" s="2" t="s">
        <v>2832</v>
      </c>
      <c r="F138" s="1">
        <v>1</v>
      </c>
    </row>
    <row r="139" spans="1:6" ht="12.75" customHeight="1" x14ac:dyDescent="0.2">
      <c r="A139" s="10">
        <f t="shared" si="10"/>
        <v>9608</v>
      </c>
      <c r="B139" s="92" t="str">
        <f t="shared" si="9"/>
        <v>Armado CT621-S AA</v>
      </c>
      <c r="C139" s="5" t="s">
        <v>33</v>
      </c>
      <c r="D139" s="1"/>
      <c r="E139" s="2" t="s">
        <v>2833</v>
      </c>
      <c r="F139" s="1">
        <v>1</v>
      </c>
    </row>
    <row r="140" spans="1:6" ht="12.75" customHeight="1" x14ac:dyDescent="0.2">
      <c r="A140" s="10">
        <f t="shared" si="10"/>
        <v>9609</v>
      </c>
      <c r="B140" s="92" t="str">
        <f t="shared" si="9"/>
        <v>Armado CT622-S</v>
      </c>
      <c r="C140" s="5" t="s">
        <v>33</v>
      </c>
      <c r="D140" s="1"/>
      <c r="E140" s="2" t="s">
        <v>2834</v>
      </c>
      <c r="F140" s="1">
        <v>1</v>
      </c>
    </row>
    <row r="141" spans="1:6" ht="12.75" customHeight="1" x14ac:dyDescent="0.2">
      <c r="A141" s="10">
        <f t="shared" si="10"/>
        <v>9610</v>
      </c>
      <c r="B141" s="92" t="str">
        <f t="shared" si="9"/>
        <v>Armado CT622-S AA</v>
      </c>
      <c r="C141" s="5" t="s">
        <v>33</v>
      </c>
      <c r="D141" s="1"/>
      <c r="E141" s="2" t="s">
        <v>2835</v>
      </c>
      <c r="F141" s="1">
        <v>1</v>
      </c>
    </row>
    <row r="142" spans="1:6" ht="12.75" customHeight="1" x14ac:dyDescent="0.2">
      <c r="A142" s="10">
        <f t="shared" si="10"/>
        <v>9611</v>
      </c>
      <c r="B142" s="92" t="str">
        <f t="shared" si="9"/>
        <v>Armado CT631</v>
      </c>
      <c r="C142" s="5" t="s">
        <v>33</v>
      </c>
      <c r="D142" s="1"/>
      <c r="E142" s="2" t="s">
        <v>2836</v>
      </c>
      <c r="F142" s="1">
        <v>1</v>
      </c>
    </row>
    <row r="143" spans="1:6" ht="12.75" customHeight="1" x14ac:dyDescent="0.2">
      <c r="A143" s="10">
        <f t="shared" si="10"/>
        <v>9612</v>
      </c>
      <c r="B143" s="92" t="str">
        <f t="shared" si="9"/>
        <v>Armado CT632</v>
      </c>
      <c r="C143" s="5" t="s">
        <v>33</v>
      </c>
      <c r="D143" s="1"/>
      <c r="E143" s="2" t="s">
        <v>2869</v>
      </c>
      <c r="F143" s="1">
        <v>1</v>
      </c>
    </row>
    <row r="144" spans="1:6" ht="12.75" customHeight="1" x14ac:dyDescent="0.2">
      <c r="A144" s="10">
        <f t="shared" si="10"/>
        <v>9613</v>
      </c>
      <c r="B144" s="92" t="str">
        <f t="shared" si="9"/>
        <v>Armado CT721-S</v>
      </c>
      <c r="C144" s="5" t="s">
        <v>33</v>
      </c>
      <c r="D144" s="1"/>
      <c r="E144" s="2" t="s">
        <v>2837</v>
      </c>
      <c r="F144" s="1">
        <v>1</v>
      </c>
    </row>
    <row r="145" spans="1:6" ht="12.75" customHeight="1" x14ac:dyDescent="0.2">
      <c r="A145" s="10">
        <f t="shared" si="10"/>
        <v>9614</v>
      </c>
      <c r="B145" s="92" t="str">
        <f t="shared" si="9"/>
        <v>Armado CT731-S</v>
      </c>
      <c r="C145" s="5" t="s">
        <v>33</v>
      </c>
      <c r="D145" s="1"/>
      <c r="E145" s="2" t="s">
        <v>2838</v>
      </c>
      <c r="F145" s="1">
        <v>1</v>
      </c>
    </row>
    <row r="146" spans="1:6" ht="12.75" customHeight="1" x14ac:dyDescent="0.2">
      <c r="A146" s="10">
        <f t="shared" si="10"/>
        <v>9615</v>
      </c>
      <c r="B146" s="92" t="str">
        <f t="shared" si="9"/>
        <v>Armado CT121-D</v>
      </c>
      <c r="C146" s="5" t="s">
        <v>33</v>
      </c>
      <c r="D146" s="1"/>
      <c r="E146" s="2" t="s">
        <v>2839</v>
      </c>
      <c r="F146" s="1">
        <v>1</v>
      </c>
    </row>
    <row r="147" spans="1:6" ht="12.75" customHeight="1" x14ac:dyDescent="0.2">
      <c r="A147" s="10">
        <f t="shared" si="10"/>
        <v>9616</v>
      </c>
      <c r="B147" s="92" t="str">
        <f t="shared" si="9"/>
        <v>Armado CT121-D AA</v>
      </c>
      <c r="C147" s="5" t="s">
        <v>33</v>
      </c>
      <c r="D147" s="1"/>
      <c r="E147" s="2" t="s">
        <v>2840</v>
      </c>
      <c r="F147" s="1">
        <v>1</v>
      </c>
    </row>
    <row r="148" spans="1:6" ht="12.75" customHeight="1" x14ac:dyDescent="0.2">
      <c r="A148" s="10">
        <f t="shared" si="10"/>
        <v>9617</v>
      </c>
      <c r="B148" s="92" t="str">
        <f t="shared" si="9"/>
        <v>Armado CT131-D</v>
      </c>
      <c r="C148" s="5" t="s">
        <v>33</v>
      </c>
      <c r="D148" s="1"/>
      <c r="E148" s="2" t="s">
        <v>3006</v>
      </c>
      <c r="F148" s="1">
        <v>1</v>
      </c>
    </row>
    <row r="149" spans="1:6" ht="12.75" customHeight="1" x14ac:dyDescent="0.2">
      <c r="A149" s="10">
        <f t="shared" si="10"/>
        <v>9618</v>
      </c>
      <c r="B149" s="92" t="str">
        <f t="shared" si="9"/>
        <v>Armado CT321-D</v>
      </c>
      <c r="C149" s="5" t="s">
        <v>33</v>
      </c>
      <c r="D149" s="1"/>
      <c r="E149" s="2" t="s">
        <v>2841</v>
      </c>
      <c r="F149" s="1">
        <v>1</v>
      </c>
    </row>
    <row r="150" spans="1:6" ht="12.75" customHeight="1" x14ac:dyDescent="0.2">
      <c r="A150" s="10">
        <f t="shared" si="10"/>
        <v>9619</v>
      </c>
      <c r="B150" s="92" t="str">
        <f t="shared" si="9"/>
        <v>Armado CT321-D AA</v>
      </c>
      <c r="C150" s="5" t="s">
        <v>33</v>
      </c>
      <c r="D150" s="1"/>
      <c r="E150" s="2" t="s">
        <v>2842</v>
      </c>
      <c r="F150" s="1">
        <v>1</v>
      </c>
    </row>
    <row r="151" spans="1:6" ht="12.75" customHeight="1" x14ac:dyDescent="0.2">
      <c r="A151" s="10">
        <f t="shared" si="10"/>
        <v>9620</v>
      </c>
      <c r="B151" s="92" t="str">
        <f t="shared" si="9"/>
        <v>Armado CT322-D</v>
      </c>
      <c r="C151" s="5" t="s">
        <v>33</v>
      </c>
      <c r="D151" s="1"/>
      <c r="E151" s="2" t="s">
        <v>2843</v>
      </c>
      <c r="F151" s="1">
        <v>1</v>
      </c>
    </row>
    <row r="152" spans="1:6" ht="12.75" customHeight="1" x14ac:dyDescent="0.2">
      <c r="A152" s="10">
        <f t="shared" si="10"/>
        <v>9621</v>
      </c>
      <c r="B152" s="92" t="str">
        <f t="shared" si="9"/>
        <v>Armado CT322-D AA</v>
      </c>
      <c r="C152" s="5" t="s">
        <v>33</v>
      </c>
      <c r="D152" s="1"/>
      <c r="E152" s="2" t="s">
        <v>2844</v>
      </c>
      <c r="F152" s="1">
        <v>1</v>
      </c>
    </row>
    <row r="153" spans="1:6" ht="12.75" customHeight="1" x14ac:dyDescent="0.2">
      <c r="A153" s="10">
        <f t="shared" si="10"/>
        <v>9622</v>
      </c>
      <c r="B153" s="92" t="str">
        <f t="shared" si="9"/>
        <v>Armado CT331-D</v>
      </c>
      <c r="C153" s="5" t="s">
        <v>33</v>
      </c>
      <c r="D153" s="1"/>
      <c r="E153" s="2" t="s">
        <v>2845</v>
      </c>
      <c r="F153" s="1">
        <v>1</v>
      </c>
    </row>
    <row r="154" spans="1:6" ht="12.75" customHeight="1" x14ac:dyDescent="0.2">
      <c r="A154" s="10">
        <f t="shared" si="10"/>
        <v>9623</v>
      </c>
      <c r="B154" s="92" t="str">
        <f t="shared" si="9"/>
        <v>Armado CT332-D</v>
      </c>
      <c r="C154" s="5" t="s">
        <v>33</v>
      </c>
      <c r="D154" s="1"/>
      <c r="E154" s="2" t="s">
        <v>2846</v>
      </c>
      <c r="F154" s="1">
        <v>1</v>
      </c>
    </row>
    <row r="155" spans="1:6" ht="12.75" customHeight="1" x14ac:dyDescent="0.2">
      <c r="A155" s="10">
        <f t="shared" si="10"/>
        <v>9624</v>
      </c>
      <c r="B155" s="92" t="str">
        <f t="shared" si="9"/>
        <v>Armado CT521-D</v>
      </c>
      <c r="C155" s="5" t="s">
        <v>33</v>
      </c>
      <c r="D155" s="1"/>
      <c r="E155" s="2" t="s">
        <v>2847</v>
      </c>
      <c r="F155" s="1">
        <v>1</v>
      </c>
    </row>
    <row r="156" spans="1:6" ht="12.75" customHeight="1" x14ac:dyDescent="0.2">
      <c r="A156" s="10">
        <f t="shared" si="10"/>
        <v>9625</v>
      </c>
      <c r="B156" s="92" t="str">
        <f t="shared" si="9"/>
        <v>Armado CT521-D AA</v>
      </c>
      <c r="C156" s="5" t="s">
        <v>33</v>
      </c>
      <c r="D156" s="1"/>
      <c r="E156" s="2" t="s">
        <v>2848</v>
      </c>
      <c r="F156" s="1">
        <v>1</v>
      </c>
    </row>
    <row r="157" spans="1:6" ht="12.75" customHeight="1" x14ac:dyDescent="0.2">
      <c r="A157" s="10">
        <f t="shared" si="10"/>
        <v>9626</v>
      </c>
      <c r="B157" s="92" t="str">
        <f t="shared" si="9"/>
        <v>Armado CT522-D</v>
      </c>
      <c r="C157" s="5" t="s">
        <v>33</v>
      </c>
      <c r="D157" s="1"/>
      <c r="E157" s="2" t="s">
        <v>2849</v>
      </c>
      <c r="F157" s="1">
        <v>1</v>
      </c>
    </row>
    <row r="158" spans="1:6" ht="12.75" customHeight="1" x14ac:dyDescent="0.2">
      <c r="A158" s="10">
        <f t="shared" si="10"/>
        <v>9627</v>
      </c>
      <c r="B158" s="92" t="str">
        <f t="shared" si="9"/>
        <v>Armado CT522-D AA</v>
      </c>
      <c r="C158" s="5" t="s">
        <v>33</v>
      </c>
      <c r="D158" s="1"/>
      <c r="E158" s="2" t="s">
        <v>2850</v>
      </c>
      <c r="F158" s="1">
        <v>1</v>
      </c>
    </row>
    <row r="159" spans="1:6" ht="12.75" customHeight="1" x14ac:dyDescent="0.2">
      <c r="A159" s="10">
        <f t="shared" si="10"/>
        <v>9628</v>
      </c>
      <c r="B159" s="92" t="str">
        <f t="shared" si="9"/>
        <v>Armado CT531-D</v>
      </c>
      <c r="C159" s="5" t="s">
        <v>33</v>
      </c>
      <c r="D159" s="1"/>
      <c r="E159" s="2" t="s">
        <v>2851</v>
      </c>
      <c r="F159" s="1">
        <v>1</v>
      </c>
    </row>
    <row r="160" spans="1:6" ht="12.75" customHeight="1" x14ac:dyDescent="0.2">
      <c r="A160" s="10">
        <f t="shared" si="10"/>
        <v>9629</v>
      </c>
      <c r="B160" s="92" t="str">
        <f t="shared" ref="B160:B167" si="11">"Armado "&amp;E160 &amp; IF(G160="",""," / "&amp;G160)</f>
        <v>Armado CT532-D</v>
      </c>
      <c r="C160" s="5" t="s">
        <v>33</v>
      </c>
      <c r="D160" s="1"/>
      <c r="E160" s="2" t="s">
        <v>2852</v>
      </c>
      <c r="F160" s="1">
        <v>1</v>
      </c>
    </row>
    <row r="161" spans="1:6" ht="12.75" customHeight="1" x14ac:dyDescent="0.2">
      <c r="A161" s="10">
        <f t="shared" ref="A161:A167" si="12">+A160+1</f>
        <v>9630</v>
      </c>
      <c r="B161" s="92" t="str">
        <f t="shared" si="11"/>
        <v>Armado CT621-D</v>
      </c>
      <c r="C161" s="5" t="s">
        <v>33</v>
      </c>
      <c r="D161" s="1"/>
      <c r="E161" s="2" t="s">
        <v>2853</v>
      </c>
      <c r="F161" s="1">
        <v>1</v>
      </c>
    </row>
    <row r="162" spans="1:6" ht="12.75" customHeight="1" x14ac:dyDescent="0.2">
      <c r="A162" s="10">
        <f t="shared" si="12"/>
        <v>9631</v>
      </c>
      <c r="B162" s="92" t="str">
        <f t="shared" si="11"/>
        <v>Armado CT621-D AA</v>
      </c>
      <c r="C162" s="5" t="s">
        <v>33</v>
      </c>
      <c r="D162" s="1"/>
      <c r="E162" s="2" t="s">
        <v>2854</v>
      </c>
      <c r="F162" s="1">
        <v>1</v>
      </c>
    </row>
    <row r="163" spans="1:6" ht="12.75" customHeight="1" x14ac:dyDescent="0.2">
      <c r="A163" s="10">
        <f t="shared" si="12"/>
        <v>9632</v>
      </c>
      <c r="B163" s="92" t="str">
        <f t="shared" si="11"/>
        <v>Armado CT622-D</v>
      </c>
      <c r="C163" s="5" t="s">
        <v>33</v>
      </c>
      <c r="D163" s="1"/>
      <c r="E163" s="2" t="s">
        <v>2855</v>
      </c>
      <c r="F163" s="1">
        <v>1</v>
      </c>
    </row>
    <row r="164" spans="1:6" ht="12.75" customHeight="1" x14ac:dyDescent="0.2">
      <c r="A164" s="10">
        <f t="shared" si="12"/>
        <v>9633</v>
      </c>
      <c r="B164" s="92" t="str">
        <f t="shared" si="11"/>
        <v>Armado CT622-D AA</v>
      </c>
      <c r="C164" s="5" t="s">
        <v>33</v>
      </c>
      <c r="D164" s="1"/>
      <c r="E164" s="2" t="s">
        <v>2856</v>
      </c>
      <c r="F164" s="1">
        <v>1</v>
      </c>
    </row>
    <row r="165" spans="1:6" ht="12.75" customHeight="1" x14ac:dyDescent="0.2">
      <c r="A165" s="10">
        <f t="shared" si="12"/>
        <v>9634</v>
      </c>
      <c r="B165" s="92" t="str">
        <f t="shared" si="11"/>
        <v>Armado CT631-D</v>
      </c>
      <c r="C165" s="5" t="s">
        <v>33</v>
      </c>
      <c r="D165" s="1"/>
      <c r="E165" s="2" t="s">
        <v>2871</v>
      </c>
      <c r="F165" s="1">
        <v>1</v>
      </c>
    </row>
    <row r="166" spans="1:6" ht="12.75" customHeight="1" x14ac:dyDescent="0.2">
      <c r="A166" s="10">
        <f t="shared" si="12"/>
        <v>9635</v>
      </c>
      <c r="B166" s="92" t="str">
        <f t="shared" si="11"/>
        <v>Armado CT632-D</v>
      </c>
      <c r="C166" s="5" t="s">
        <v>33</v>
      </c>
      <c r="D166" s="1"/>
      <c r="E166" s="2" t="s">
        <v>2857</v>
      </c>
      <c r="F166" s="1">
        <v>1</v>
      </c>
    </row>
    <row r="167" spans="1:6" ht="12.75" customHeight="1" x14ac:dyDescent="0.2">
      <c r="A167" s="10">
        <f t="shared" si="12"/>
        <v>9636</v>
      </c>
      <c r="B167" s="92" t="str">
        <f t="shared" si="11"/>
        <v>Armado CT003-BRAZO</v>
      </c>
      <c r="C167" s="5" t="s">
        <v>33</v>
      </c>
      <c r="D167" s="1"/>
      <c r="E167" s="2" t="s">
        <v>2858</v>
      </c>
      <c r="F167" s="1">
        <v>1</v>
      </c>
    </row>
    <row r="168" spans="1:6" ht="12.75" customHeight="1" x14ac:dyDescent="0.2">
      <c r="A168" s="64" t="s">
        <v>241</v>
      </c>
      <c r="B168" s="17" t="s">
        <v>242</v>
      </c>
      <c r="C168" s="6"/>
    </row>
    <row r="169" spans="1:6" ht="12.75" customHeight="1" x14ac:dyDescent="0.2">
      <c r="A169" s="10">
        <v>6201</v>
      </c>
      <c r="B169" s="1" t="str">
        <f>"Instalacion de Puesta a Tierra Tipo "&amp;E169</f>
        <v>Instalacion de Puesta a Tierra Tipo SPT001</v>
      </c>
      <c r="C169" s="5" t="s">
        <v>31</v>
      </c>
      <c r="D169" s="1"/>
      <c r="E169" s="1" t="s">
        <v>2753</v>
      </c>
      <c r="F169" s="1">
        <v>1</v>
      </c>
    </row>
    <row r="170" spans="1:6" ht="12.75" customHeight="1" x14ac:dyDescent="0.2">
      <c r="A170" s="10">
        <f>+A169+1</f>
        <v>6202</v>
      </c>
      <c r="B170" s="1" t="str">
        <f t="shared" ref="B170:B175" si="13">"Instalacion de Puesta a Tierra Tipo "&amp;E170</f>
        <v>Instalacion de Puesta a Tierra Tipo SPT002</v>
      </c>
      <c r="C170" s="5" t="s">
        <v>31</v>
      </c>
      <c r="D170" s="1"/>
      <c r="E170" s="1" t="s">
        <v>2754</v>
      </c>
      <c r="F170" s="1">
        <v>1</v>
      </c>
    </row>
    <row r="171" spans="1:6" ht="12.75" customHeight="1" x14ac:dyDescent="0.2">
      <c r="A171" s="10">
        <f t="shared" ref="A171:A175" si="14">+A170+1</f>
        <v>6203</v>
      </c>
      <c r="B171" s="1" t="str">
        <f t="shared" si="13"/>
        <v>Instalacion de Puesta a Tierra Tipo SPT003</v>
      </c>
      <c r="C171" s="5" t="s">
        <v>31</v>
      </c>
      <c r="D171" s="1"/>
      <c r="E171" s="1" t="s">
        <v>2755</v>
      </c>
      <c r="F171" s="1">
        <v>1</v>
      </c>
    </row>
    <row r="172" spans="1:6" ht="12.75" customHeight="1" x14ac:dyDescent="0.2">
      <c r="A172" s="10">
        <f t="shared" si="14"/>
        <v>6204</v>
      </c>
      <c r="B172" s="1" t="str">
        <f t="shared" si="13"/>
        <v>Instalacion de Puesta a Tierra Tipo SPT004</v>
      </c>
      <c r="C172" s="5" t="s">
        <v>31</v>
      </c>
      <c r="D172" s="1"/>
      <c r="E172" s="1" t="s">
        <v>2756</v>
      </c>
      <c r="F172" s="1">
        <v>1</v>
      </c>
    </row>
    <row r="173" spans="1:6" ht="12.75" customHeight="1" x14ac:dyDescent="0.2">
      <c r="A173" s="10">
        <f t="shared" si="14"/>
        <v>6205</v>
      </c>
      <c r="B173" s="1" t="str">
        <f t="shared" si="13"/>
        <v>Instalacion de Puesta a Tierra Tipo SPT005</v>
      </c>
      <c r="C173" s="5" t="s">
        <v>31</v>
      </c>
      <c r="D173" s="1"/>
      <c r="E173" s="1" t="s">
        <v>2757</v>
      </c>
      <c r="F173" s="1">
        <v>1</v>
      </c>
    </row>
    <row r="174" spans="1:6" ht="12.75" customHeight="1" x14ac:dyDescent="0.2">
      <c r="A174" s="10">
        <f t="shared" si="14"/>
        <v>6206</v>
      </c>
      <c r="B174" s="1" t="str">
        <f t="shared" si="13"/>
        <v>Instalacion de Puesta a Tierra Tipo SPT006</v>
      </c>
      <c r="C174" s="5" t="s">
        <v>31</v>
      </c>
      <c r="D174" s="1"/>
      <c r="E174" s="1" t="s">
        <v>2758</v>
      </c>
      <c r="F174" s="1">
        <v>1</v>
      </c>
    </row>
    <row r="175" spans="1:6" ht="12.75" customHeight="1" x14ac:dyDescent="0.2">
      <c r="A175" s="10">
        <f t="shared" si="14"/>
        <v>6207</v>
      </c>
      <c r="B175" s="1" t="str">
        <f t="shared" si="13"/>
        <v>Instalacion de Puesta a Tierra Tipo SPT007</v>
      </c>
      <c r="C175" s="5" t="s">
        <v>31</v>
      </c>
      <c r="D175" s="1"/>
      <c r="E175" s="1" t="s">
        <v>2759</v>
      </c>
      <c r="F175" s="1">
        <v>1</v>
      </c>
    </row>
    <row r="176" spans="1:6" ht="12.75" customHeight="1" x14ac:dyDescent="0.2">
      <c r="A176" s="10">
        <f t="shared" ref="A176:A179" si="15">+A175+1</f>
        <v>6208</v>
      </c>
      <c r="B176" s="1" t="str">
        <f t="shared" ref="B176:B179" si="16">"Instalacion de Puesta a Tierra Tipo "&amp;E176</f>
        <v>Instalacion de Puesta a Tierra Tipo SPT008</v>
      </c>
      <c r="C176" s="5" t="s">
        <v>31</v>
      </c>
      <c r="D176" s="1"/>
      <c r="E176" s="1" t="s">
        <v>2760</v>
      </c>
      <c r="F176" s="1">
        <v>1</v>
      </c>
    </row>
    <row r="177" spans="1:14" ht="12.75" customHeight="1" x14ac:dyDescent="0.2">
      <c r="A177" s="10">
        <f t="shared" si="15"/>
        <v>6209</v>
      </c>
      <c r="B177" s="1" t="str">
        <f t="shared" si="16"/>
        <v>Instalacion de Puesta a Tierra Tipo SPT009</v>
      </c>
      <c r="C177" s="5" t="s">
        <v>31</v>
      </c>
      <c r="D177" s="1"/>
      <c r="E177" s="1" t="s">
        <v>2761</v>
      </c>
      <c r="F177" s="1">
        <v>1</v>
      </c>
    </row>
    <row r="178" spans="1:14" ht="12.75" customHeight="1" x14ac:dyDescent="0.2">
      <c r="A178" s="10">
        <f t="shared" si="15"/>
        <v>6210</v>
      </c>
      <c r="B178" s="1" t="str">
        <f t="shared" si="16"/>
        <v>Instalacion de Puesta a Tierra Tipo SPT010</v>
      </c>
      <c r="C178" s="5" t="s">
        <v>31</v>
      </c>
      <c r="D178" s="1"/>
      <c r="E178" s="1" t="s">
        <v>2762</v>
      </c>
      <c r="F178" s="1">
        <v>1</v>
      </c>
    </row>
    <row r="179" spans="1:14" ht="12.75" customHeight="1" x14ac:dyDescent="0.2">
      <c r="A179" s="10">
        <f t="shared" si="15"/>
        <v>6211</v>
      </c>
      <c r="B179" s="1" t="str">
        <f t="shared" si="16"/>
        <v>Instalacion de Puesta a Tierra Tipo SPT011</v>
      </c>
      <c r="C179" s="5" t="s">
        <v>31</v>
      </c>
      <c r="D179" s="1"/>
      <c r="E179" s="1" t="s">
        <v>2763</v>
      </c>
      <c r="F179" s="1">
        <v>1</v>
      </c>
    </row>
    <row r="181" spans="1:14" ht="12.75" customHeight="1" x14ac:dyDescent="0.2">
      <c r="A181" s="2" t="s">
        <v>43</v>
      </c>
      <c r="B181" s="2" t="s">
        <v>44</v>
      </c>
      <c r="C181" s="6"/>
    </row>
    <row r="182" spans="1:14" ht="12.75" customHeight="1" x14ac:dyDescent="0.2">
      <c r="A182" s="13" t="s">
        <v>1</v>
      </c>
      <c r="B182" s="13" t="s">
        <v>176</v>
      </c>
      <c r="C182" s="14" t="s">
        <v>550</v>
      </c>
      <c r="D182" s="236" t="s">
        <v>2753</v>
      </c>
      <c r="E182" s="236" t="s">
        <v>2754</v>
      </c>
      <c r="F182" s="236" t="s">
        <v>2755</v>
      </c>
      <c r="G182" s="236" t="s">
        <v>2756</v>
      </c>
      <c r="H182" s="236" t="s">
        <v>2757</v>
      </c>
      <c r="I182" s="236" t="s">
        <v>2758</v>
      </c>
      <c r="J182" s="236" t="s">
        <v>2759</v>
      </c>
      <c r="K182" s="236" t="s">
        <v>2760</v>
      </c>
      <c r="L182" s="236" t="s">
        <v>2761</v>
      </c>
      <c r="M182" s="236" t="s">
        <v>2762</v>
      </c>
      <c r="N182" s="236" t="s">
        <v>2763</v>
      </c>
    </row>
    <row r="183" spans="1:14" ht="12.75" customHeight="1" x14ac:dyDescent="0.2">
      <c r="A183" s="64" t="s">
        <v>241</v>
      </c>
      <c r="B183" s="17" t="s">
        <v>242</v>
      </c>
      <c r="C183" s="6"/>
    </row>
    <row r="184" spans="1:14" ht="12.75" customHeight="1" x14ac:dyDescent="0.2">
      <c r="A184" s="10">
        <v>6009</v>
      </c>
      <c r="B184" s="1" t="s">
        <v>243</v>
      </c>
      <c r="C184" s="5" t="s">
        <v>3073</v>
      </c>
      <c r="D184" s="1">
        <v>1.57</v>
      </c>
      <c r="E184" s="1">
        <v>1.57</v>
      </c>
      <c r="F184" s="1">
        <v>1.57</v>
      </c>
      <c r="G184" s="1">
        <f>1.57*4</f>
        <v>6.28</v>
      </c>
      <c r="H184" s="1">
        <v>1.57</v>
      </c>
      <c r="I184" s="1">
        <v>1.57</v>
      </c>
      <c r="J184" s="1">
        <v>1.57</v>
      </c>
      <c r="K184" s="1">
        <v>1.57</v>
      </c>
      <c r="L184" s="1">
        <v>1.57</v>
      </c>
      <c r="M184" s="1">
        <v>1.57</v>
      </c>
      <c r="N184" s="1">
        <v>1.57</v>
      </c>
    </row>
    <row r="185" spans="1:14" ht="12.75" customHeight="1" x14ac:dyDescent="0.2">
      <c r="A185" s="10"/>
      <c r="B185" s="1"/>
      <c r="C185" s="5"/>
      <c r="D185" s="1"/>
      <c r="E185" s="1"/>
      <c r="F185" s="1"/>
      <c r="G185" s="1"/>
    </row>
    <row r="186" spans="1:14" ht="12.75" customHeight="1" x14ac:dyDescent="0.2">
      <c r="A186" s="2" t="s">
        <v>43</v>
      </c>
      <c r="B186" s="2" t="s">
        <v>72</v>
      </c>
      <c r="C186" s="6"/>
    </row>
    <row r="187" spans="1:14" ht="12.75" customHeight="1" x14ac:dyDescent="0.2">
      <c r="A187" s="13" t="s">
        <v>1</v>
      </c>
      <c r="B187" s="13" t="s">
        <v>176</v>
      </c>
      <c r="C187" s="14" t="s">
        <v>550</v>
      </c>
      <c r="D187" s="236" t="s">
        <v>2753</v>
      </c>
      <c r="E187" s="236" t="s">
        <v>2754</v>
      </c>
      <c r="F187" s="236" t="s">
        <v>2755</v>
      </c>
      <c r="G187" s="236" t="s">
        <v>2756</v>
      </c>
      <c r="H187" s="236" t="s">
        <v>2757</v>
      </c>
      <c r="I187" s="236" t="s">
        <v>2758</v>
      </c>
      <c r="J187" s="236" t="s">
        <v>2759</v>
      </c>
      <c r="K187" s="236" t="s">
        <v>2760</v>
      </c>
      <c r="L187" s="236" t="s">
        <v>2761</v>
      </c>
      <c r="M187" s="236" t="s">
        <v>2762</v>
      </c>
      <c r="N187" s="236" t="s">
        <v>2763</v>
      </c>
    </row>
    <row r="188" spans="1:14" ht="12.75" customHeight="1" x14ac:dyDescent="0.2">
      <c r="A188" s="17" t="str">
        <f>+A195</f>
        <v>INSPTIE</v>
      </c>
      <c r="B188" s="17" t="str">
        <f>+B195</f>
        <v>INSTALACIÓN DE PUESTAS A TIERRA</v>
      </c>
      <c r="C188" s="6"/>
    </row>
    <row r="189" spans="1:14" ht="12.75" customHeight="1" x14ac:dyDescent="0.2">
      <c r="A189" s="10">
        <v>1</v>
      </c>
      <c r="B189" s="1" t="str">
        <f t="shared" ref="B189:C191" si="17">+B196</f>
        <v>Excavación en Terreno Tipo I (Arcilloso y Conglomerado)</v>
      </c>
      <c r="C189" s="1" t="str">
        <f t="shared" si="17"/>
        <v>m3</v>
      </c>
      <c r="D189" s="1">
        <f>+D184</f>
        <v>1.57</v>
      </c>
      <c r="E189" s="1">
        <f t="shared" ref="E189:J189" si="18">+E184</f>
        <v>1.57</v>
      </c>
      <c r="F189" s="1">
        <f t="shared" si="18"/>
        <v>1.57</v>
      </c>
      <c r="G189" s="1">
        <f t="shared" si="18"/>
        <v>6.28</v>
      </c>
      <c r="H189" s="1">
        <f t="shared" si="18"/>
        <v>1.57</v>
      </c>
      <c r="I189" s="1">
        <f t="shared" si="18"/>
        <v>1.57</v>
      </c>
      <c r="J189" s="1">
        <f t="shared" si="18"/>
        <v>1.57</v>
      </c>
      <c r="K189" s="1">
        <f t="shared" ref="K189:N189" si="19">+K184</f>
        <v>1.57</v>
      </c>
      <c r="L189" s="1">
        <f t="shared" si="19"/>
        <v>1.57</v>
      </c>
      <c r="M189" s="1">
        <f t="shared" si="19"/>
        <v>1.57</v>
      </c>
      <c r="N189" s="1">
        <f t="shared" si="19"/>
        <v>1.57</v>
      </c>
    </row>
    <row r="190" spans="1:14" ht="12.75" customHeight="1" x14ac:dyDescent="0.2">
      <c r="A190" s="10">
        <f>+A189+1</f>
        <v>2</v>
      </c>
      <c r="B190" s="1" t="str">
        <f t="shared" si="17"/>
        <v>Excavación en Terreno Tipo II (Rocoso)</v>
      </c>
      <c r="C190" s="1" t="str">
        <f t="shared" si="17"/>
        <v>m3</v>
      </c>
      <c r="D190" s="1">
        <f>+D189</f>
        <v>1.57</v>
      </c>
      <c r="E190" s="1">
        <f t="shared" ref="E190:J191" si="20">+E189</f>
        <v>1.57</v>
      </c>
      <c r="F190" s="1">
        <f t="shared" si="20"/>
        <v>1.57</v>
      </c>
      <c r="G190" s="1">
        <f t="shared" si="20"/>
        <v>6.28</v>
      </c>
      <c r="H190" s="1">
        <f t="shared" si="20"/>
        <v>1.57</v>
      </c>
      <c r="I190" s="1">
        <f t="shared" si="20"/>
        <v>1.57</v>
      </c>
      <c r="J190" s="1">
        <f t="shared" si="20"/>
        <v>1.57</v>
      </c>
      <c r="K190" s="1">
        <f t="shared" ref="K190:K191" si="21">+K189</f>
        <v>1.57</v>
      </c>
      <c r="L190" s="1">
        <f t="shared" ref="L190:L191" si="22">+L189</f>
        <v>1.57</v>
      </c>
      <c r="M190" s="1">
        <f t="shared" ref="M190:M191" si="23">+M189</f>
        <v>1.57</v>
      </c>
      <c r="N190" s="1">
        <f t="shared" ref="N190:N191" si="24">+N189</f>
        <v>1.57</v>
      </c>
    </row>
    <row r="191" spans="1:14" ht="12.75" customHeight="1" x14ac:dyDescent="0.2">
      <c r="A191" s="10">
        <f t="shared" ref="A191" si="25">+A190+1</f>
        <v>3</v>
      </c>
      <c r="B191" s="1" t="str">
        <f t="shared" si="17"/>
        <v>Excavación en Terreno Tipo III (Húmedo)</v>
      </c>
      <c r="C191" s="1" t="str">
        <f t="shared" si="17"/>
        <v>m3</v>
      </c>
      <c r="D191" s="1">
        <f>+D190</f>
        <v>1.57</v>
      </c>
      <c r="E191" s="1">
        <f t="shared" si="20"/>
        <v>1.57</v>
      </c>
      <c r="F191" s="1">
        <f t="shared" si="20"/>
        <v>1.57</v>
      </c>
      <c r="G191" s="1">
        <f t="shared" si="20"/>
        <v>6.28</v>
      </c>
      <c r="H191" s="1">
        <f t="shared" si="20"/>
        <v>1.57</v>
      </c>
      <c r="I191" s="1">
        <f t="shared" si="20"/>
        <v>1.57</v>
      </c>
      <c r="J191" s="1">
        <f t="shared" si="20"/>
        <v>1.57</v>
      </c>
      <c r="K191" s="1">
        <f t="shared" si="21"/>
        <v>1.57</v>
      </c>
      <c r="L191" s="1">
        <f t="shared" si="22"/>
        <v>1.57</v>
      </c>
      <c r="M191" s="1">
        <f t="shared" si="23"/>
        <v>1.57</v>
      </c>
      <c r="N191" s="1">
        <f t="shared" si="24"/>
        <v>1.57</v>
      </c>
    </row>
    <row r="192" spans="1:14" ht="12.75" customHeight="1" x14ac:dyDescent="0.2">
      <c r="A192" s="17"/>
      <c r="C192" s="6"/>
    </row>
    <row r="193" spans="1:7" ht="12.75" customHeight="1" x14ac:dyDescent="0.2">
      <c r="A193" s="2" t="s">
        <v>43</v>
      </c>
      <c r="B193" s="2" t="s">
        <v>75</v>
      </c>
      <c r="C193" s="6"/>
    </row>
    <row r="194" spans="1:7" ht="12.75" customHeight="1" x14ac:dyDescent="0.2">
      <c r="A194" s="13" t="s">
        <v>1</v>
      </c>
      <c r="B194" s="13" t="s">
        <v>176</v>
      </c>
      <c r="C194" s="14" t="s">
        <v>550</v>
      </c>
      <c r="D194" s="13" t="s">
        <v>187</v>
      </c>
      <c r="E194" s="24" t="s">
        <v>1</v>
      </c>
      <c r="F194" s="24" t="s">
        <v>76</v>
      </c>
      <c r="G194" s="24" t="s">
        <v>77</v>
      </c>
    </row>
    <row r="195" spans="1:7" ht="12.75" customHeight="1" x14ac:dyDescent="0.2">
      <c r="A195" s="64" t="s">
        <v>241</v>
      </c>
      <c r="B195" s="17" t="s">
        <v>242</v>
      </c>
      <c r="C195" s="6" t="s">
        <v>307</v>
      </c>
      <c r="D195" s="6"/>
    </row>
    <row r="196" spans="1:7" ht="12.75" customHeight="1" x14ac:dyDescent="0.2">
      <c r="A196" s="65">
        <v>2057</v>
      </c>
      <c r="B196" s="1" t="s">
        <v>204</v>
      </c>
      <c r="C196" s="5" t="s">
        <v>3073</v>
      </c>
      <c r="D196" s="1"/>
      <c r="F196" s="2" t="s">
        <v>3039</v>
      </c>
      <c r="G196" s="1">
        <v>1</v>
      </c>
    </row>
    <row r="197" spans="1:7" ht="12.75" customHeight="1" x14ac:dyDescent="0.2">
      <c r="A197" s="65">
        <v>2058</v>
      </c>
      <c r="B197" s="1" t="s">
        <v>209</v>
      </c>
      <c r="C197" s="5" t="s">
        <v>3073</v>
      </c>
      <c r="D197" s="1"/>
      <c r="F197" s="2" t="s">
        <v>3040</v>
      </c>
      <c r="G197" s="1">
        <v>1</v>
      </c>
    </row>
    <row r="198" spans="1:7" ht="12.75" customHeight="1" x14ac:dyDescent="0.2">
      <c r="A198" s="65">
        <v>2059</v>
      </c>
      <c r="B198" s="1" t="s">
        <v>213</v>
      </c>
      <c r="C198" s="5" t="s">
        <v>3073</v>
      </c>
      <c r="D198" s="1"/>
      <c r="F198" s="2" t="s">
        <v>3041</v>
      </c>
      <c r="G198" s="1">
        <v>1</v>
      </c>
    </row>
  </sheetData>
  <autoFilter ref="B1:B167" xr:uid="{8247FC5D-1B71-4A87-99B1-EA616EF3B3E3}"/>
  <phoneticPr fontId="5" type="noConversion"/>
  <pageMargins left="0.7" right="0.7" top="0.75" bottom="0.75" header="0.3" footer="0.3"/>
  <pageSetup paperSize="9" orientation="portrait" horizontalDpi="4294967293"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7">
    <pageSetUpPr autoPageBreaks="0"/>
  </sheetPr>
  <dimension ref="A1:P71"/>
  <sheetViews>
    <sheetView workbookViewId="0"/>
  </sheetViews>
  <sheetFormatPr baseColWidth="10" defaultColWidth="14.42578125" defaultRowHeight="12.75" customHeight="1" x14ac:dyDescent="0.2"/>
  <cols>
    <col min="1" max="1" width="9.28515625" style="2" customWidth="1"/>
    <col min="2" max="2" width="108" style="2" customWidth="1"/>
    <col min="3" max="3" width="10" style="2" customWidth="1"/>
    <col min="4" max="4" width="10.85546875" style="2" customWidth="1"/>
    <col min="5" max="5" width="16.5703125" style="2" customWidth="1"/>
    <col min="6" max="6" width="10" style="2" customWidth="1"/>
    <col min="7" max="7" width="14.5703125" style="2" customWidth="1"/>
    <col min="8" max="142" width="10" style="2" customWidth="1"/>
    <col min="143" max="16384" width="14.42578125" style="2"/>
  </cols>
  <sheetData>
    <row r="1" spans="1:13" ht="12.75" customHeight="1" x14ac:dyDescent="0.2">
      <c r="A1" s="2" t="s">
        <v>175</v>
      </c>
      <c r="C1" s="70" t="s">
        <v>552</v>
      </c>
      <c r="D1" s="70"/>
      <c r="E1" s="70"/>
      <c r="F1" s="70"/>
    </row>
    <row r="2" spans="1:13" ht="12.75" customHeight="1" x14ac:dyDescent="0.2">
      <c r="A2" s="1" t="s">
        <v>43</v>
      </c>
      <c r="B2" s="1" t="s">
        <v>132</v>
      </c>
    </row>
    <row r="3" spans="1:13" ht="12.75" customHeight="1" x14ac:dyDescent="0.2">
      <c r="A3" s="28" t="s">
        <v>1</v>
      </c>
      <c r="B3" s="28" t="s">
        <v>260</v>
      </c>
      <c r="C3" s="28" t="s">
        <v>186</v>
      </c>
      <c r="D3" s="28" t="s">
        <v>187</v>
      </c>
      <c r="E3" s="30" t="s">
        <v>133</v>
      </c>
      <c r="F3" s="30" t="s">
        <v>134</v>
      </c>
      <c r="G3" s="30" t="s">
        <v>133</v>
      </c>
      <c r="H3" s="30" t="s">
        <v>134</v>
      </c>
    </row>
    <row r="4" spans="1:13" ht="12.75" customHeight="1" x14ac:dyDescent="0.2">
      <c r="A4" s="64" t="s">
        <v>181</v>
      </c>
      <c r="B4" s="17" t="s">
        <v>182</v>
      </c>
      <c r="C4" s="6"/>
    </row>
    <row r="5" spans="1:13" ht="12.75" customHeight="1" x14ac:dyDescent="0.2">
      <c r="A5" s="65">
        <f>VLOOKUP(B5,CHOOSE({2,1},'PARTIDAS-GENERAL-MT'!$A$2:$A$1965,'PARTIDAS-GENERAL-MT'!$B$2:$B$1965),2,0)</f>
        <v>2057</v>
      </c>
      <c r="B5" s="1" t="s">
        <v>204</v>
      </c>
      <c r="C5" s="5" t="s">
        <v>3073</v>
      </c>
      <c r="D5" s="1"/>
      <c r="E5" s="1" t="s">
        <v>540</v>
      </c>
      <c r="F5" s="2">
        <v>0.45</v>
      </c>
      <c r="G5" s="1" t="s">
        <v>541</v>
      </c>
      <c r="H5" s="1">
        <v>0.75</v>
      </c>
      <c r="I5" s="1"/>
      <c r="J5" s="11"/>
      <c r="L5" s="1"/>
      <c r="M5" s="11"/>
    </row>
    <row r="6" spans="1:13" ht="12.75" customHeight="1" x14ac:dyDescent="0.2">
      <c r="A6" s="65">
        <f>VLOOKUP(B6,CHOOSE({2,1},'PARTIDAS-GENERAL-MT'!$A$2:$A$1965,'PARTIDAS-GENERAL-MT'!$B$2:$B$1965),2,0)</f>
        <v>2058</v>
      </c>
      <c r="B6" s="1" t="s">
        <v>209</v>
      </c>
      <c r="C6" s="5" t="s">
        <v>3073</v>
      </c>
      <c r="D6" s="1"/>
      <c r="E6" s="1" t="s">
        <v>542</v>
      </c>
      <c r="F6" s="2">
        <v>0.39</v>
      </c>
      <c r="G6" s="1" t="s">
        <v>543</v>
      </c>
      <c r="H6" s="2">
        <v>0.65</v>
      </c>
      <c r="I6" s="1"/>
      <c r="J6" s="11"/>
    </row>
    <row r="7" spans="1:13" ht="12.75" customHeight="1" x14ac:dyDescent="0.2">
      <c r="A7" s="65">
        <f>VLOOKUP(B7,CHOOSE({2,1},'PARTIDAS-GENERAL-MT'!$A$2:$A$1965,'PARTIDAS-GENERAL-MT'!$B$2:$B$1965),2,0)</f>
        <v>2059</v>
      </c>
      <c r="B7" s="1" t="s">
        <v>213</v>
      </c>
      <c r="C7" s="5" t="s">
        <v>3073</v>
      </c>
      <c r="D7" s="1"/>
      <c r="E7" s="1" t="s">
        <v>544</v>
      </c>
      <c r="F7" s="2">
        <v>0.35</v>
      </c>
      <c r="G7" s="1" t="s">
        <v>545</v>
      </c>
      <c r="H7" s="2">
        <v>0.6</v>
      </c>
      <c r="I7" s="1"/>
      <c r="J7" s="11"/>
    </row>
    <row r="8" spans="1:13" ht="12.75" customHeight="1" x14ac:dyDescent="0.2">
      <c r="A8" s="10">
        <v>2501</v>
      </c>
      <c r="B8" s="1" t="s">
        <v>2495</v>
      </c>
      <c r="C8" s="5" t="s">
        <v>31</v>
      </c>
      <c r="D8" s="1"/>
      <c r="E8" s="1" t="s">
        <v>2501</v>
      </c>
      <c r="F8" s="1">
        <v>1</v>
      </c>
      <c r="G8" s="1"/>
      <c r="H8" s="11"/>
      <c r="I8" s="1"/>
      <c r="J8" s="11"/>
    </row>
    <row r="9" spans="1:13" ht="12.75" customHeight="1" x14ac:dyDescent="0.2">
      <c r="A9" s="10">
        <v>2502</v>
      </c>
      <c r="B9" s="1" t="s">
        <v>2496</v>
      </c>
      <c r="C9" s="5" t="s">
        <v>31</v>
      </c>
      <c r="D9" s="1"/>
      <c r="E9" s="1" t="s">
        <v>2502</v>
      </c>
      <c r="F9" s="1">
        <v>1</v>
      </c>
      <c r="G9" s="1"/>
      <c r="H9" s="11"/>
      <c r="I9" s="1"/>
      <c r="J9" s="11"/>
    </row>
    <row r="10" spans="1:13" ht="12.75" customHeight="1" x14ac:dyDescent="0.2">
      <c r="A10" s="10">
        <v>2503</v>
      </c>
      <c r="B10" s="1" t="s">
        <v>2497</v>
      </c>
      <c r="C10" s="5" t="s">
        <v>31</v>
      </c>
      <c r="D10" s="1"/>
      <c r="E10" s="1" t="s">
        <v>2503</v>
      </c>
      <c r="F10" s="1">
        <v>1</v>
      </c>
      <c r="G10" s="1"/>
      <c r="H10" s="11"/>
      <c r="I10" s="1"/>
      <c r="J10" s="11"/>
    </row>
    <row r="11" spans="1:13" ht="12.75" customHeight="1" x14ac:dyDescent="0.2">
      <c r="A11" s="10">
        <v>2504</v>
      </c>
      <c r="B11" s="1" t="s">
        <v>2498</v>
      </c>
      <c r="C11" s="5" t="s">
        <v>31</v>
      </c>
      <c r="D11" s="1"/>
      <c r="E11" s="1" t="s">
        <v>2504</v>
      </c>
      <c r="F11" s="1">
        <v>1</v>
      </c>
      <c r="G11" s="1"/>
      <c r="H11" s="11"/>
      <c r="I11" s="1"/>
      <c r="J11" s="11"/>
    </row>
    <row r="12" spans="1:13" ht="12.75" customHeight="1" x14ac:dyDescent="0.2">
      <c r="A12" s="10">
        <v>2505</v>
      </c>
      <c r="B12" s="1" t="s">
        <v>2499</v>
      </c>
      <c r="C12" s="5" t="s">
        <v>31</v>
      </c>
      <c r="D12" s="1"/>
      <c r="E12" s="1" t="s">
        <v>2505</v>
      </c>
      <c r="F12" s="1">
        <v>1</v>
      </c>
      <c r="G12" s="1"/>
      <c r="H12" s="11"/>
      <c r="I12" s="1"/>
      <c r="J12" s="11"/>
    </row>
    <row r="13" spans="1:13" ht="12.75" customHeight="1" x14ac:dyDescent="0.2">
      <c r="A13" s="10">
        <v>2506</v>
      </c>
      <c r="B13" s="1" t="s">
        <v>2500</v>
      </c>
      <c r="C13" s="5" t="s">
        <v>31</v>
      </c>
      <c r="D13" s="1"/>
      <c r="E13" s="1" t="s">
        <v>2506</v>
      </c>
      <c r="F13" s="1">
        <v>1</v>
      </c>
      <c r="G13" s="1"/>
      <c r="H13" s="11"/>
      <c r="I13" s="1"/>
      <c r="J13" s="11"/>
    </row>
    <row r="14" spans="1:13" ht="12.75" customHeight="1" x14ac:dyDescent="0.2">
      <c r="A14" s="10">
        <v>2507</v>
      </c>
      <c r="B14" s="1" t="s">
        <v>2513</v>
      </c>
      <c r="C14" s="5" t="s">
        <v>31</v>
      </c>
      <c r="D14" s="1"/>
      <c r="E14" s="1" t="s">
        <v>2507</v>
      </c>
      <c r="F14" s="1">
        <v>1</v>
      </c>
      <c r="G14" s="1"/>
      <c r="H14" s="11"/>
      <c r="I14" s="1"/>
      <c r="J14" s="11"/>
    </row>
    <row r="15" spans="1:13" ht="12.75" customHeight="1" x14ac:dyDescent="0.2">
      <c r="A15" s="10">
        <v>2508</v>
      </c>
      <c r="B15" s="1" t="s">
        <v>2514</v>
      </c>
      <c r="C15" s="5" t="s">
        <v>31</v>
      </c>
      <c r="D15" s="1"/>
      <c r="E15" s="1" t="s">
        <v>2508</v>
      </c>
      <c r="F15" s="1">
        <v>1</v>
      </c>
      <c r="G15" s="1"/>
      <c r="H15" s="11"/>
      <c r="I15" s="1"/>
      <c r="J15" s="11"/>
    </row>
    <row r="16" spans="1:13" ht="12.75" customHeight="1" x14ac:dyDescent="0.2">
      <c r="A16" s="10">
        <v>2509</v>
      </c>
      <c r="B16" s="1" t="s">
        <v>2515</v>
      </c>
      <c r="C16" s="5" t="s">
        <v>31</v>
      </c>
      <c r="D16" s="1"/>
      <c r="E16" s="1" t="s">
        <v>2509</v>
      </c>
      <c r="F16" s="1">
        <v>1</v>
      </c>
      <c r="G16" s="1"/>
      <c r="H16" s="11"/>
      <c r="I16" s="1"/>
      <c r="J16" s="11"/>
    </row>
    <row r="17" spans="1:16" ht="12.75" customHeight="1" x14ac:dyDescent="0.2">
      <c r="A17" s="10">
        <v>2510</v>
      </c>
      <c r="B17" s="1" t="s">
        <v>2516</v>
      </c>
      <c r="C17" s="5" t="s">
        <v>31</v>
      </c>
      <c r="D17" s="1"/>
      <c r="E17" s="1" t="s">
        <v>2510</v>
      </c>
      <c r="F17" s="1">
        <v>1</v>
      </c>
      <c r="G17" s="1"/>
      <c r="H17" s="11"/>
      <c r="I17" s="1"/>
      <c r="J17" s="11"/>
    </row>
    <row r="18" spans="1:16" ht="12.75" customHeight="1" x14ac:dyDescent="0.2">
      <c r="A18" s="10">
        <v>2511</v>
      </c>
      <c r="B18" s="1" t="s">
        <v>2517</v>
      </c>
      <c r="C18" s="5" t="s">
        <v>31</v>
      </c>
      <c r="D18" s="1"/>
      <c r="E18" s="1" t="s">
        <v>2511</v>
      </c>
      <c r="F18" s="1">
        <v>1</v>
      </c>
      <c r="G18" s="1"/>
      <c r="H18" s="11"/>
      <c r="I18" s="1"/>
      <c r="J18" s="11"/>
    </row>
    <row r="19" spans="1:16" ht="12.75" customHeight="1" x14ac:dyDescent="0.2">
      <c r="A19" s="10">
        <v>2512</v>
      </c>
      <c r="B19" s="1" t="s">
        <v>2518</v>
      </c>
      <c r="C19" s="5" t="s">
        <v>31</v>
      </c>
      <c r="D19" s="1"/>
      <c r="E19" s="1" t="s">
        <v>2512</v>
      </c>
      <c r="F19" s="1">
        <v>1</v>
      </c>
      <c r="G19" s="1"/>
      <c r="H19" s="11"/>
      <c r="I19" s="1"/>
      <c r="J19" s="11"/>
    </row>
    <row r="20" spans="1:16" ht="12.75" customHeight="1" x14ac:dyDescent="0.2">
      <c r="B20" s="1"/>
      <c r="C20" s="5"/>
      <c r="F20" s="1"/>
      <c r="J20" s="11"/>
    </row>
    <row r="21" spans="1:16" ht="12.75" customHeight="1" x14ac:dyDescent="0.2">
      <c r="A21" s="1" t="s">
        <v>43</v>
      </c>
      <c r="B21" s="1" t="s">
        <v>185</v>
      </c>
    </row>
    <row r="22" spans="1:16" ht="12.75" customHeight="1" x14ac:dyDescent="0.2">
      <c r="A22" s="28" t="s">
        <v>1</v>
      </c>
      <c r="B22" s="28" t="s">
        <v>260</v>
      </c>
      <c r="C22" s="28" t="s">
        <v>186</v>
      </c>
      <c r="D22" s="28" t="s">
        <v>187</v>
      </c>
      <c r="E22" s="29" t="s">
        <v>188</v>
      </c>
      <c r="F22" s="30" t="s">
        <v>1</v>
      </c>
    </row>
    <row r="23" spans="1:16" ht="12.75" customHeight="1" x14ac:dyDescent="0.2">
      <c r="A23" s="64" t="s">
        <v>181</v>
      </c>
      <c r="B23" s="17" t="s">
        <v>182</v>
      </c>
      <c r="C23" s="6"/>
    </row>
    <row r="24" spans="1:16" ht="12.75" customHeight="1" x14ac:dyDescent="0.2">
      <c r="A24" s="65">
        <f>VLOOKUP(B24,CHOOSE({2,1},'PARTIDAS-GENERAL-MT'!$A$2:$A$1965,'PARTIDAS-GENERAL-MT'!$B$2:$B$1965),2,0)</f>
        <v>2053</v>
      </c>
      <c r="B24" s="1" t="s">
        <v>200</v>
      </c>
      <c r="C24" s="5" t="s">
        <v>31</v>
      </c>
      <c r="E24" s="2" t="s">
        <v>190</v>
      </c>
      <c r="F24" s="2">
        <v>14015</v>
      </c>
    </row>
    <row r="25" spans="1:16" ht="12.75" customHeight="1" x14ac:dyDescent="0.2">
      <c r="C25" s="6"/>
    </row>
    <row r="26" spans="1:16" ht="12.75" customHeight="1" x14ac:dyDescent="0.2">
      <c r="A26" s="1" t="s">
        <v>43</v>
      </c>
      <c r="B26" s="1" t="s">
        <v>132</v>
      </c>
    </row>
    <row r="27" spans="1:16" ht="12.75" customHeight="1" x14ac:dyDescent="0.2">
      <c r="A27" s="28" t="s">
        <v>1</v>
      </c>
      <c r="B27" s="28" t="s">
        <v>260</v>
      </c>
      <c r="C27" s="28" t="s">
        <v>186</v>
      </c>
      <c r="D27" s="28" t="s">
        <v>187</v>
      </c>
      <c r="E27" s="30" t="s">
        <v>133</v>
      </c>
      <c r="F27" s="30" t="s">
        <v>134</v>
      </c>
      <c r="G27" s="30" t="s">
        <v>133</v>
      </c>
      <c r="H27" s="30" t="s">
        <v>134</v>
      </c>
      <c r="I27" s="30" t="s">
        <v>133</v>
      </c>
      <c r="J27" s="30" t="s">
        <v>134</v>
      </c>
      <c r="K27" s="30" t="s">
        <v>133</v>
      </c>
      <c r="L27" s="30" t="s">
        <v>134</v>
      </c>
      <c r="M27" s="30" t="s">
        <v>133</v>
      </c>
      <c r="N27" s="30" t="s">
        <v>134</v>
      </c>
      <c r="O27" s="30" t="s">
        <v>133</v>
      </c>
      <c r="P27" s="30" t="s">
        <v>134</v>
      </c>
    </row>
    <row r="28" spans="1:16" ht="12.75" customHeight="1" x14ac:dyDescent="0.2">
      <c r="A28" s="64" t="s">
        <v>181</v>
      </c>
      <c r="B28" s="17" t="s">
        <v>182</v>
      </c>
      <c r="C28" s="6"/>
    </row>
    <row r="29" spans="1:16" ht="12.75" customHeight="1" x14ac:dyDescent="0.2">
      <c r="A29" s="65">
        <f>VLOOKUP(B29,CHOOSE({2,1},'PARTIDAS-GENERAL-MT'!$A$2:$A$1965,'PARTIDAS-GENERAL-MT'!$B$2:$B$1965),2,0)</f>
        <v>2042</v>
      </c>
      <c r="B29" s="1" t="s">
        <v>183</v>
      </c>
      <c r="C29" s="5" t="s">
        <v>38</v>
      </c>
      <c r="E29" s="1" t="s">
        <v>261</v>
      </c>
      <c r="F29" s="2">
        <v>1</v>
      </c>
    </row>
    <row r="30" spans="1:16" ht="12.75" customHeight="1" x14ac:dyDescent="0.2">
      <c r="A30" s="10">
        <v>2550</v>
      </c>
      <c r="B30" s="1" t="s">
        <v>2538</v>
      </c>
      <c r="C30" s="5" t="s">
        <v>31</v>
      </c>
      <c r="D30" s="1"/>
      <c r="E30" s="2" t="s">
        <v>1150</v>
      </c>
      <c r="F30" s="1">
        <v>1</v>
      </c>
    </row>
    <row r="31" spans="1:16" ht="12.75" customHeight="1" x14ac:dyDescent="0.2">
      <c r="A31" s="10">
        <v>2551</v>
      </c>
      <c r="B31" s="1" t="s">
        <v>2539</v>
      </c>
      <c r="C31" s="5" t="s">
        <v>31</v>
      </c>
      <c r="D31" s="63"/>
      <c r="E31" s="2" t="s">
        <v>1151</v>
      </c>
      <c r="F31" s="1">
        <v>1</v>
      </c>
    </row>
    <row r="32" spans="1:16" ht="12.75" customHeight="1" x14ac:dyDescent="0.2">
      <c r="A32" s="10">
        <v>2552</v>
      </c>
      <c r="B32" s="1" t="s">
        <v>2540</v>
      </c>
      <c r="C32" s="5" t="s">
        <v>31</v>
      </c>
      <c r="D32" s="63"/>
      <c r="E32" s="2" t="s">
        <v>1392</v>
      </c>
      <c r="F32" s="1">
        <v>1</v>
      </c>
    </row>
    <row r="33" spans="1:8" ht="12.75" customHeight="1" x14ac:dyDescent="0.2">
      <c r="A33" s="10">
        <v>2553</v>
      </c>
      <c r="B33" s="1" t="s">
        <v>2541</v>
      </c>
      <c r="C33" s="5" t="s">
        <v>31</v>
      </c>
      <c r="D33" s="1"/>
      <c r="E33" s="2" t="s">
        <v>2395</v>
      </c>
      <c r="F33" s="1">
        <v>1</v>
      </c>
    </row>
    <row r="34" spans="1:8" ht="12.75" customHeight="1" x14ac:dyDescent="0.2">
      <c r="A34" s="10">
        <v>2554</v>
      </c>
      <c r="B34" s="1" t="s">
        <v>2542</v>
      </c>
      <c r="C34" s="5" t="s">
        <v>31</v>
      </c>
      <c r="D34" s="63"/>
      <c r="E34" s="2" t="s">
        <v>2396</v>
      </c>
      <c r="F34" s="2">
        <v>1</v>
      </c>
    </row>
    <row r="35" spans="1:8" ht="12.75" customHeight="1" x14ac:dyDescent="0.2">
      <c r="A35" s="10">
        <v>2555</v>
      </c>
      <c r="B35" s="1" t="s">
        <v>2543</v>
      </c>
      <c r="C35" s="5" t="s">
        <v>31</v>
      </c>
      <c r="D35" s="1"/>
      <c r="E35" s="2" t="s">
        <v>2409</v>
      </c>
      <c r="F35" s="1">
        <v>1</v>
      </c>
    </row>
    <row r="36" spans="1:8" ht="12.75" customHeight="1" x14ac:dyDescent="0.2">
      <c r="A36" s="10">
        <v>2556</v>
      </c>
      <c r="B36" s="1" t="s">
        <v>2544</v>
      </c>
      <c r="C36" s="5" t="s">
        <v>31</v>
      </c>
      <c r="D36" s="1"/>
      <c r="E36" s="2" t="s">
        <v>2397</v>
      </c>
      <c r="F36" s="1">
        <v>1</v>
      </c>
    </row>
    <row r="37" spans="1:8" ht="12.75" customHeight="1" x14ac:dyDescent="0.2">
      <c r="A37" s="10">
        <v>2557</v>
      </c>
      <c r="B37" s="1" t="s">
        <v>2545</v>
      </c>
      <c r="C37" s="5" t="s">
        <v>31</v>
      </c>
      <c r="D37" s="1"/>
      <c r="E37" s="2" t="s">
        <v>2398</v>
      </c>
      <c r="F37" s="1">
        <v>1</v>
      </c>
      <c r="H37" s="1"/>
    </row>
    <row r="38" spans="1:8" ht="12.75" customHeight="1" x14ac:dyDescent="0.2">
      <c r="A38" s="10">
        <v>2558</v>
      </c>
      <c r="B38" s="1" t="s">
        <v>2546</v>
      </c>
      <c r="C38" s="5" t="s">
        <v>31</v>
      </c>
      <c r="D38" s="1"/>
      <c r="E38" s="2" t="s">
        <v>2399</v>
      </c>
      <c r="F38" s="1">
        <v>1</v>
      </c>
      <c r="H38" s="1"/>
    </row>
    <row r="39" spans="1:8" ht="12.75" customHeight="1" x14ac:dyDescent="0.2">
      <c r="A39" s="10">
        <v>2559</v>
      </c>
      <c r="B39" s="1" t="s">
        <v>262</v>
      </c>
      <c r="C39" s="5" t="s">
        <v>3073</v>
      </c>
      <c r="D39" s="1"/>
      <c r="E39" s="1" t="s">
        <v>263</v>
      </c>
      <c r="F39" s="2">
        <v>0.39</v>
      </c>
    </row>
    <row r="40" spans="1:8" ht="12.75" customHeight="1" x14ac:dyDescent="0.2">
      <c r="A40" s="10">
        <v>2560</v>
      </c>
      <c r="B40" s="1" t="s">
        <v>264</v>
      </c>
      <c r="C40" s="5" t="s">
        <v>3073</v>
      </c>
      <c r="D40" s="1"/>
      <c r="E40" s="1" t="s">
        <v>265</v>
      </c>
      <c r="F40" s="2">
        <v>0.34</v>
      </c>
    </row>
    <row r="41" spans="1:8" ht="12.75" customHeight="1" x14ac:dyDescent="0.2">
      <c r="A41" s="10">
        <v>2561</v>
      </c>
      <c r="B41" s="1" t="s">
        <v>266</v>
      </c>
      <c r="C41" s="5" t="s">
        <v>3073</v>
      </c>
      <c r="D41" s="1"/>
      <c r="E41" s="1" t="s">
        <v>267</v>
      </c>
      <c r="F41" s="2">
        <v>0.65</v>
      </c>
    </row>
    <row r="42" spans="1:8" ht="12.75" customHeight="1" x14ac:dyDescent="0.2">
      <c r="A42" s="10">
        <v>2562</v>
      </c>
      <c r="B42" s="1" t="s">
        <v>268</v>
      </c>
      <c r="C42" s="5" t="s">
        <v>3073</v>
      </c>
      <c r="D42" s="1"/>
      <c r="E42" s="1" t="s">
        <v>269</v>
      </c>
      <c r="F42" s="2">
        <v>0.56999999999999995</v>
      </c>
    </row>
    <row r="43" spans="1:8" ht="12.75" customHeight="1" x14ac:dyDescent="0.2">
      <c r="A43" s="10">
        <v>2563</v>
      </c>
      <c r="B43" s="1" t="s">
        <v>270</v>
      </c>
      <c r="C43" s="5" t="s">
        <v>31</v>
      </c>
      <c r="D43" s="1"/>
      <c r="E43" s="1" t="s">
        <v>271</v>
      </c>
      <c r="F43" s="1">
        <v>1</v>
      </c>
      <c r="G43" s="1"/>
    </row>
    <row r="44" spans="1:8" ht="12.75" customHeight="1" x14ac:dyDescent="0.2">
      <c r="A44" s="10">
        <v>2564</v>
      </c>
      <c r="B44" s="1" t="s">
        <v>272</v>
      </c>
      <c r="C44" s="5" t="s">
        <v>31</v>
      </c>
      <c r="D44" s="1"/>
      <c r="E44" s="1" t="s">
        <v>273</v>
      </c>
      <c r="F44" s="1">
        <v>1</v>
      </c>
      <c r="G44" s="1"/>
    </row>
    <row r="45" spans="1:8" ht="12.75" customHeight="1" x14ac:dyDescent="0.2">
      <c r="A45" s="10">
        <v>2565</v>
      </c>
      <c r="B45" s="1" t="s">
        <v>274</v>
      </c>
      <c r="C45" s="5" t="s">
        <v>31</v>
      </c>
      <c r="D45" s="1"/>
      <c r="E45" s="1" t="s">
        <v>275</v>
      </c>
      <c r="F45" s="1">
        <v>1</v>
      </c>
      <c r="G45" s="1"/>
    </row>
    <row r="46" spans="1:8" ht="12.75" customHeight="1" x14ac:dyDescent="0.2">
      <c r="A46" s="10">
        <v>2566</v>
      </c>
      <c r="B46" s="1" t="s">
        <v>2635</v>
      </c>
      <c r="C46" s="5" t="s">
        <v>31</v>
      </c>
      <c r="D46" s="1"/>
      <c r="E46" s="1" t="s">
        <v>2638</v>
      </c>
      <c r="F46" s="1">
        <v>1</v>
      </c>
      <c r="G46" s="1"/>
    </row>
    <row r="47" spans="1:8" ht="12.75" customHeight="1" x14ac:dyDescent="0.2">
      <c r="A47" s="10">
        <v>2567</v>
      </c>
      <c r="B47" s="1" t="s">
        <v>2636</v>
      </c>
      <c r="C47" s="5" t="s">
        <v>31</v>
      </c>
      <c r="D47" s="1"/>
      <c r="E47" s="1" t="s">
        <v>2639</v>
      </c>
      <c r="F47" s="1">
        <v>1</v>
      </c>
      <c r="G47" s="1"/>
    </row>
    <row r="48" spans="1:8" ht="12.75" customHeight="1" x14ac:dyDescent="0.2">
      <c r="A48" s="10">
        <v>2568</v>
      </c>
      <c r="B48" s="1" t="s">
        <v>2637</v>
      </c>
      <c r="C48" s="5" t="s">
        <v>31</v>
      </c>
      <c r="D48" s="1"/>
      <c r="E48" s="1" t="s">
        <v>2640</v>
      </c>
      <c r="F48" s="1">
        <v>1</v>
      </c>
      <c r="G48" s="1"/>
    </row>
    <row r="49" spans="1:8" ht="12.75" customHeight="1" x14ac:dyDescent="0.2">
      <c r="A49" s="64" t="s">
        <v>276</v>
      </c>
      <c r="B49" s="17" t="s">
        <v>2588</v>
      </c>
      <c r="C49" s="6"/>
    </row>
    <row r="50" spans="1:8" ht="12.75" customHeight="1" x14ac:dyDescent="0.2">
      <c r="A50" s="10">
        <v>10001</v>
      </c>
      <c r="B50" s="1" t="s">
        <v>2589</v>
      </c>
      <c r="C50" s="5" t="s">
        <v>58</v>
      </c>
      <c r="D50" s="1"/>
      <c r="E50" s="1" t="s">
        <v>1116</v>
      </c>
      <c r="F50" s="2">
        <v>1010</v>
      </c>
    </row>
    <row r="51" spans="1:8" ht="12.75" customHeight="1" x14ac:dyDescent="0.2">
      <c r="A51" s="10">
        <v>10002</v>
      </c>
      <c r="B51" s="1" t="s">
        <v>2590</v>
      </c>
      <c r="C51" s="5" t="s">
        <v>58</v>
      </c>
      <c r="D51" s="1"/>
      <c r="E51" s="1" t="s">
        <v>1117</v>
      </c>
      <c r="F51" s="2">
        <v>1010</v>
      </c>
    </row>
    <row r="52" spans="1:8" ht="12.75" customHeight="1" x14ac:dyDescent="0.2">
      <c r="A52" s="10">
        <v>10003</v>
      </c>
      <c r="B52" s="1" t="s">
        <v>2591</v>
      </c>
      <c r="C52" s="5" t="s">
        <v>58</v>
      </c>
      <c r="D52" s="1"/>
      <c r="E52" s="1" t="s">
        <v>1118</v>
      </c>
      <c r="F52" s="2">
        <v>1010</v>
      </c>
    </row>
    <row r="53" spans="1:8" ht="12.75" customHeight="1" x14ac:dyDescent="0.2">
      <c r="A53" s="10">
        <v>10004</v>
      </c>
      <c r="B53" s="1" t="s">
        <v>2592</v>
      </c>
      <c r="C53" s="5" t="s">
        <v>58</v>
      </c>
      <c r="D53" s="1"/>
      <c r="E53" s="1" t="s">
        <v>1119</v>
      </c>
      <c r="F53" s="2">
        <v>1010</v>
      </c>
    </row>
    <row r="54" spans="1:8" ht="12.75" customHeight="1" x14ac:dyDescent="0.2">
      <c r="A54" s="10">
        <v>10005</v>
      </c>
      <c r="B54" s="1" t="s">
        <v>2593</v>
      </c>
      <c r="C54" s="5" t="s">
        <v>58</v>
      </c>
      <c r="D54" s="1"/>
      <c r="E54" s="1" t="s">
        <v>1120</v>
      </c>
      <c r="F54" s="2">
        <v>1010</v>
      </c>
    </row>
    <row r="55" spans="1:8" ht="12.75" customHeight="1" x14ac:dyDescent="0.2">
      <c r="A55" s="10">
        <v>10006</v>
      </c>
      <c r="B55" s="1" t="s">
        <v>2594</v>
      </c>
      <c r="C55" s="5" t="s">
        <v>58</v>
      </c>
      <c r="D55" s="1"/>
      <c r="E55" s="1" t="s">
        <v>1121</v>
      </c>
      <c r="F55" s="2">
        <v>1010</v>
      </c>
    </row>
    <row r="56" spans="1:8" ht="12.75" customHeight="1" x14ac:dyDescent="0.2">
      <c r="A56" s="64" t="s">
        <v>278</v>
      </c>
      <c r="B56" s="17" t="s">
        <v>279</v>
      </c>
      <c r="C56" s="6"/>
    </row>
    <row r="57" spans="1:8" ht="12.75" customHeight="1" x14ac:dyDescent="0.2">
      <c r="A57" s="10">
        <v>11001</v>
      </c>
      <c r="B57" s="1" t="s">
        <v>280</v>
      </c>
      <c r="C57" s="5" t="s">
        <v>31</v>
      </c>
      <c r="D57" s="1"/>
      <c r="E57" s="2" t="s">
        <v>151</v>
      </c>
      <c r="F57" s="2">
        <v>1</v>
      </c>
      <c r="G57" s="2" t="s">
        <v>152</v>
      </c>
      <c r="H57" s="2">
        <v>1</v>
      </c>
    </row>
    <row r="58" spans="1:8" ht="12.75" customHeight="1" x14ac:dyDescent="0.2">
      <c r="A58" s="10">
        <v>11002</v>
      </c>
      <c r="B58" s="1" t="s">
        <v>281</v>
      </c>
      <c r="C58" s="5" t="s">
        <v>31</v>
      </c>
      <c r="D58" s="1"/>
      <c r="E58" s="2" t="s">
        <v>151</v>
      </c>
      <c r="F58" s="2">
        <v>1</v>
      </c>
      <c r="G58" s="2" t="s">
        <v>152</v>
      </c>
      <c r="H58" s="2">
        <v>1</v>
      </c>
    </row>
    <row r="59" spans="1:8" ht="12.75" customHeight="1" x14ac:dyDescent="0.2">
      <c r="A59" s="10">
        <v>11003</v>
      </c>
      <c r="B59" s="2" t="s">
        <v>282</v>
      </c>
      <c r="C59" s="5" t="s">
        <v>31</v>
      </c>
      <c r="E59" s="2" t="s">
        <v>153</v>
      </c>
      <c r="F59" s="2">
        <v>1</v>
      </c>
    </row>
    <row r="60" spans="1:8" ht="12.75" customHeight="1" x14ac:dyDescent="0.2">
      <c r="A60" s="64" t="s">
        <v>283</v>
      </c>
      <c r="B60" s="17" t="s">
        <v>284</v>
      </c>
      <c r="C60" s="6"/>
    </row>
    <row r="61" spans="1:8" ht="12.75" customHeight="1" x14ac:dyDescent="0.2">
      <c r="A61" s="10">
        <v>12001</v>
      </c>
      <c r="B61" s="1" t="s">
        <v>285</v>
      </c>
      <c r="C61" s="5" t="s">
        <v>31</v>
      </c>
      <c r="D61" s="1"/>
      <c r="E61" s="2" t="s">
        <v>523</v>
      </c>
      <c r="F61" s="2">
        <v>1</v>
      </c>
    </row>
    <row r="62" spans="1:8" ht="12.75" customHeight="1" x14ac:dyDescent="0.2">
      <c r="A62" s="10">
        <v>12002</v>
      </c>
      <c r="B62" s="1" t="s">
        <v>286</v>
      </c>
      <c r="C62" s="5" t="s">
        <v>31</v>
      </c>
      <c r="D62" s="1"/>
      <c r="E62" s="2" t="s">
        <v>524</v>
      </c>
      <c r="F62" s="2">
        <v>1</v>
      </c>
    </row>
    <row r="63" spans="1:8" ht="12.75" customHeight="1" x14ac:dyDescent="0.2">
      <c r="A63" s="10">
        <v>12003</v>
      </c>
      <c r="B63" s="1" t="s">
        <v>287</v>
      </c>
      <c r="C63" s="5" t="s">
        <v>31</v>
      </c>
      <c r="D63" s="1"/>
      <c r="E63" s="2" t="s">
        <v>147</v>
      </c>
      <c r="F63" s="2">
        <v>1</v>
      </c>
    </row>
    <row r="64" spans="1:8" ht="12.75" customHeight="1" x14ac:dyDescent="0.2">
      <c r="A64" s="10">
        <v>12004</v>
      </c>
      <c r="B64" s="1" t="s">
        <v>288</v>
      </c>
      <c r="C64" s="5" t="s">
        <v>31</v>
      </c>
      <c r="D64" s="1"/>
      <c r="E64" s="2" t="s">
        <v>148</v>
      </c>
      <c r="F64" s="2">
        <v>1</v>
      </c>
    </row>
    <row r="65" spans="1:6" ht="12.75" customHeight="1" x14ac:dyDescent="0.2">
      <c r="A65" s="10">
        <v>12005</v>
      </c>
      <c r="B65" s="1" t="s">
        <v>289</v>
      </c>
      <c r="C65" s="5" t="s">
        <v>31</v>
      </c>
      <c r="D65" s="1"/>
      <c r="E65" s="2" t="s">
        <v>150</v>
      </c>
      <c r="F65" s="2">
        <v>1</v>
      </c>
    </row>
    <row r="66" spans="1:6" ht="12.75" customHeight="1" x14ac:dyDescent="0.2">
      <c r="A66" s="10">
        <v>12006</v>
      </c>
      <c r="B66" s="1" t="s">
        <v>290</v>
      </c>
      <c r="C66" s="5" t="s">
        <v>31</v>
      </c>
      <c r="D66" s="1"/>
      <c r="E66" s="2" t="s">
        <v>149</v>
      </c>
      <c r="F66" s="2">
        <v>1</v>
      </c>
    </row>
    <row r="67" spans="1:6" ht="12.75" customHeight="1" x14ac:dyDescent="0.2">
      <c r="A67" s="10">
        <v>12007</v>
      </c>
      <c r="B67" s="1" t="s">
        <v>291</v>
      </c>
      <c r="C67" s="5" t="s">
        <v>31</v>
      </c>
      <c r="D67" s="1"/>
      <c r="E67" s="2" t="s">
        <v>292</v>
      </c>
      <c r="F67" s="2">
        <v>1</v>
      </c>
    </row>
    <row r="68" spans="1:6" ht="12.75" customHeight="1" x14ac:dyDescent="0.2">
      <c r="A68" s="64" t="s">
        <v>244</v>
      </c>
      <c r="B68" s="17" t="s">
        <v>245</v>
      </c>
      <c r="C68" s="5"/>
      <c r="D68" s="1"/>
    </row>
    <row r="69" spans="1:6" ht="12.75" customHeight="1" x14ac:dyDescent="0.2">
      <c r="A69" s="10">
        <v>7501</v>
      </c>
      <c r="B69" s="1" t="s">
        <v>293</v>
      </c>
      <c r="C69" s="5" t="s">
        <v>31</v>
      </c>
      <c r="D69" s="1"/>
      <c r="E69" s="1" t="s">
        <v>294</v>
      </c>
      <c r="F69" s="2">
        <v>1</v>
      </c>
    </row>
    <row r="70" spans="1:6" ht="12.75" customHeight="1" x14ac:dyDescent="0.2">
      <c r="A70" s="10">
        <v>7502</v>
      </c>
      <c r="B70" s="1" t="s">
        <v>295</v>
      </c>
      <c r="C70" s="5" t="s">
        <v>35</v>
      </c>
      <c r="D70" s="1"/>
      <c r="E70" s="1" t="s">
        <v>296</v>
      </c>
      <c r="F70" s="2">
        <v>1</v>
      </c>
    </row>
    <row r="71" spans="1:6" ht="12.75" customHeight="1" x14ac:dyDescent="0.2">
      <c r="A71" s="10">
        <v>7503</v>
      </c>
      <c r="B71" s="1" t="s">
        <v>297</v>
      </c>
      <c r="C71" s="5" t="s">
        <v>31</v>
      </c>
      <c r="D71" s="1"/>
      <c r="E71" s="1" t="s">
        <v>298</v>
      </c>
      <c r="F71" s="2">
        <v>1</v>
      </c>
    </row>
  </sheetData>
  <pageMargins left="0.7" right="0.7" top="0.75" bottom="0.75" header="0.3" footer="0.3"/>
  <pageSetup paperSize="9" orientation="portrait" horizontalDpi="4294967293"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48CF-82EB-47C8-BE51-10F409206FE1}">
  <sheetPr>
    <tabColor rgb="FFFFFF00"/>
    <pageSetUpPr autoPageBreaks="0"/>
  </sheetPr>
  <dimension ref="A1:AI47"/>
  <sheetViews>
    <sheetView workbookViewId="0"/>
  </sheetViews>
  <sheetFormatPr baseColWidth="10" defaultColWidth="14.42578125" defaultRowHeight="12.75" customHeight="1" x14ac:dyDescent="0.2"/>
  <cols>
    <col min="1" max="1" width="9.28515625" style="2" customWidth="1"/>
    <col min="2" max="2" width="108" style="2" customWidth="1"/>
    <col min="3" max="3" width="10" style="2" customWidth="1"/>
    <col min="4" max="4" width="10.85546875" style="2" customWidth="1"/>
    <col min="5" max="5" width="14" style="2" customWidth="1"/>
    <col min="6" max="6" width="10" style="2" customWidth="1"/>
    <col min="7" max="7" width="14.5703125" style="2" customWidth="1"/>
    <col min="8" max="142" width="10" style="2" customWidth="1"/>
    <col min="143" max="16384" width="14.42578125" style="2"/>
  </cols>
  <sheetData>
    <row r="1" spans="1:35" ht="12.75" customHeight="1" x14ac:dyDescent="0.2">
      <c r="A1" s="2" t="s">
        <v>175</v>
      </c>
      <c r="C1" s="207" t="s">
        <v>3031</v>
      </c>
      <c r="D1" s="208"/>
      <c r="E1" s="208"/>
      <c r="F1" s="209"/>
    </row>
    <row r="2" spans="1:35" ht="12.75" customHeight="1" x14ac:dyDescent="0.2">
      <c r="A2" s="2" t="s">
        <v>43</v>
      </c>
      <c r="B2" s="2" t="s">
        <v>72</v>
      </c>
      <c r="C2" s="6"/>
    </row>
    <row r="3" spans="1:35" ht="12.75" customHeight="1" x14ac:dyDescent="0.2">
      <c r="A3" s="13" t="s">
        <v>1</v>
      </c>
      <c r="B3" s="13" t="s">
        <v>176</v>
      </c>
      <c r="C3" s="14" t="s">
        <v>550</v>
      </c>
      <c r="D3" s="232" t="s">
        <v>1149</v>
      </c>
      <c r="E3" s="232" t="s">
        <v>835</v>
      </c>
      <c r="F3" s="232" t="s">
        <v>834</v>
      </c>
      <c r="G3" s="232" t="s">
        <v>838</v>
      </c>
      <c r="H3" s="232" t="s">
        <v>839</v>
      </c>
    </row>
    <row r="4" spans="1:35" ht="12.75" customHeight="1" x14ac:dyDescent="0.2">
      <c r="A4" s="17" t="str">
        <f>+A14</f>
        <v>INSRET</v>
      </c>
      <c r="B4" s="17" t="str">
        <f>+B14</f>
        <v>INSTALACIÓN DE RETENIDAS</v>
      </c>
      <c r="C4" s="6"/>
    </row>
    <row r="5" spans="1:35" ht="12.75" customHeight="1" x14ac:dyDescent="0.2">
      <c r="A5" s="10">
        <v>1</v>
      </c>
      <c r="B5" s="1" t="str">
        <f t="shared" ref="B5:C10" si="0">+B15</f>
        <v>Excavación en Terreno Tipo I (Arcilloso y Conglomerado)</v>
      </c>
      <c r="C5" s="1" t="str">
        <f t="shared" si="0"/>
        <v>m3</v>
      </c>
      <c r="D5" s="2">
        <v>1.0779999999999998</v>
      </c>
      <c r="E5" s="2">
        <v>1.0779999999999998</v>
      </c>
      <c r="F5" s="2">
        <v>1.0779999999999998</v>
      </c>
      <c r="G5" s="2">
        <v>1.0779999999999998</v>
      </c>
      <c r="H5" s="2">
        <v>1.0779999999999998</v>
      </c>
    </row>
    <row r="6" spans="1:35" ht="12.75" customHeight="1" x14ac:dyDescent="0.2">
      <c r="A6" s="10">
        <f>+A5+1</f>
        <v>2</v>
      </c>
      <c r="B6" s="1" t="str">
        <f t="shared" si="0"/>
        <v>Excavación en Terreno Tipo II (Rocoso)</v>
      </c>
      <c r="C6" s="1" t="str">
        <f t="shared" si="0"/>
        <v>m3</v>
      </c>
      <c r="D6" s="2">
        <v>1.0779999999999998</v>
      </c>
      <c r="E6" s="2">
        <v>1.0779999999999998</v>
      </c>
      <c r="F6" s="2">
        <v>1.0779999999999998</v>
      </c>
      <c r="G6" s="2">
        <v>1.0779999999999998</v>
      </c>
      <c r="H6" s="2">
        <v>1.0779999999999998</v>
      </c>
    </row>
    <row r="7" spans="1:35" ht="12.75" customHeight="1" x14ac:dyDescent="0.2">
      <c r="A7" s="10">
        <f t="shared" ref="A7:A10" si="1">+A6+1</f>
        <v>3</v>
      </c>
      <c r="B7" s="1" t="str">
        <f t="shared" si="0"/>
        <v>Excavación en Terreno Tipo III (Húmedo)</v>
      </c>
      <c r="C7" s="1" t="str">
        <f t="shared" si="0"/>
        <v>m3</v>
      </c>
      <c r="D7" s="2">
        <v>1.0779999999999998</v>
      </c>
      <c r="E7" s="2">
        <v>1.0779999999999998</v>
      </c>
      <c r="F7" s="2">
        <v>1.0779999999999998</v>
      </c>
      <c r="G7" s="2">
        <v>1.0779999999999998</v>
      </c>
      <c r="H7" s="2">
        <v>1.0779999999999998</v>
      </c>
    </row>
    <row r="8" spans="1:35" ht="12.75" customHeight="1" x14ac:dyDescent="0.2">
      <c r="A8" s="10">
        <f t="shared" si="1"/>
        <v>4</v>
      </c>
      <c r="B8" s="1" t="str">
        <f t="shared" si="0"/>
        <v>Relleno y Compactación en Terreno Tipo I de Retenida</v>
      </c>
      <c r="C8" s="1" t="str">
        <f t="shared" si="0"/>
        <v>m3</v>
      </c>
      <c r="D8" s="1">
        <v>1.0549999999999999</v>
      </c>
      <c r="E8" s="1">
        <v>1.0549999999999999</v>
      </c>
      <c r="F8" s="1">
        <v>1.0549999999999999</v>
      </c>
      <c r="G8" s="1">
        <v>1.0549999999999999</v>
      </c>
      <c r="H8" s="1">
        <v>1.0549999999999999</v>
      </c>
    </row>
    <row r="9" spans="1:35" ht="12.75" customHeight="1" x14ac:dyDescent="0.2">
      <c r="A9" s="10">
        <f t="shared" si="1"/>
        <v>5</v>
      </c>
      <c r="B9" s="1" t="str">
        <f t="shared" si="0"/>
        <v>Relleno y Compactación en Terreno Tipo II de Retenida</v>
      </c>
      <c r="C9" s="1" t="str">
        <f t="shared" si="0"/>
        <v>m3</v>
      </c>
      <c r="D9" s="2">
        <v>1.0549999999999999</v>
      </c>
      <c r="E9" s="2">
        <v>1.0549999999999999</v>
      </c>
      <c r="F9" s="2">
        <v>1.0549999999999999</v>
      </c>
      <c r="G9" s="2">
        <v>1.0549999999999999</v>
      </c>
      <c r="H9" s="2">
        <v>1.0549999999999999</v>
      </c>
    </row>
    <row r="10" spans="1:35" ht="12.75" customHeight="1" x14ac:dyDescent="0.2">
      <c r="A10" s="10">
        <f t="shared" si="1"/>
        <v>6</v>
      </c>
      <c r="B10" s="1" t="str">
        <f t="shared" si="0"/>
        <v>Relleno y Compactación en Terreno Tipo III de Retenida</v>
      </c>
      <c r="C10" s="1" t="str">
        <f t="shared" si="0"/>
        <v>m3</v>
      </c>
      <c r="D10" s="2">
        <v>1.0549999999999999</v>
      </c>
      <c r="E10" s="2">
        <v>1.0549999999999999</v>
      </c>
      <c r="F10" s="2">
        <v>1.0549999999999999</v>
      </c>
      <c r="G10" s="2">
        <v>1.0549999999999999</v>
      </c>
      <c r="H10" s="2">
        <v>1.0549999999999999</v>
      </c>
    </row>
    <row r="11" spans="1:35" ht="12.75" customHeight="1" x14ac:dyDescent="0.2">
      <c r="A11" s="17"/>
      <c r="C11" s="6"/>
    </row>
    <row r="12" spans="1:35" ht="12.75" customHeight="1" x14ac:dyDescent="0.2">
      <c r="A12" s="2" t="s">
        <v>43</v>
      </c>
      <c r="B12" s="2" t="s">
        <v>75</v>
      </c>
      <c r="C12" s="6"/>
    </row>
    <row r="13" spans="1:35" ht="12.75" customHeight="1" x14ac:dyDescent="0.2">
      <c r="A13" s="13" t="s">
        <v>1</v>
      </c>
      <c r="B13" s="13" t="s">
        <v>176</v>
      </c>
      <c r="C13" s="14" t="s">
        <v>550</v>
      </c>
      <c r="D13" s="13" t="s">
        <v>187</v>
      </c>
      <c r="E13" s="24" t="s">
        <v>1</v>
      </c>
      <c r="F13" s="24" t="s">
        <v>76</v>
      </c>
      <c r="G13" s="24" t="s">
        <v>77</v>
      </c>
      <c r="H13" s="24" t="s">
        <v>76</v>
      </c>
      <c r="I13" s="24" t="s">
        <v>77</v>
      </c>
      <c r="J13" s="24" t="s">
        <v>76</v>
      </c>
      <c r="K13" s="24" t="s">
        <v>77</v>
      </c>
      <c r="L13" s="24" t="s">
        <v>76</v>
      </c>
      <c r="M13" s="24" t="s">
        <v>77</v>
      </c>
      <c r="N13" s="6"/>
      <c r="O13" s="6"/>
      <c r="P13" s="6"/>
      <c r="Q13" s="6"/>
      <c r="R13" s="6"/>
      <c r="S13" s="6"/>
      <c r="T13" s="6"/>
      <c r="U13" s="6"/>
      <c r="V13" s="6"/>
      <c r="W13" s="6"/>
      <c r="X13" s="6"/>
      <c r="Y13" s="6"/>
      <c r="Z13" s="6"/>
      <c r="AA13" s="6"/>
      <c r="AB13" s="6"/>
      <c r="AC13" s="6"/>
      <c r="AD13" s="6"/>
      <c r="AE13" s="6"/>
      <c r="AF13" s="6"/>
      <c r="AG13" s="6"/>
      <c r="AH13" s="6"/>
      <c r="AI13" s="6"/>
    </row>
    <row r="14" spans="1:35" ht="12.75" customHeight="1" x14ac:dyDescent="0.2">
      <c r="A14" s="64" t="s">
        <v>230</v>
      </c>
      <c r="B14" s="17" t="s">
        <v>231</v>
      </c>
      <c r="C14" s="6" t="s">
        <v>307</v>
      </c>
      <c r="D14" s="6"/>
    </row>
    <row r="15" spans="1:35" ht="12.75" customHeight="1" x14ac:dyDescent="0.2">
      <c r="A15" s="65">
        <f>VLOOKUP(B15,CHOOSE({2,1},'PARTIDAS-GENERAL-MT'!$A$2:$A$1965,'PARTIDAS-GENERAL-MT'!$B$2:$B$1965),2,0)</f>
        <v>2057</v>
      </c>
      <c r="B15" s="1" t="s">
        <v>204</v>
      </c>
      <c r="C15" s="5" t="s">
        <v>3073</v>
      </c>
      <c r="D15" s="5"/>
      <c r="E15" s="6">
        <v>1</v>
      </c>
      <c r="F15" s="6" t="s">
        <v>3039</v>
      </c>
      <c r="G15" s="20">
        <v>1</v>
      </c>
      <c r="H15" s="6"/>
      <c r="I15" s="6"/>
      <c r="J15" s="6"/>
      <c r="K15" s="6"/>
      <c r="L15" s="6"/>
      <c r="M15" s="6"/>
      <c r="N15" s="6"/>
      <c r="O15" s="6"/>
      <c r="P15" s="6"/>
      <c r="Q15" s="6"/>
      <c r="R15" s="6"/>
      <c r="S15" s="6"/>
      <c r="T15" s="6"/>
      <c r="U15" s="6"/>
      <c r="V15" s="36"/>
      <c r="W15" s="6"/>
      <c r="X15" s="36"/>
      <c r="Y15" s="6"/>
      <c r="Z15" s="6"/>
      <c r="AA15" s="6"/>
      <c r="AB15" s="6"/>
      <c r="AC15" s="6"/>
      <c r="AD15" s="6"/>
      <c r="AE15" s="6"/>
    </row>
    <row r="16" spans="1:35" ht="12.75" customHeight="1" x14ac:dyDescent="0.2">
      <c r="A16" s="65">
        <f>VLOOKUP(B16,CHOOSE({2,1},'PARTIDAS-GENERAL-MT'!$A$2:$A$1965,'PARTIDAS-GENERAL-MT'!$B$2:$B$1965),2,0)</f>
        <v>2058</v>
      </c>
      <c r="B16" s="1" t="s">
        <v>209</v>
      </c>
      <c r="C16" s="5" t="s">
        <v>3073</v>
      </c>
      <c r="D16" s="5"/>
      <c r="E16" s="6">
        <f>+E15+1</f>
        <v>2</v>
      </c>
      <c r="F16" s="6" t="s">
        <v>3040</v>
      </c>
      <c r="G16" s="20">
        <v>1</v>
      </c>
      <c r="H16" s="6"/>
      <c r="I16" s="6"/>
      <c r="J16" s="6"/>
      <c r="K16" s="6"/>
      <c r="L16" s="6"/>
      <c r="M16" s="6"/>
      <c r="N16" s="6"/>
      <c r="O16" s="6"/>
      <c r="P16" s="6"/>
      <c r="Q16" s="6"/>
      <c r="R16" s="6"/>
      <c r="S16" s="6"/>
      <c r="T16" s="6"/>
      <c r="U16" s="6"/>
      <c r="V16" s="36"/>
      <c r="W16" s="6"/>
      <c r="X16" s="36"/>
      <c r="Y16" s="6"/>
      <c r="Z16" s="6"/>
      <c r="AA16" s="6"/>
      <c r="AB16" s="6"/>
      <c r="AC16" s="6"/>
      <c r="AD16" s="6"/>
      <c r="AE16" s="6"/>
    </row>
    <row r="17" spans="1:31" ht="12.75" customHeight="1" x14ac:dyDescent="0.2">
      <c r="A17" s="65">
        <f>VLOOKUP(B17,CHOOSE({2,1},'PARTIDAS-GENERAL-MT'!$A$2:$A$1965,'PARTIDAS-GENERAL-MT'!$B$2:$B$1965),2,0)</f>
        <v>2059</v>
      </c>
      <c r="B17" s="1" t="s">
        <v>213</v>
      </c>
      <c r="C17" s="5" t="s">
        <v>3073</v>
      </c>
      <c r="D17" s="5"/>
      <c r="E17" s="6">
        <f t="shared" ref="E17:E20" si="2">+E16+1</f>
        <v>3</v>
      </c>
      <c r="F17" s="6" t="s">
        <v>3041</v>
      </c>
      <c r="G17" s="20">
        <v>1</v>
      </c>
      <c r="H17" s="6"/>
      <c r="I17" s="6"/>
      <c r="J17" s="6"/>
      <c r="K17" s="6"/>
      <c r="L17" s="6"/>
      <c r="M17" s="6"/>
      <c r="N17" s="6"/>
      <c r="O17" s="6"/>
      <c r="P17" s="6"/>
      <c r="Q17" s="6"/>
      <c r="R17" s="6"/>
      <c r="S17" s="6"/>
      <c r="T17" s="6"/>
      <c r="U17" s="6"/>
      <c r="V17" s="36"/>
      <c r="W17" s="6"/>
      <c r="X17" s="36"/>
      <c r="Y17" s="6"/>
      <c r="Z17" s="6"/>
      <c r="AA17" s="6"/>
      <c r="AB17" s="6"/>
      <c r="AC17" s="6"/>
      <c r="AD17" s="6"/>
      <c r="AE17" s="6"/>
    </row>
    <row r="18" spans="1:31" ht="12.75" customHeight="1" x14ac:dyDescent="0.2">
      <c r="A18" s="65">
        <v>3001</v>
      </c>
      <c r="B18" s="1" t="s">
        <v>234</v>
      </c>
      <c r="C18" s="5" t="s">
        <v>3073</v>
      </c>
      <c r="D18" s="5"/>
      <c r="E18" s="6">
        <f t="shared" si="2"/>
        <v>4</v>
      </c>
      <c r="F18" s="6" t="s">
        <v>3039</v>
      </c>
      <c r="G18" s="20">
        <v>1</v>
      </c>
      <c r="H18"/>
      <c r="I18" s="1"/>
      <c r="J18"/>
      <c r="K18" s="1"/>
      <c r="L18"/>
    </row>
    <row r="19" spans="1:31" ht="12.75" customHeight="1" x14ac:dyDescent="0.2">
      <c r="A19" s="65">
        <v>3002</v>
      </c>
      <c r="B19" s="1" t="s">
        <v>235</v>
      </c>
      <c r="C19" s="5" t="s">
        <v>3073</v>
      </c>
      <c r="D19" s="5"/>
      <c r="E19" s="6">
        <f t="shared" si="2"/>
        <v>5</v>
      </c>
      <c r="F19" s="6" t="s">
        <v>3040</v>
      </c>
      <c r="G19" s="20">
        <v>1</v>
      </c>
      <c r="H19"/>
      <c r="I19" s="1"/>
      <c r="J19"/>
      <c r="K19" s="1"/>
      <c r="L19"/>
    </row>
    <row r="20" spans="1:31" ht="12.75" customHeight="1" x14ac:dyDescent="0.2">
      <c r="A20" s="65">
        <v>3003</v>
      </c>
      <c r="B20" s="1" t="s">
        <v>236</v>
      </c>
      <c r="C20" s="5" t="s">
        <v>3073</v>
      </c>
      <c r="D20" s="5"/>
      <c r="E20" s="6">
        <f t="shared" si="2"/>
        <v>6</v>
      </c>
      <c r="F20" s="6" t="s">
        <v>3041</v>
      </c>
      <c r="G20" s="20">
        <v>1</v>
      </c>
      <c r="H20"/>
      <c r="I20" s="1"/>
      <c r="J20"/>
      <c r="K20" s="1"/>
      <c r="L20"/>
    </row>
    <row r="21" spans="1:31" ht="12.75" customHeight="1" x14ac:dyDescent="0.2">
      <c r="A21" s="65"/>
      <c r="B21" s="1"/>
      <c r="C21" s="5"/>
      <c r="D21" s="1"/>
      <c r="E21" s="6"/>
      <c r="F21" s="1"/>
      <c r="G21" s="20"/>
      <c r="H21" s="1"/>
      <c r="I21"/>
      <c r="J21" s="1"/>
      <c r="K21"/>
      <c r="L21" s="1"/>
      <c r="M21"/>
    </row>
    <row r="22" spans="1:31" ht="12.75" customHeight="1" x14ac:dyDescent="0.2">
      <c r="A22" s="1" t="s">
        <v>43</v>
      </c>
      <c r="B22" s="1" t="s">
        <v>132</v>
      </c>
    </row>
    <row r="23" spans="1:31" ht="12.75" customHeight="1" x14ac:dyDescent="0.2">
      <c r="A23" s="28" t="s">
        <v>1</v>
      </c>
      <c r="B23" s="28" t="s">
        <v>260</v>
      </c>
      <c r="C23" s="28" t="s">
        <v>186</v>
      </c>
      <c r="D23" s="28" t="s">
        <v>187</v>
      </c>
      <c r="E23" s="30" t="s">
        <v>133</v>
      </c>
      <c r="F23" s="30" t="s">
        <v>134</v>
      </c>
      <c r="G23" s="30" t="s">
        <v>133</v>
      </c>
      <c r="H23" s="30" t="s">
        <v>134</v>
      </c>
    </row>
    <row r="24" spans="1:31" ht="12.75" customHeight="1" x14ac:dyDescent="0.2">
      <c r="A24" s="64" t="s">
        <v>230</v>
      </c>
      <c r="B24" s="17" t="s">
        <v>231</v>
      </c>
      <c r="C24" s="6"/>
    </row>
    <row r="25" spans="1:31" ht="12.75" customHeight="1" x14ac:dyDescent="0.2">
      <c r="A25" s="10">
        <v>3401</v>
      </c>
      <c r="B25" t="str">
        <f>"Instalación de Retenida "&amp;E25</f>
        <v>Instalación de Retenida V01</v>
      </c>
      <c r="C25" s="5" t="s">
        <v>31</v>
      </c>
      <c r="D25" s="1"/>
      <c r="E25" s="1" t="s">
        <v>1149</v>
      </c>
      <c r="F25" s="1">
        <v>1</v>
      </c>
      <c r="H25" s="1"/>
    </row>
    <row r="26" spans="1:31" ht="12.75" customHeight="1" x14ac:dyDescent="0.2">
      <c r="A26" s="10">
        <f>+A25+1</f>
        <v>3402</v>
      </c>
      <c r="B26" t="str">
        <f t="shared" ref="B26:B29" si="3">"Instalación de Retenida "&amp;E26</f>
        <v>Instalación de Retenida V11</v>
      </c>
      <c r="C26" s="5" t="s">
        <v>31</v>
      </c>
      <c r="D26" s="1"/>
      <c r="E26" s="1" t="s">
        <v>835</v>
      </c>
      <c r="F26" s="1">
        <v>2</v>
      </c>
      <c r="H26" s="1"/>
    </row>
    <row r="27" spans="1:31" ht="12.75" customHeight="1" x14ac:dyDescent="0.2">
      <c r="A27" s="10">
        <f t="shared" ref="A27:A29" si="4">+A26+1</f>
        <v>3403</v>
      </c>
      <c r="B27" t="str">
        <f t="shared" si="3"/>
        <v>Instalación de Retenida V21</v>
      </c>
      <c r="C27" s="5" t="s">
        <v>31</v>
      </c>
      <c r="D27" s="1"/>
      <c r="E27" s="1" t="s">
        <v>834</v>
      </c>
      <c r="F27" s="1">
        <v>3</v>
      </c>
      <c r="H27" s="1"/>
    </row>
    <row r="28" spans="1:31" ht="12.75" customHeight="1" x14ac:dyDescent="0.2">
      <c r="A28" s="10">
        <f t="shared" si="4"/>
        <v>3404</v>
      </c>
      <c r="B28" t="str">
        <f t="shared" si="3"/>
        <v>Instalación de Retenida VR1</v>
      </c>
      <c r="C28" s="5" t="s">
        <v>31</v>
      </c>
      <c r="D28" s="1"/>
      <c r="E28" s="1" t="s">
        <v>838</v>
      </c>
      <c r="F28" s="1">
        <v>4</v>
      </c>
      <c r="H28" s="1"/>
    </row>
    <row r="29" spans="1:31" ht="12.75" customHeight="1" x14ac:dyDescent="0.2">
      <c r="A29" s="10">
        <f t="shared" si="4"/>
        <v>3405</v>
      </c>
      <c r="B29" t="str">
        <f t="shared" si="3"/>
        <v>Instalación de Retenida VP1</v>
      </c>
      <c r="C29" s="5" t="s">
        <v>31</v>
      </c>
      <c r="D29" s="1"/>
      <c r="E29" s="1" t="s">
        <v>839</v>
      </c>
      <c r="F29" s="1">
        <v>5</v>
      </c>
      <c r="H29" s="1"/>
    </row>
    <row r="30" spans="1:31" ht="12.75" customHeight="1" x14ac:dyDescent="0.2">
      <c r="A30" s="64" t="s">
        <v>237</v>
      </c>
      <c r="B30" s="17" t="s">
        <v>238</v>
      </c>
      <c r="C30" s="6"/>
    </row>
    <row r="31" spans="1:31" ht="12.75" customHeight="1" x14ac:dyDescent="0.2">
      <c r="A31" s="10">
        <v>13001</v>
      </c>
      <c r="B31" s="92" t="s">
        <v>2217</v>
      </c>
      <c r="C31" s="5" t="s">
        <v>33</v>
      </c>
      <c r="D31" s="63"/>
      <c r="E31" s="2" t="s">
        <v>811</v>
      </c>
      <c r="F31" s="2">
        <v>1</v>
      </c>
    </row>
    <row r="32" spans="1:31" ht="12.75" customHeight="1" x14ac:dyDescent="0.2">
      <c r="A32" s="10">
        <v>13002</v>
      </c>
      <c r="B32" s="92" t="s">
        <v>2218</v>
      </c>
      <c r="C32" s="5" t="s">
        <v>33</v>
      </c>
      <c r="D32" s="63"/>
      <c r="E32" s="2" t="s">
        <v>812</v>
      </c>
      <c r="F32" s="2">
        <v>1</v>
      </c>
    </row>
    <row r="33" spans="1:6" ht="12.75" customHeight="1" x14ac:dyDescent="0.2">
      <c r="A33" s="10">
        <v>13003</v>
      </c>
      <c r="B33" s="92" t="s">
        <v>2219</v>
      </c>
      <c r="C33" s="5" t="s">
        <v>33</v>
      </c>
      <c r="D33" s="63"/>
      <c r="E33" s="2" t="s">
        <v>813</v>
      </c>
      <c r="F33" s="2">
        <v>1</v>
      </c>
    </row>
    <row r="34" spans="1:6" ht="12.75" customHeight="1" x14ac:dyDescent="0.2">
      <c r="A34" s="10">
        <v>13004</v>
      </c>
      <c r="B34" s="92" t="s">
        <v>2220</v>
      </c>
      <c r="C34" s="5" t="s">
        <v>33</v>
      </c>
      <c r="D34" s="63"/>
      <c r="E34" s="2" t="s">
        <v>814</v>
      </c>
      <c r="F34" s="2">
        <v>1</v>
      </c>
    </row>
    <row r="35" spans="1:6" ht="12.75" customHeight="1" x14ac:dyDescent="0.2">
      <c r="A35" s="10">
        <v>13005</v>
      </c>
      <c r="B35" s="92" t="s">
        <v>2222</v>
      </c>
      <c r="C35" s="5" t="s">
        <v>33</v>
      </c>
      <c r="D35" s="63"/>
      <c r="E35" s="2" t="s">
        <v>817</v>
      </c>
      <c r="F35" s="2">
        <v>1</v>
      </c>
    </row>
    <row r="36" spans="1:6" ht="12.75" customHeight="1" x14ac:dyDescent="0.2">
      <c r="A36" s="10">
        <v>13006</v>
      </c>
      <c r="B36" s="92" t="s">
        <v>2221</v>
      </c>
      <c r="C36" s="5" t="s">
        <v>33</v>
      </c>
      <c r="D36" s="63"/>
      <c r="E36" s="2" t="s">
        <v>819</v>
      </c>
      <c r="F36" s="2">
        <v>1</v>
      </c>
    </row>
    <row r="37" spans="1:6" ht="12.75" customHeight="1" x14ac:dyDescent="0.2">
      <c r="A37" s="10">
        <v>13007</v>
      </c>
      <c r="B37" s="92" t="s">
        <v>2223</v>
      </c>
      <c r="C37" s="5" t="s">
        <v>33</v>
      </c>
      <c r="D37" s="63"/>
      <c r="E37" s="2" t="s">
        <v>820</v>
      </c>
      <c r="F37" s="2">
        <v>1</v>
      </c>
    </row>
    <row r="38" spans="1:6" ht="12.75" customHeight="1" x14ac:dyDescent="0.2">
      <c r="A38" s="10">
        <v>13008</v>
      </c>
      <c r="B38" s="1" t="s">
        <v>2224</v>
      </c>
      <c r="C38" s="5" t="s">
        <v>33</v>
      </c>
      <c r="D38" s="63"/>
      <c r="E38" s="2" t="s">
        <v>821</v>
      </c>
      <c r="F38" s="2">
        <v>1</v>
      </c>
    </row>
    <row r="39" spans="1:6" ht="12.75" customHeight="1" x14ac:dyDescent="0.2">
      <c r="A39" s="10">
        <v>13009</v>
      </c>
      <c r="B39" s="1" t="s">
        <v>2225</v>
      </c>
      <c r="C39" s="5" t="s">
        <v>33</v>
      </c>
      <c r="D39" s="63"/>
      <c r="E39" s="2" t="s">
        <v>822</v>
      </c>
      <c r="F39" s="2">
        <v>1</v>
      </c>
    </row>
    <row r="40" spans="1:6" ht="12.75" customHeight="1" x14ac:dyDescent="0.2">
      <c r="A40" s="10">
        <v>13010</v>
      </c>
      <c r="B40" s="1" t="s">
        <v>2226</v>
      </c>
      <c r="C40" s="5" t="s">
        <v>33</v>
      </c>
      <c r="D40" s="63"/>
      <c r="E40" s="2" t="s">
        <v>823</v>
      </c>
      <c r="F40" s="2">
        <v>1</v>
      </c>
    </row>
    <row r="41" spans="1:6" ht="12.75" customHeight="1" x14ac:dyDescent="0.2">
      <c r="A41" s="10">
        <v>13011</v>
      </c>
      <c r="B41" s="1" t="s">
        <v>2227</v>
      </c>
      <c r="C41" s="5" t="s">
        <v>33</v>
      </c>
      <c r="D41" s="63"/>
      <c r="E41" s="2" t="s">
        <v>824</v>
      </c>
      <c r="F41" s="2">
        <v>1</v>
      </c>
    </row>
    <row r="42" spans="1:6" ht="12.75" customHeight="1" x14ac:dyDescent="0.2">
      <c r="A42" s="10">
        <v>13012</v>
      </c>
      <c r="B42" s="1" t="s">
        <v>2228</v>
      </c>
      <c r="C42" s="5" t="s">
        <v>33</v>
      </c>
      <c r="D42" s="63"/>
      <c r="E42" s="2" t="s">
        <v>833</v>
      </c>
      <c r="F42" s="2">
        <v>1</v>
      </c>
    </row>
    <row r="43" spans="1:6" ht="12.75" customHeight="1" x14ac:dyDescent="0.2">
      <c r="A43" s="10">
        <v>13013</v>
      </c>
      <c r="B43" s="1" t="s">
        <v>2229</v>
      </c>
      <c r="C43" s="5" t="s">
        <v>33</v>
      </c>
      <c r="D43" s="63"/>
      <c r="E43" s="2" t="s">
        <v>2230</v>
      </c>
      <c r="F43" s="2">
        <v>1</v>
      </c>
    </row>
    <row r="44" spans="1:6" ht="12.75" customHeight="1" x14ac:dyDescent="0.2">
      <c r="A44" s="10">
        <v>13014</v>
      </c>
      <c r="B44" s="1" t="s">
        <v>2232</v>
      </c>
      <c r="C44" s="5" t="s">
        <v>33</v>
      </c>
      <c r="D44" s="63"/>
      <c r="E44" s="2" t="s">
        <v>2231</v>
      </c>
      <c r="F44" s="2">
        <v>1</v>
      </c>
    </row>
    <row r="45" spans="1:6" ht="12.75" customHeight="1" x14ac:dyDescent="0.2">
      <c r="A45" s="10">
        <v>13015</v>
      </c>
      <c r="B45" s="1" t="s">
        <v>2233</v>
      </c>
      <c r="C45" s="5" t="s">
        <v>33</v>
      </c>
      <c r="D45" s="63"/>
      <c r="E45" s="2" t="s">
        <v>834</v>
      </c>
      <c r="F45" s="2">
        <v>1</v>
      </c>
    </row>
    <row r="46" spans="1:6" ht="12.75" customHeight="1" x14ac:dyDescent="0.2">
      <c r="A46" s="10">
        <v>13016</v>
      </c>
      <c r="B46" s="1" t="s">
        <v>2234</v>
      </c>
      <c r="C46" s="5" t="s">
        <v>33</v>
      </c>
      <c r="D46" s="63"/>
      <c r="E46" s="2" t="s">
        <v>835</v>
      </c>
      <c r="F46" s="2">
        <v>1</v>
      </c>
    </row>
    <row r="47" spans="1:6" ht="12.75" customHeight="1" x14ac:dyDescent="0.2">
      <c r="A47" s="10">
        <v>13017</v>
      </c>
      <c r="B47" s="1" t="s">
        <v>2235</v>
      </c>
      <c r="C47" s="5" t="s">
        <v>33</v>
      </c>
      <c r="D47" s="63"/>
      <c r="E47" s="2" t="s">
        <v>838</v>
      </c>
      <c r="F47" s="2">
        <v>1</v>
      </c>
    </row>
  </sheetData>
  <phoneticPr fontId="5" type="noConversion"/>
  <pageMargins left="0.7" right="0.7" top="0.75" bottom="0.75" header="0.3" footer="0.3"/>
  <pageSetup paperSize="9" orientation="portrait" horizontalDpi="4294967293"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D74DB-112E-4178-8B14-DE40946C511C}">
  <sheetPr>
    <tabColor rgb="FFFFC000"/>
    <pageSetUpPr autoPageBreaks="0"/>
  </sheetPr>
  <dimension ref="A1:H46"/>
  <sheetViews>
    <sheetView workbookViewId="0"/>
  </sheetViews>
  <sheetFormatPr baseColWidth="10" defaultColWidth="14.42578125" defaultRowHeight="12.75" customHeight="1" x14ac:dyDescent="0.2"/>
  <cols>
    <col min="1" max="1" width="9.28515625" style="2" customWidth="1"/>
    <col min="2" max="2" width="108" style="2" customWidth="1"/>
    <col min="3" max="3" width="10" style="2" customWidth="1"/>
    <col min="4" max="4" width="10.85546875" style="2" customWidth="1"/>
    <col min="5" max="5" width="14" style="2" customWidth="1"/>
    <col min="6" max="6" width="10" style="2" customWidth="1"/>
    <col min="7" max="7" width="14.5703125" style="2" customWidth="1"/>
    <col min="8" max="142" width="10" style="2" customWidth="1"/>
    <col min="143" max="16384" width="14.42578125" style="2"/>
  </cols>
  <sheetData>
    <row r="1" spans="1:8" ht="12.75" customHeight="1" x14ac:dyDescent="0.2">
      <c r="A1" s="2" t="s">
        <v>175</v>
      </c>
      <c r="C1" s="212" t="s">
        <v>3032</v>
      </c>
      <c r="D1" s="213"/>
      <c r="E1" s="213"/>
      <c r="F1" s="214"/>
    </row>
    <row r="2" spans="1:8" ht="12.75" customHeight="1" x14ac:dyDescent="0.2">
      <c r="A2" s="1" t="s">
        <v>43</v>
      </c>
      <c r="B2" s="1" t="s">
        <v>132</v>
      </c>
    </row>
    <row r="3" spans="1:8" ht="12.75" customHeight="1" x14ac:dyDescent="0.2">
      <c r="A3" s="28" t="s">
        <v>1</v>
      </c>
      <c r="B3" s="28" t="s">
        <v>260</v>
      </c>
      <c r="C3" s="28" t="s">
        <v>186</v>
      </c>
      <c r="D3" s="28" t="s">
        <v>187</v>
      </c>
      <c r="E3" s="30" t="s">
        <v>133</v>
      </c>
      <c r="F3" s="30" t="s">
        <v>134</v>
      </c>
      <c r="G3" s="30" t="s">
        <v>133</v>
      </c>
      <c r="H3" s="30" t="s">
        <v>134</v>
      </c>
    </row>
    <row r="4" spans="1:8" ht="12.75" customHeight="1" x14ac:dyDescent="0.2">
      <c r="A4" s="64" t="s">
        <v>237</v>
      </c>
      <c r="B4" s="17" t="s">
        <v>238</v>
      </c>
      <c r="C4" s="6"/>
    </row>
    <row r="5" spans="1:8" ht="12.75" customHeight="1" x14ac:dyDescent="0.2">
      <c r="A5" s="10">
        <v>14001</v>
      </c>
      <c r="B5" s="1" t="s">
        <v>2241</v>
      </c>
      <c r="C5" s="5" t="s">
        <v>33</v>
      </c>
      <c r="D5" s="63"/>
      <c r="E5" s="2" t="s">
        <v>1627</v>
      </c>
      <c r="F5" s="2">
        <v>1</v>
      </c>
      <c r="G5" s="1"/>
    </row>
    <row r="6" spans="1:8" ht="12.75" customHeight="1" x14ac:dyDescent="0.2">
      <c r="A6" s="10">
        <v>14002</v>
      </c>
      <c r="B6" s="1" t="s">
        <v>2242</v>
      </c>
      <c r="C6" s="5" t="s">
        <v>33</v>
      </c>
      <c r="D6" s="63"/>
      <c r="E6" s="2" t="s">
        <v>1628</v>
      </c>
      <c r="F6" s="2">
        <v>1</v>
      </c>
    </row>
    <row r="7" spans="1:8" ht="12.75" customHeight="1" x14ac:dyDescent="0.2">
      <c r="A7" s="10">
        <v>14003</v>
      </c>
      <c r="B7" s="1" t="s">
        <v>2243</v>
      </c>
      <c r="C7" s="5" t="s">
        <v>33</v>
      </c>
      <c r="D7" s="63"/>
      <c r="E7" s="2" t="s">
        <v>1629</v>
      </c>
      <c r="F7" s="2">
        <v>1</v>
      </c>
    </row>
    <row r="8" spans="1:8" ht="12.75" customHeight="1" x14ac:dyDescent="0.2">
      <c r="A8" s="10">
        <v>14004</v>
      </c>
      <c r="B8" s="1" t="s">
        <v>2244</v>
      </c>
      <c r="C8" s="5" t="s">
        <v>33</v>
      </c>
      <c r="E8" s="2" t="s">
        <v>2236</v>
      </c>
      <c r="F8" s="2">
        <v>1</v>
      </c>
    </row>
    <row r="9" spans="1:8" ht="12.75" customHeight="1" x14ac:dyDescent="0.2">
      <c r="A9" s="10">
        <v>14005</v>
      </c>
      <c r="B9" s="1" t="s">
        <v>2245</v>
      </c>
      <c r="C9" s="5" t="s">
        <v>33</v>
      </c>
      <c r="D9" s="63"/>
      <c r="E9" s="2" t="s">
        <v>1630</v>
      </c>
      <c r="F9" s="2">
        <v>1</v>
      </c>
    </row>
    <row r="10" spans="1:8" ht="12.75" customHeight="1" x14ac:dyDescent="0.2">
      <c r="A10" s="10">
        <v>14006</v>
      </c>
      <c r="B10" s="1" t="s">
        <v>2246</v>
      </c>
      <c r="C10" s="5" t="s">
        <v>33</v>
      </c>
      <c r="D10" s="63"/>
      <c r="E10" s="2" t="s">
        <v>1631</v>
      </c>
      <c r="F10" s="2">
        <v>1</v>
      </c>
    </row>
    <row r="11" spans="1:8" ht="12.75" customHeight="1" x14ac:dyDescent="0.2">
      <c r="A11" s="10">
        <v>14007</v>
      </c>
      <c r="B11" s="1" t="s">
        <v>2600</v>
      </c>
      <c r="C11" s="5" t="s">
        <v>33</v>
      </c>
      <c r="D11" s="63"/>
      <c r="E11" s="2" t="s">
        <v>1632</v>
      </c>
      <c r="F11" s="2">
        <v>1</v>
      </c>
    </row>
    <row r="12" spans="1:8" ht="12.75" customHeight="1" x14ac:dyDescent="0.2">
      <c r="A12" s="10">
        <v>14008</v>
      </c>
      <c r="B12" s="1" t="s">
        <v>2601</v>
      </c>
      <c r="C12" s="5" t="s">
        <v>33</v>
      </c>
      <c r="D12" s="63"/>
      <c r="E12" s="2" t="s">
        <v>1633</v>
      </c>
      <c r="F12" s="2">
        <v>1</v>
      </c>
    </row>
    <row r="13" spans="1:8" ht="12.75" customHeight="1" x14ac:dyDescent="0.2">
      <c r="A13" s="10">
        <v>14009</v>
      </c>
      <c r="B13" s="92" t="s">
        <v>2602</v>
      </c>
      <c r="C13" s="5" t="s">
        <v>33</v>
      </c>
      <c r="D13" s="63"/>
      <c r="E13" s="2" t="s">
        <v>1858</v>
      </c>
      <c r="F13" s="2">
        <v>1</v>
      </c>
    </row>
    <row r="14" spans="1:8" ht="12.75" customHeight="1" x14ac:dyDescent="0.2">
      <c r="A14" s="10">
        <v>14010</v>
      </c>
      <c r="B14" s="1" t="s">
        <v>2247</v>
      </c>
      <c r="C14" s="5" t="s">
        <v>33</v>
      </c>
      <c r="D14" s="63"/>
      <c r="E14" s="2" t="s">
        <v>1634</v>
      </c>
      <c r="F14" s="2">
        <v>1</v>
      </c>
    </row>
    <row r="15" spans="1:8" ht="12.75" customHeight="1" x14ac:dyDescent="0.2">
      <c r="A15" s="10">
        <v>14011</v>
      </c>
      <c r="B15" s="92" t="s">
        <v>2248</v>
      </c>
      <c r="C15" s="5" t="s">
        <v>33</v>
      </c>
      <c r="D15" s="63"/>
      <c r="E15" s="2" t="s">
        <v>2239</v>
      </c>
      <c r="F15" s="2">
        <v>1</v>
      </c>
    </row>
    <row r="16" spans="1:8" ht="12.75" customHeight="1" x14ac:dyDescent="0.2">
      <c r="A16" s="10">
        <v>14012</v>
      </c>
      <c r="B16" s="1" t="s">
        <v>2249</v>
      </c>
      <c r="C16" s="5" t="s">
        <v>33</v>
      </c>
      <c r="D16" s="63"/>
      <c r="E16" s="2" t="s">
        <v>1635</v>
      </c>
      <c r="F16" s="2">
        <v>1</v>
      </c>
    </row>
    <row r="17" spans="1:7" ht="12.75" customHeight="1" x14ac:dyDescent="0.2">
      <c r="A17" s="10">
        <v>14013</v>
      </c>
      <c r="B17" s="170" t="s">
        <v>2250</v>
      </c>
      <c r="C17" s="5" t="s">
        <v>33</v>
      </c>
      <c r="D17" s="63"/>
      <c r="E17" s="2" t="s">
        <v>2240</v>
      </c>
      <c r="F17" s="2">
        <v>1</v>
      </c>
    </row>
    <row r="18" spans="1:7" ht="12.75" customHeight="1" x14ac:dyDescent="0.2">
      <c r="A18" s="173">
        <v>14014</v>
      </c>
      <c r="B18" s="1" t="s">
        <v>2283</v>
      </c>
      <c r="C18" s="5" t="s">
        <v>33</v>
      </c>
      <c r="D18" s="63"/>
      <c r="E18" s="2" t="s">
        <v>1636</v>
      </c>
      <c r="F18" s="2">
        <v>1</v>
      </c>
      <c r="G18" s="154"/>
    </row>
    <row r="19" spans="1:7" ht="12.75" customHeight="1" x14ac:dyDescent="0.2">
      <c r="A19" s="10">
        <v>14015</v>
      </c>
      <c r="B19" s="1" t="s">
        <v>2251</v>
      </c>
      <c r="C19" s="5" t="s">
        <v>33</v>
      </c>
      <c r="D19" s="63"/>
      <c r="E19" s="2" t="s">
        <v>1637</v>
      </c>
      <c r="F19" s="2">
        <v>1</v>
      </c>
    </row>
    <row r="20" spans="1:7" ht="12.75" customHeight="1" x14ac:dyDescent="0.2">
      <c r="A20" s="10">
        <v>14016</v>
      </c>
      <c r="B20" s="1" t="s">
        <v>2252</v>
      </c>
      <c r="C20" s="5" t="s">
        <v>33</v>
      </c>
      <c r="D20" s="63"/>
      <c r="E20" s="2" t="s">
        <v>1638</v>
      </c>
      <c r="F20" s="2">
        <v>1</v>
      </c>
    </row>
    <row r="21" spans="1:7" ht="12.75" customHeight="1" x14ac:dyDescent="0.2">
      <c r="A21" s="173">
        <v>14017</v>
      </c>
      <c r="B21" s="1" t="s">
        <v>2284</v>
      </c>
      <c r="C21" s="5" t="s">
        <v>33</v>
      </c>
      <c r="D21" s="63"/>
      <c r="E21" s="2" t="s">
        <v>1639</v>
      </c>
      <c r="F21" s="2">
        <v>1</v>
      </c>
    </row>
    <row r="22" spans="1:7" ht="12.75" customHeight="1" x14ac:dyDescent="0.2">
      <c r="A22" s="10">
        <v>14018</v>
      </c>
      <c r="B22" s="1" t="s">
        <v>2253</v>
      </c>
      <c r="C22" s="5" t="s">
        <v>33</v>
      </c>
      <c r="D22" s="63"/>
      <c r="E22" s="2" t="s">
        <v>1640</v>
      </c>
      <c r="F22" s="2">
        <v>1</v>
      </c>
    </row>
    <row r="23" spans="1:7" ht="12.75" customHeight="1" x14ac:dyDescent="0.2">
      <c r="A23" s="10">
        <v>14019</v>
      </c>
      <c r="B23" s="1" t="s">
        <v>2295</v>
      </c>
      <c r="C23" s="5" t="s">
        <v>33</v>
      </c>
      <c r="D23" s="63"/>
      <c r="E23" s="2" t="s">
        <v>1641</v>
      </c>
      <c r="F23" s="2">
        <v>1</v>
      </c>
    </row>
    <row r="24" spans="1:7" ht="12.75" customHeight="1" x14ac:dyDescent="0.2">
      <c r="A24" s="10">
        <v>14020</v>
      </c>
      <c r="B24" s="1" t="s">
        <v>2293</v>
      </c>
      <c r="C24" s="5" t="s">
        <v>33</v>
      </c>
      <c r="D24" s="63"/>
      <c r="E24" s="2" t="s">
        <v>1642</v>
      </c>
      <c r="F24" s="2">
        <v>1</v>
      </c>
    </row>
    <row r="25" spans="1:7" ht="12.75" customHeight="1" x14ac:dyDescent="0.2">
      <c r="A25" s="10">
        <v>14021</v>
      </c>
      <c r="B25" s="1" t="s">
        <v>2294</v>
      </c>
      <c r="C25" s="5" t="s">
        <v>33</v>
      </c>
      <c r="D25" s="63"/>
      <c r="E25" s="2" t="s">
        <v>1643</v>
      </c>
      <c r="F25" s="2">
        <v>1</v>
      </c>
    </row>
    <row r="26" spans="1:7" ht="12.75" customHeight="1" x14ac:dyDescent="0.2">
      <c r="A26" s="10">
        <v>14022</v>
      </c>
      <c r="B26" s="1" t="s">
        <v>2254</v>
      </c>
      <c r="C26" s="5" t="s">
        <v>33</v>
      </c>
      <c r="D26" s="63"/>
      <c r="E26" s="2" t="s">
        <v>1644</v>
      </c>
      <c r="F26" s="2">
        <v>1</v>
      </c>
    </row>
    <row r="27" spans="1:7" ht="12.75" customHeight="1" x14ac:dyDescent="0.2">
      <c r="A27" s="10">
        <v>14023</v>
      </c>
      <c r="B27" s="92" t="s">
        <v>2255</v>
      </c>
      <c r="C27" s="5" t="s">
        <v>33</v>
      </c>
      <c r="D27" s="63"/>
      <c r="E27" s="2" t="s">
        <v>1645</v>
      </c>
      <c r="F27" s="2">
        <v>1</v>
      </c>
    </row>
    <row r="28" spans="1:7" ht="12.75" customHeight="1" x14ac:dyDescent="0.2">
      <c r="A28" s="10">
        <v>14024</v>
      </c>
      <c r="B28" s="1" t="s">
        <v>2256</v>
      </c>
      <c r="C28" s="5" t="s">
        <v>33</v>
      </c>
      <c r="D28" s="63"/>
      <c r="E28" s="2" t="s">
        <v>1646</v>
      </c>
      <c r="F28" s="2">
        <v>1</v>
      </c>
    </row>
    <row r="29" spans="1:7" ht="12.75" customHeight="1" x14ac:dyDescent="0.2">
      <c r="A29" s="10">
        <v>14025</v>
      </c>
      <c r="B29" s="1" t="s">
        <v>2257</v>
      </c>
      <c r="C29" s="5" t="s">
        <v>33</v>
      </c>
      <c r="D29" s="63"/>
      <c r="E29" s="2" t="s">
        <v>1859</v>
      </c>
      <c r="F29" s="2">
        <v>1</v>
      </c>
    </row>
    <row r="30" spans="1:7" ht="12.75" customHeight="1" x14ac:dyDescent="0.2">
      <c r="A30" s="10">
        <v>14026</v>
      </c>
      <c r="B30" s="1" t="s">
        <v>2258</v>
      </c>
      <c r="C30" s="5" t="s">
        <v>33</v>
      </c>
      <c r="D30" s="63"/>
      <c r="E30" s="2" t="s">
        <v>1647</v>
      </c>
      <c r="F30" s="2">
        <v>1</v>
      </c>
    </row>
    <row r="31" spans="1:7" ht="12.75" customHeight="1" x14ac:dyDescent="0.2">
      <c r="A31" s="10">
        <v>14027</v>
      </c>
      <c r="B31" s="1" t="s">
        <v>2259</v>
      </c>
      <c r="C31" s="5" t="s">
        <v>33</v>
      </c>
      <c r="D31" s="63"/>
      <c r="E31" s="2" t="s">
        <v>1648</v>
      </c>
      <c r="F31" s="2">
        <v>1</v>
      </c>
    </row>
    <row r="32" spans="1:7" ht="12.75" customHeight="1" x14ac:dyDescent="0.2">
      <c r="A32" s="10">
        <v>14028</v>
      </c>
      <c r="B32" s="1" t="s">
        <v>2260</v>
      </c>
      <c r="C32" s="5" t="s">
        <v>33</v>
      </c>
      <c r="D32" s="63"/>
      <c r="E32" s="2" t="s">
        <v>1649</v>
      </c>
      <c r="F32" s="2">
        <v>1</v>
      </c>
    </row>
    <row r="33" spans="1:6" ht="12.75" customHeight="1" x14ac:dyDescent="0.2">
      <c r="A33" s="10">
        <v>14029</v>
      </c>
      <c r="B33" s="1" t="s">
        <v>2261</v>
      </c>
      <c r="C33" s="5" t="s">
        <v>33</v>
      </c>
      <c r="D33" s="63"/>
      <c r="E33" s="2" t="s">
        <v>1650</v>
      </c>
      <c r="F33" s="2">
        <v>1</v>
      </c>
    </row>
    <row r="34" spans="1:6" ht="12.75" customHeight="1" x14ac:dyDescent="0.2">
      <c r="A34" s="10">
        <v>14030</v>
      </c>
      <c r="B34" s="1" t="s">
        <v>2262</v>
      </c>
      <c r="C34" s="5" t="s">
        <v>33</v>
      </c>
      <c r="D34" s="63"/>
      <c r="E34" s="2" t="s">
        <v>1651</v>
      </c>
      <c r="F34" s="2">
        <v>1</v>
      </c>
    </row>
    <row r="35" spans="1:6" ht="12.75" customHeight="1" x14ac:dyDescent="0.2">
      <c r="A35" s="10">
        <v>14031</v>
      </c>
      <c r="B35" s="1" t="s">
        <v>2263</v>
      </c>
      <c r="C35" s="5" t="s">
        <v>33</v>
      </c>
      <c r="D35" s="63"/>
      <c r="E35" s="2" t="s">
        <v>1652</v>
      </c>
      <c r="F35" s="2">
        <v>1</v>
      </c>
    </row>
    <row r="36" spans="1:6" ht="12.75" customHeight="1" x14ac:dyDescent="0.2">
      <c r="A36" s="173">
        <v>14032</v>
      </c>
      <c r="B36" s="1" t="s">
        <v>2285</v>
      </c>
      <c r="C36" s="5" t="s">
        <v>33</v>
      </c>
      <c r="D36" s="63"/>
      <c r="E36" s="2" t="s">
        <v>1653</v>
      </c>
      <c r="F36" s="2">
        <v>1</v>
      </c>
    </row>
    <row r="37" spans="1:6" ht="12.75" customHeight="1" x14ac:dyDescent="0.2">
      <c r="A37" s="173">
        <v>14033</v>
      </c>
      <c r="B37" s="1" t="s">
        <v>2286</v>
      </c>
      <c r="C37" s="5" t="s">
        <v>33</v>
      </c>
      <c r="D37" s="63"/>
      <c r="E37" s="2" t="s">
        <v>1654</v>
      </c>
      <c r="F37" s="2">
        <v>1</v>
      </c>
    </row>
    <row r="38" spans="1:6" ht="12.75" customHeight="1" x14ac:dyDescent="0.2">
      <c r="A38" s="173">
        <v>14034</v>
      </c>
      <c r="B38" s="1" t="s">
        <v>2287</v>
      </c>
      <c r="C38" s="5" t="s">
        <v>33</v>
      </c>
      <c r="D38" s="63"/>
      <c r="E38" s="2" t="s">
        <v>1655</v>
      </c>
      <c r="F38" s="2">
        <v>1</v>
      </c>
    </row>
    <row r="39" spans="1:6" ht="12.75" customHeight="1" x14ac:dyDescent="0.2">
      <c r="A39" s="173">
        <v>14035</v>
      </c>
      <c r="B39" s="1" t="s">
        <v>2288</v>
      </c>
      <c r="C39" s="5" t="s">
        <v>33</v>
      </c>
      <c r="D39" s="63"/>
      <c r="E39" s="2" t="s">
        <v>1656</v>
      </c>
      <c r="F39" s="2">
        <v>1</v>
      </c>
    </row>
    <row r="40" spans="1:6" ht="12.75" customHeight="1" x14ac:dyDescent="0.2">
      <c r="A40" s="173">
        <v>14036</v>
      </c>
      <c r="B40" s="1" t="s">
        <v>2289</v>
      </c>
      <c r="C40" s="5" t="s">
        <v>33</v>
      </c>
      <c r="D40" s="63"/>
      <c r="E40" s="2" t="s">
        <v>1657</v>
      </c>
      <c r="F40" s="2">
        <v>1</v>
      </c>
    </row>
    <row r="41" spans="1:6" ht="12.75" customHeight="1" x14ac:dyDescent="0.2">
      <c r="A41" s="173">
        <v>14037</v>
      </c>
      <c r="B41" s="1" t="s">
        <v>2290</v>
      </c>
      <c r="C41" s="5" t="s">
        <v>33</v>
      </c>
      <c r="D41" s="63"/>
      <c r="E41" s="2" t="s">
        <v>1658</v>
      </c>
      <c r="F41" s="2">
        <v>1</v>
      </c>
    </row>
    <row r="42" spans="1:6" ht="12.75" customHeight="1" x14ac:dyDescent="0.2">
      <c r="A42" s="173">
        <v>14038</v>
      </c>
      <c r="B42" s="1" t="s">
        <v>2291</v>
      </c>
      <c r="C42" s="5" t="s">
        <v>33</v>
      </c>
      <c r="D42" s="63"/>
      <c r="E42" s="2" t="s">
        <v>1659</v>
      </c>
      <c r="F42" s="2">
        <v>1</v>
      </c>
    </row>
    <row r="43" spans="1:6" ht="12.75" customHeight="1" x14ac:dyDescent="0.2">
      <c r="A43" s="173">
        <v>14039</v>
      </c>
      <c r="B43" s="1" t="s">
        <v>2292</v>
      </c>
      <c r="C43" s="5" t="s">
        <v>33</v>
      </c>
      <c r="D43" s="63"/>
      <c r="E43" s="2" t="s">
        <v>1660</v>
      </c>
      <c r="F43" s="2">
        <v>1</v>
      </c>
    </row>
    <row r="44" spans="1:6" ht="12.75" customHeight="1" x14ac:dyDescent="0.2">
      <c r="A44" s="10">
        <v>14040</v>
      </c>
      <c r="B44" s="1" t="s">
        <v>2264</v>
      </c>
      <c r="C44" s="5" t="s">
        <v>33</v>
      </c>
      <c r="D44" s="63"/>
      <c r="E44" s="2" t="s">
        <v>1441</v>
      </c>
      <c r="F44" s="2">
        <v>1</v>
      </c>
    </row>
    <row r="45" spans="1:6" ht="12.75" customHeight="1" x14ac:dyDescent="0.2">
      <c r="A45" s="10">
        <v>14041</v>
      </c>
      <c r="B45" s="1" t="s">
        <v>2265</v>
      </c>
      <c r="C45" s="5" t="s">
        <v>33</v>
      </c>
      <c r="D45" s="63"/>
      <c r="E45" s="2" t="s">
        <v>1442</v>
      </c>
      <c r="F45" s="2">
        <v>1</v>
      </c>
    </row>
    <row r="46" spans="1:6" ht="12.75" customHeight="1" x14ac:dyDescent="0.2">
      <c r="A46" s="10">
        <v>14042</v>
      </c>
      <c r="B46" s="1" t="s">
        <v>2266</v>
      </c>
      <c r="C46" s="5" t="s">
        <v>33</v>
      </c>
      <c r="D46" s="63"/>
      <c r="E46" s="2" t="s">
        <v>1443</v>
      </c>
      <c r="F46" s="2">
        <v>1</v>
      </c>
    </row>
  </sheetData>
  <phoneticPr fontId="5" type="noConversion"/>
  <pageMargins left="0.7" right="0.7" top="0.75" bottom="0.75" header="0.3" footer="0.3"/>
  <pageSetup paperSize="9" orientation="portrait" horizontalDpi="4294967293"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D4F31-7DF8-4393-B9BB-0D8EC048649A}">
  <sheetPr>
    <tabColor theme="9" tint="0.39997558519241921"/>
    <pageSetUpPr autoPageBreaks="0"/>
  </sheetPr>
  <dimension ref="A1:H16"/>
  <sheetViews>
    <sheetView workbookViewId="0"/>
  </sheetViews>
  <sheetFormatPr baseColWidth="10" defaultColWidth="14.42578125" defaultRowHeight="12.75" customHeight="1" x14ac:dyDescent="0.2"/>
  <cols>
    <col min="1" max="1" width="9.28515625" style="2" customWidth="1"/>
    <col min="2" max="2" width="108" style="2" customWidth="1"/>
    <col min="3" max="3" width="10" style="2" customWidth="1"/>
    <col min="4" max="4" width="10.85546875" style="2" customWidth="1"/>
    <col min="5" max="5" width="14" style="2" customWidth="1"/>
    <col min="6" max="6" width="10" style="2" customWidth="1"/>
    <col min="7" max="7" width="14.5703125" style="2" customWidth="1"/>
    <col min="8" max="142" width="10" style="2" customWidth="1"/>
    <col min="143" max="16384" width="14.42578125" style="2"/>
  </cols>
  <sheetData>
    <row r="1" spans="1:8" ht="12.75" customHeight="1" x14ac:dyDescent="0.2">
      <c r="A1" s="2" t="s">
        <v>175</v>
      </c>
      <c r="C1" s="223" t="s">
        <v>3033</v>
      </c>
      <c r="D1" s="224"/>
      <c r="E1" s="224"/>
      <c r="F1" s="225"/>
    </row>
    <row r="2" spans="1:8" ht="12.75" customHeight="1" x14ac:dyDescent="0.2">
      <c r="A2" s="1" t="s">
        <v>43</v>
      </c>
      <c r="B2" s="1" t="s">
        <v>132</v>
      </c>
    </row>
    <row r="3" spans="1:8" ht="12.75" customHeight="1" x14ac:dyDescent="0.2">
      <c r="A3" s="28" t="s">
        <v>1</v>
      </c>
      <c r="B3" s="28" t="s">
        <v>260</v>
      </c>
      <c r="C3" s="28" t="s">
        <v>186</v>
      </c>
      <c r="D3" s="28" t="s">
        <v>187</v>
      </c>
      <c r="E3" s="30" t="s">
        <v>133</v>
      </c>
      <c r="F3" s="30" t="s">
        <v>134</v>
      </c>
      <c r="G3" s="30" t="s">
        <v>133</v>
      </c>
      <c r="H3" s="30" t="s">
        <v>134</v>
      </c>
    </row>
    <row r="4" spans="1:8" ht="12.75" customHeight="1" x14ac:dyDescent="0.2">
      <c r="A4" s="64" t="s">
        <v>237</v>
      </c>
      <c r="B4" s="17" t="s">
        <v>238</v>
      </c>
      <c r="C4" s="6"/>
    </row>
    <row r="5" spans="1:8" ht="12.75" customHeight="1" x14ac:dyDescent="0.2">
      <c r="A5" s="10">
        <v>15000</v>
      </c>
      <c r="B5" s="1" t="s">
        <v>2267</v>
      </c>
      <c r="C5" s="5" t="s">
        <v>33</v>
      </c>
      <c r="D5" s="63"/>
      <c r="E5" s="2" t="s">
        <v>1798</v>
      </c>
      <c r="F5" s="2">
        <v>1</v>
      </c>
    </row>
    <row r="6" spans="1:8" ht="12.75" customHeight="1" x14ac:dyDescent="0.2">
      <c r="A6" s="10">
        <v>15001</v>
      </c>
      <c r="B6" s="1" t="s">
        <v>2268</v>
      </c>
      <c r="C6" s="5" t="s">
        <v>33</v>
      </c>
      <c r="D6" s="63"/>
      <c r="E6" s="2" t="s">
        <v>1799</v>
      </c>
      <c r="F6" s="2">
        <v>1</v>
      </c>
    </row>
    <row r="7" spans="1:8" ht="12.75" customHeight="1" x14ac:dyDescent="0.2">
      <c r="A7" s="10">
        <v>15002</v>
      </c>
      <c r="B7" s="1" t="s">
        <v>2269</v>
      </c>
      <c r="C7" s="5" t="s">
        <v>33</v>
      </c>
      <c r="D7" s="63"/>
      <c r="E7" s="2" t="s">
        <v>1800</v>
      </c>
      <c r="F7" s="2">
        <v>1</v>
      </c>
    </row>
    <row r="8" spans="1:8" ht="12.75" customHeight="1" x14ac:dyDescent="0.2">
      <c r="A8" s="10">
        <v>15003</v>
      </c>
      <c r="B8" s="1" t="s">
        <v>2270</v>
      </c>
      <c r="C8" s="5" t="s">
        <v>33</v>
      </c>
      <c r="D8" s="63"/>
      <c r="E8" s="2" t="s">
        <v>1801</v>
      </c>
      <c r="F8" s="2">
        <v>1</v>
      </c>
    </row>
    <row r="9" spans="1:8" ht="12.75" customHeight="1" x14ac:dyDescent="0.2">
      <c r="A9" s="10">
        <v>15004</v>
      </c>
      <c r="B9" s="1" t="s">
        <v>2271</v>
      </c>
      <c r="C9" s="5" t="s">
        <v>33</v>
      </c>
      <c r="D9" s="63"/>
      <c r="E9" s="2" t="s">
        <v>1802</v>
      </c>
      <c r="F9" s="2">
        <v>1</v>
      </c>
    </row>
    <row r="10" spans="1:8" ht="12.75" customHeight="1" x14ac:dyDescent="0.2">
      <c r="A10" s="10">
        <v>15005</v>
      </c>
      <c r="B10" s="1" t="s">
        <v>2272</v>
      </c>
      <c r="C10" s="5" t="s">
        <v>33</v>
      </c>
      <c r="D10" s="63"/>
      <c r="E10" s="2" t="s">
        <v>1803</v>
      </c>
      <c r="F10" s="2">
        <v>1</v>
      </c>
    </row>
    <row r="11" spans="1:8" ht="12.75" customHeight="1" x14ac:dyDescent="0.2">
      <c r="A11" s="10">
        <v>15006</v>
      </c>
      <c r="B11" s="1" t="s">
        <v>2273</v>
      </c>
      <c r="C11" s="5" t="s">
        <v>33</v>
      </c>
      <c r="D11" s="63"/>
      <c r="E11" s="2" t="s">
        <v>1804</v>
      </c>
      <c r="F11" s="2">
        <v>1</v>
      </c>
    </row>
    <row r="12" spans="1:8" ht="12.75" customHeight="1" x14ac:dyDescent="0.2">
      <c r="A12" s="10">
        <v>15007</v>
      </c>
      <c r="B12" s="1" t="s">
        <v>2274</v>
      </c>
      <c r="C12" s="5" t="s">
        <v>33</v>
      </c>
      <c r="D12" s="63"/>
      <c r="E12" s="2" t="s">
        <v>1805</v>
      </c>
      <c r="F12" s="2">
        <v>1</v>
      </c>
    </row>
    <row r="13" spans="1:8" ht="12.75" customHeight="1" x14ac:dyDescent="0.2">
      <c r="A13" s="10">
        <v>15008</v>
      </c>
      <c r="B13" s="1" t="s">
        <v>2275</v>
      </c>
      <c r="C13" s="5" t="s">
        <v>33</v>
      </c>
      <c r="D13" s="63"/>
      <c r="E13" s="2" t="s">
        <v>1806</v>
      </c>
      <c r="F13" s="2">
        <v>1</v>
      </c>
    </row>
    <row r="14" spans="1:8" ht="12.75" customHeight="1" x14ac:dyDescent="0.2">
      <c r="A14" s="10">
        <v>15009</v>
      </c>
      <c r="B14" s="1" t="s">
        <v>2276</v>
      </c>
      <c r="C14" s="5" t="s">
        <v>33</v>
      </c>
      <c r="D14" s="63"/>
      <c r="E14" s="2" t="s">
        <v>1807</v>
      </c>
      <c r="F14" s="2">
        <v>1</v>
      </c>
    </row>
    <row r="15" spans="1:8" ht="12.75" customHeight="1" x14ac:dyDescent="0.2">
      <c r="A15" s="10">
        <v>15010</v>
      </c>
      <c r="B15" s="1" t="s">
        <v>2277</v>
      </c>
      <c r="C15" s="5" t="s">
        <v>33</v>
      </c>
      <c r="D15" s="63"/>
      <c r="E15" s="2" t="s">
        <v>1808</v>
      </c>
      <c r="F15" s="2">
        <v>1</v>
      </c>
    </row>
    <row r="16" spans="1:8" ht="12.75" customHeight="1" x14ac:dyDescent="0.2">
      <c r="A16" s="10">
        <v>15011</v>
      </c>
      <c r="B16" s="1" t="s">
        <v>2278</v>
      </c>
      <c r="C16" s="5" t="s">
        <v>33</v>
      </c>
      <c r="D16" s="63"/>
      <c r="E16" s="2" t="s">
        <v>1809</v>
      </c>
      <c r="F16" s="2">
        <v>1</v>
      </c>
    </row>
  </sheetData>
  <phoneticPr fontId="5" type="noConversion"/>
  <pageMargins left="0.7" right="0.7" top="0.75" bottom="0.75" header="0.3" footer="0.3"/>
  <pageSetup paperSize="9" orientation="portrait" horizontalDpi="4294967293"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F9604-35CB-408B-B46E-196A74FCD5F4}">
  <sheetPr>
    <tabColor rgb="FF00B0F0"/>
    <pageSetUpPr autoPageBreaks="0"/>
  </sheetPr>
  <dimension ref="A1:AI47"/>
  <sheetViews>
    <sheetView workbookViewId="0"/>
  </sheetViews>
  <sheetFormatPr baseColWidth="10" defaultColWidth="14.42578125" defaultRowHeight="12.75" customHeight="1" x14ac:dyDescent="0.2"/>
  <cols>
    <col min="1" max="1" width="9.28515625" style="2" customWidth="1"/>
    <col min="2" max="2" width="108" style="2" customWidth="1"/>
    <col min="3" max="3" width="10" style="2" customWidth="1"/>
    <col min="4" max="4" width="10.85546875" style="2" customWidth="1"/>
    <col min="5" max="5" width="14" style="2" customWidth="1"/>
    <col min="6" max="6" width="10" style="2" customWidth="1"/>
    <col min="7" max="7" width="14.5703125" style="2" customWidth="1"/>
    <col min="8" max="142" width="10" style="2" customWidth="1"/>
    <col min="143" max="16384" width="14.42578125" style="2"/>
  </cols>
  <sheetData>
    <row r="1" spans="1:35" ht="12.75" customHeight="1" x14ac:dyDescent="0.2">
      <c r="A1" s="2" t="s">
        <v>175</v>
      </c>
      <c r="C1" s="218" t="s">
        <v>3037</v>
      </c>
      <c r="D1" s="219"/>
      <c r="E1" s="219"/>
      <c r="F1" s="220"/>
    </row>
    <row r="2" spans="1:35" ht="12.75" customHeight="1" x14ac:dyDescent="0.2">
      <c r="A2" s="2" t="s">
        <v>43</v>
      </c>
      <c r="B2" s="2" t="s">
        <v>72</v>
      </c>
      <c r="C2" s="6"/>
    </row>
    <row r="3" spans="1:35" ht="12.75" customHeight="1" x14ac:dyDescent="0.2">
      <c r="A3" s="13" t="s">
        <v>1</v>
      </c>
      <c r="B3" s="13" t="s">
        <v>176</v>
      </c>
      <c r="C3" s="14" t="s">
        <v>550</v>
      </c>
      <c r="D3" s="236" t="s">
        <v>3048</v>
      </c>
      <c r="E3" s="236" t="s">
        <v>3057</v>
      </c>
    </row>
    <row r="4" spans="1:35" ht="12.75" customHeight="1" x14ac:dyDescent="0.2">
      <c r="A4" s="17" t="str">
        <f>+A14</f>
        <v>INSRET</v>
      </c>
      <c r="B4" s="17" t="str">
        <f>+B14</f>
        <v>INSTALACIÓN DE RETENIDAS</v>
      </c>
      <c r="C4" s="6"/>
    </row>
    <row r="5" spans="1:35" ht="12.75" customHeight="1" x14ac:dyDescent="0.2">
      <c r="A5" s="10">
        <v>1</v>
      </c>
      <c r="B5" s="1" t="str">
        <f t="shared" ref="B5:C10" si="0">+B15</f>
        <v>Excavación en Terreno Tipo I (Arcilloso y Conglomerado)</v>
      </c>
      <c r="C5" s="1" t="str">
        <f t="shared" si="0"/>
        <v>m3</v>
      </c>
      <c r="D5" s="2">
        <v>1.0779999999999998</v>
      </c>
      <c r="E5" s="2">
        <v>1.0779999999999998</v>
      </c>
    </row>
    <row r="6" spans="1:35" ht="12.75" customHeight="1" x14ac:dyDescent="0.2">
      <c r="A6" s="10">
        <f>+A5+1</f>
        <v>2</v>
      </c>
      <c r="B6" s="1" t="str">
        <f t="shared" si="0"/>
        <v>Excavación en Terreno Tipo II (Rocoso)</v>
      </c>
      <c r="C6" s="1" t="str">
        <f t="shared" si="0"/>
        <v>m3</v>
      </c>
      <c r="D6" s="2">
        <v>1.0779999999999998</v>
      </c>
      <c r="E6" s="2">
        <v>1.0779999999999998</v>
      </c>
    </row>
    <row r="7" spans="1:35" ht="12.75" customHeight="1" x14ac:dyDescent="0.2">
      <c r="A7" s="10">
        <f t="shared" ref="A7:A10" si="1">+A6+1</f>
        <v>3</v>
      </c>
      <c r="B7" s="1" t="str">
        <f t="shared" si="0"/>
        <v>Excavación en Terreno Tipo III (Húmedo)</v>
      </c>
      <c r="C7" s="1" t="str">
        <f t="shared" si="0"/>
        <v>m3</v>
      </c>
      <c r="D7" s="2">
        <v>1.0779999999999998</v>
      </c>
      <c r="E7" s="2">
        <v>1.0779999999999998</v>
      </c>
    </row>
    <row r="8" spans="1:35" ht="12.75" customHeight="1" x14ac:dyDescent="0.2">
      <c r="A8" s="10">
        <f t="shared" si="1"/>
        <v>4</v>
      </c>
      <c r="B8" s="1" t="str">
        <f t="shared" si="0"/>
        <v>Relleno y Compactación en Terreno Tipo I de Retenida</v>
      </c>
      <c r="C8" s="1" t="str">
        <f t="shared" si="0"/>
        <v>m3</v>
      </c>
      <c r="D8" s="1">
        <v>1.0549999999999999</v>
      </c>
      <c r="E8" s="1">
        <v>1.0549999999999999</v>
      </c>
    </row>
    <row r="9" spans="1:35" ht="12.75" customHeight="1" x14ac:dyDescent="0.2">
      <c r="A9" s="10">
        <f t="shared" si="1"/>
        <v>5</v>
      </c>
      <c r="B9" s="1" t="str">
        <f t="shared" si="0"/>
        <v>Relleno y Compactación en Terreno Tipo II de Retenida</v>
      </c>
      <c r="C9" s="1" t="str">
        <f t="shared" si="0"/>
        <v>m3</v>
      </c>
      <c r="D9" s="2">
        <v>1.0549999999999999</v>
      </c>
      <c r="E9" s="2">
        <v>1.0549999999999999</v>
      </c>
    </row>
    <row r="10" spans="1:35" ht="12.75" customHeight="1" x14ac:dyDescent="0.2">
      <c r="A10" s="10">
        <f t="shared" si="1"/>
        <v>6</v>
      </c>
      <c r="B10" s="1" t="str">
        <f t="shared" si="0"/>
        <v>Relleno y Compactación en Terreno Tipo III de Retenida</v>
      </c>
      <c r="C10" s="1" t="str">
        <f t="shared" si="0"/>
        <v>m3</v>
      </c>
      <c r="D10" s="2">
        <v>1.0549999999999999</v>
      </c>
      <c r="E10" s="2">
        <v>1.0549999999999999</v>
      </c>
    </row>
    <row r="11" spans="1:35" ht="12.75" customHeight="1" x14ac:dyDescent="0.2">
      <c r="A11" s="17"/>
      <c r="C11" s="6"/>
    </row>
    <row r="12" spans="1:35" ht="12.75" customHeight="1" x14ac:dyDescent="0.2">
      <c r="A12" s="2" t="s">
        <v>43</v>
      </c>
      <c r="B12" s="2" t="s">
        <v>75</v>
      </c>
      <c r="C12" s="6"/>
    </row>
    <row r="13" spans="1:35" ht="12.75" customHeight="1" x14ac:dyDescent="0.2">
      <c r="A13" s="13" t="s">
        <v>1</v>
      </c>
      <c r="B13" s="13" t="s">
        <v>176</v>
      </c>
      <c r="C13" s="14" t="s">
        <v>550</v>
      </c>
      <c r="D13" s="13" t="s">
        <v>187</v>
      </c>
      <c r="E13" s="24" t="s">
        <v>1</v>
      </c>
      <c r="F13" s="24" t="s">
        <v>76</v>
      </c>
      <c r="G13" s="24" t="s">
        <v>77</v>
      </c>
      <c r="H13" s="24" t="s">
        <v>76</v>
      </c>
      <c r="I13" s="24" t="s">
        <v>77</v>
      </c>
      <c r="J13" s="24" t="s">
        <v>76</v>
      </c>
      <c r="K13" s="24" t="s">
        <v>77</v>
      </c>
      <c r="L13" s="24" t="s">
        <v>76</v>
      </c>
      <c r="M13" s="24" t="s">
        <v>77</v>
      </c>
      <c r="N13" s="6"/>
      <c r="O13" s="6"/>
      <c r="P13" s="6"/>
      <c r="Q13" s="6"/>
      <c r="R13" s="6"/>
      <c r="S13" s="6"/>
      <c r="T13" s="6"/>
      <c r="U13" s="6"/>
      <c r="V13" s="6"/>
      <c r="W13" s="6"/>
      <c r="X13" s="6"/>
      <c r="Y13" s="6"/>
      <c r="Z13" s="6"/>
      <c r="AA13" s="6"/>
      <c r="AB13" s="6"/>
      <c r="AC13" s="6"/>
      <c r="AD13" s="6"/>
      <c r="AE13" s="6"/>
      <c r="AF13" s="6"/>
      <c r="AG13" s="6"/>
      <c r="AH13" s="6"/>
      <c r="AI13" s="6"/>
    </row>
    <row r="14" spans="1:35" ht="12.75" customHeight="1" x14ac:dyDescent="0.2">
      <c r="A14" s="64" t="s">
        <v>230</v>
      </c>
      <c r="B14" s="17" t="s">
        <v>231</v>
      </c>
      <c r="C14" s="6" t="s">
        <v>307</v>
      </c>
      <c r="D14" s="6"/>
    </row>
    <row r="15" spans="1:35" ht="12.75" customHeight="1" x14ac:dyDescent="0.2">
      <c r="A15" s="65">
        <f>VLOOKUP(B15,CHOOSE({2,1},'PARTIDAS-GENERAL-MT'!$A$2:$A$1965,'PARTIDAS-GENERAL-MT'!$B$2:$B$1965),2,0)</f>
        <v>2057</v>
      </c>
      <c r="B15" s="1" t="s">
        <v>204</v>
      </c>
      <c r="C15" s="5" t="s">
        <v>3073</v>
      </c>
      <c r="D15" s="5"/>
      <c r="E15" s="6">
        <v>1</v>
      </c>
      <c r="F15" s="6" t="s">
        <v>3039</v>
      </c>
      <c r="G15" s="20">
        <v>1</v>
      </c>
      <c r="H15" s="6"/>
      <c r="I15" s="6"/>
      <c r="J15" s="6"/>
      <c r="K15" s="6"/>
      <c r="L15" s="6"/>
      <c r="M15" s="6"/>
      <c r="N15" s="6"/>
      <c r="O15" s="6"/>
      <c r="P15" s="6"/>
      <c r="Q15" s="6"/>
      <c r="R15" s="6"/>
      <c r="S15" s="6"/>
      <c r="T15" s="6"/>
      <c r="U15" s="6"/>
      <c r="V15" s="36"/>
      <c r="W15" s="6"/>
      <c r="X15" s="36"/>
      <c r="Y15" s="6"/>
      <c r="Z15" s="6"/>
      <c r="AA15" s="6"/>
      <c r="AB15" s="6"/>
      <c r="AC15" s="6"/>
      <c r="AD15" s="6"/>
      <c r="AE15" s="6"/>
    </row>
    <row r="16" spans="1:35" ht="12.75" customHeight="1" x14ac:dyDescent="0.2">
      <c r="A16" s="65">
        <f>VLOOKUP(B16,CHOOSE({2,1},'PARTIDAS-GENERAL-MT'!$A$2:$A$1965,'PARTIDAS-GENERAL-MT'!$B$2:$B$1965),2,0)</f>
        <v>2058</v>
      </c>
      <c r="B16" s="1" t="s">
        <v>209</v>
      </c>
      <c r="C16" s="5" t="s">
        <v>3073</v>
      </c>
      <c r="D16" s="5"/>
      <c r="E16" s="6">
        <f>+E15+1</f>
        <v>2</v>
      </c>
      <c r="F16" s="6" t="s">
        <v>3040</v>
      </c>
      <c r="G16" s="20">
        <v>1</v>
      </c>
      <c r="H16" s="6"/>
      <c r="I16" s="6"/>
      <c r="J16" s="6"/>
      <c r="K16" s="6"/>
      <c r="L16" s="6"/>
      <c r="M16" s="6"/>
      <c r="N16" s="6"/>
      <c r="O16" s="6"/>
      <c r="P16" s="6"/>
      <c r="Q16" s="6"/>
      <c r="R16" s="6"/>
      <c r="S16" s="6"/>
      <c r="T16" s="6"/>
      <c r="U16" s="6"/>
      <c r="V16" s="36"/>
      <c r="W16" s="6"/>
      <c r="X16" s="36"/>
      <c r="Y16" s="6"/>
      <c r="Z16" s="6"/>
      <c r="AA16" s="6"/>
      <c r="AB16" s="6"/>
      <c r="AC16" s="6"/>
      <c r="AD16" s="6"/>
      <c r="AE16" s="6"/>
    </row>
    <row r="17" spans="1:31" ht="12.75" customHeight="1" x14ac:dyDescent="0.2">
      <c r="A17" s="65">
        <f>VLOOKUP(B17,CHOOSE({2,1},'PARTIDAS-GENERAL-MT'!$A$2:$A$1965,'PARTIDAS-GENERAL-MT'!$B$2:$B$1965),2,0)</f>
        <v>2059</v>
      </c>
      <c r="B17" s="1" t="s">
        <v>213</v>
      </c>
      <c r="C17" s="5" t="s">
        <v>3073</v>
      </c>
      <c r="D17" s="5"/>
      <c r="E17" s="6">
        <f t="shared" ref="E17:E20" si="2">+E16+1</f>
        <v>3</v>
      </c>
      <c r="F17" s="6" t="s">
        <v>3041</v>
      </c>
      <c r="G17" s="20">
        <v>1</v>
      </c>
      <c r="H17" s="6"/>
      <c r="I17" s="6"/>
      <c r="J17" s="6"/>
      <c r="K17" s="6"/>
      <c r="L17" s="6"/>
      <c r="M17" s="6"/>
      <c r="N17" s="6"/>
      <c r="O17" s="6"/>
      <c r="P17" s="6"/>
      <c r="Q17" s="6"/>
      <c r="R17" s="6"/>
      <c r="S17" s="6"/>
      <c r="T17" s="6"/>
      <c r="U17" s="6"/>
      <c r="V17" s="36"/>
      <c r="W17" s="6"/>
      <c r="X17" s="36"/>
      <c r="Y17" s="6"/>
      <c r="Z17" s="6"/>
      <c r="AA17" s="6"/>
      <c r="AB17" s="6"/>
      <c r="AC17" s="6"/>
      <c r="AD17" s="6"/>
      <c r="AE17" s="6"/>
    </row>
    <row r="18" spans="1:31" ht="12.75" customHeight="1" x14ac:dyDescent="0.2">
      <c r="A18" s="65">
        <v>3001</v>
      </c>
      <c r="B18" s="1" t="s">
        <v>234</v>
      </c>
      <c r="C18" s="5" t="s">
        <v>3073</v>
      </c>
      <c r="D18" s="5"/>
      <c r="E18" s="6">
        <f t="shared" si="2"/>
        <v>4</v>
      </c>
      <c r="F18" s="6" t="s">
        <v>3039</v>
      </c>
      <c r="G18" s="20">
        <v>1</v>
      </c>
      <c r="H18"/>
      <c r="I18" s="1"/>
      <c r="J18"/>
      <c r="K18" s="1"/>
      <c r="L18"/>
    </row>
    <row r="19" spans="1:31" ht="12.75" customHeight="1" x14ac:dyDescent="0.2">
      <c r="A19" s="65">
        <v>3002</v>
      </c>
      <c r="B19" s="1" t="s">
        <v>235</v>
      </c>
      <c r="C19" s="5" t="s">
        <v>3073</v>
      </c>
      <c r="D19" s="5"/>
      <c r="E19" s="6">
        <f t="shared" si="2"/>
        <v>5</v>
      </c>
      <c r="F19" s="6" t="s">
        <v>3040</v>
      </c>
      <c r="G19" s="20">
        <v>1</v>
      </c>
      <c r="H19"/>
      <c r="I19" s="1"/>
      <c r="J19"/>
      <c r="K19" s="1"/>
      <c r="L19"/>
    </row>
    <row r="20" spans="1:31" ht="12.75" customHeight="1" x14ac:dyDescent="0.2">
      <c r="A20" s="65">
        <v>3003</v>
      </c>
      <c r="B20" s="1" t="s">
        <v>236</v>
      </c>
      <c r="C20" s="5" t="s">
        <v>3073</v>
      </c>
      <c r="D20" s="5"/>
      <c r="E20" s="6">
        <f t="shared" si="2"/>
        <v>6</v>
      </c>
      <c r="F20" s="6" t="s">
        <v>3041</v>
      </c>
      <c r="G20" s="20">
        <v>1</v>
      </c>
      <c r="H20"/>
      <c r="I20" s="1"/>
      <c r="J20"/>
      <c r="K20" s="1"/>
      <c r="L20"/>
    </row>
    <row r="21" spans="1:31" ht="12.75" customHeight="1" x14ac:dyDescent="0.2">
      <c r="A21" s="65"/>
      <c r="B21" s="1"/>
      <c r="C21" s="5"/>
      <c r="D21" s="1"/>
      <c r="E21" s="6"/>
      <c r="F21" s="1"/>
      <c r="G21" s="20"/>
      <c r="H21" s="1"/>
      <c r="I21"/>
      <c r="J21" s="1"/>
      <c r="K21"/>
      <c r="L21" s="1"/>
      <c r="M21"/>
    </row>
    <row r="22" spans="1:31" ht="12.75" customHeight="1" x14ac:dyDescent="0.2">
      <c r="A22" s="1" t="s">
        <v>43</v>
      </c>
      <c r="B22" s="1" t="s">
        <v>132</v>
      </c>
    </row>
    <row r="23" spans="1:31" ht="12.75" customHeight="1" x14ac:dyDescent="0.2">
      <c r="A23" s="28" t="s">
        <v>1</v>
      </c>
      <c r="B23" s="28" t="s">
        <v>260</v>
      </c>
      <c r="C23" s="28" t="s">
        <v>186</v>
      </c>
      <c r="D23" s="28" t="s">
        <v>187</v>
      </c>
      <c r="E23" s="30" t="s">
        <v>133</v>
      </c>
      <c r="F23" s="30" t="s">
        <v>134</v>
      </c>
      <c r="G23" s="30" t="s">
        <v>133</v>
      </c>
      <c r="H23" s="30" t="s">
        <v>134</v>
      </c>
    </row>
    <row r="24" spans="1:31" ht="12.75" customHeight="1" x14ac:dyDescent="0.2">
      <c r="A24" s="64" t="s">
        <v>230</v>
      </c>
      <c r="B24" s="17" t="s">
        <v>231</v>
      </c>
      <c r="C24" s="6"/>
    </row>
    <row r="25" spans="1:31" ht="12.75" customHeight="1" x14ac:dyDescent="0.2">
      <c r="A25" s="10">
        <v>3350</v>
      </c>
      <c r="B25" t="str">
        <f>"Instalación de Retenida "&amp;E25</f>
        <v>Instalación de Retenida RT002-RS</v>
      </c>
      <c r="C25" s="5" t="s">
        <v>31</v>
      </c>
      <c r="D25" s="1"/>
      <c r="E25" s="1" t="s">
        <v>3048</v>
      </c>
      <c r="F25" s="1">
        <v>1</v>
      </c>
      <c r="H25" s="1"/>
      <c r="L25" s="1"/>
      <c r="M25" s="1"/>
    </row>
    <row r="26" spans="1:31" ht="12.75" customHeight="1" x14ac:dyDescent="0.2">
      <c r="A26" s="64" t="s">
        <v>237</v>
      </c>
      <c r="B26" s="17" t="s">
        <v>238</v>
      </c>
      <c r="C26" s="6"/>
    </row>
    <row r="27" spans="1:31" ht="12.75" customHeight="1" x14ac:dyDescent="0.2">
      <c r="A27" s="10">
        <v>15501</v>
      </c>
      <c r="B27" s="92" t="str">
        <f>"Armado "&amp;E27 &amp; IF(G27="",""," / "&amp;G27)</f>
        <v>Armado BT01</v>
      </c>
      <c r="C27" s="5" t="s">
        <v>33</v>
      </c>
      <c r="D27" s="63"/>
      <c r="E27" s="2" t="s">
        <v>2783</v>
      </c>
      <c r="F27" s="2">
        <v>1</v>
      </c>
    </row>
    <row r="28" spans="1:31" ht="12.75" customHeight="1" x14ac:dyDescent="0.2">
      <c r="A28" s="10">
        <f>+A27+1</f>
        <v>15502</v>
      </c>
      <c r="B28" s="92" t="str">
        <f t="shared" ref="B28:B47" si="3">"Armado "&amp;E28 &amp; IF(G28="",""," / "&amp;G28)</f>
        <v>Armado BT02</v>
      </c>
      <c r="C28" s="5" t="s">
        <v>33</v>
      </c>
      <c r="D28" s="63"/>
      <c r="E28" s="2" t="s">
        <v>2784</v>
      </c>
      <c r="F28" s="2">
        <v>1</v>
      </c>
    </row>
    <row r="29" spans="1:31" ht="12.75" customHeight="1" x14ac:dyDescent="0.2">
      <c r="A29" s="10">
        <f t="shared" ref="A29:A47" si="4">+A28+1</f>
        <v>15503</v>
      </c>
      <c r="B29" s="92" t="str">
        <f t="shared" si="3"/>
        <v>Armado BT11</v>
      </c>
      <c r="C29" s="5" t="s">
        <v>33</v>
      </c>
      <c r="D29" s="63"/>
      <c r="E29" s="2" t="s">
        <v>2785</v>
      </c>
      <c r="F29" s="2">
        <v>1</v>
      </c>
    </row>
    <row r="30" spans="1:31" ht="12.75" customHeight="1" x14ac:dyDescent="0.2">
      <c r="A30" s="10">
        <f t="shared" si="4"/>
        <v>15504</v>
      </c>
      <c r="B30" s="92" t="str">
        <f t="shared" si="3"/>
        <v>Armado BT12</v>
      </c>
      <c r="C30" s="5" t="s">
        <v>33</v>
      </c>
      <c r="D30" s="63"/>
      <c r="E30" s="2" t="s">
        <v>2786</v>
      </c>
      <c r="F30" s="2">
        <v>1</v>
      </c>
    </row>
    <row r="31" spans="1:31" ht="12.75" customHeight="1" x14ac:dyDescent="0.2">
      <c r="A31" s="10">
        <f t="shared" si="4"/>
        <v>15505</v>
      </c>
      <c r="B31" s="92" t="str">
        <f t="shared" si="3"/>
        <v>Armado BT15</v>
      </c>
      <c r="C31" s="5" t="s">
        <v>33</v>
      </c>
      <c r="D31" s="63"/>
      <c r="E31" s="2" t="s">
        <v>2787</v>
      </c>
      <c r="F31" s="2">
        <v>1</v>
      </c>
    </row>
    <row r="32" spans="1:31" ht="12.75" customHeight="1" x14ac:dyDescent="0.2">
      <c r="A32" s="10">
        <f t="shared" si="4"/>
        <v>15506</v>
      </c>
      <c r="B32" s="92" t="str">
        <f t="shared" si="3"/>
        <v>Armado BT16</v>
      </c>
      <c r="C32" s="5" t="s">
        <v>33</v>
      </c>
      <c r="D32" s="63"/>
      <c r="E32" s="2" t="s">
        <v>2788</v>
      </c>
      <c r="F32" s="2">
        <v>1</v>
      </c>
    </row>
    <row r="33" spans="1:6" ht="12.75" customHeight="1" x14ac:dyDescent="0.2">
      <c r="A33" s="10">
        <f t="shared" si="4"/>
        <v>15507</v>
      </c>
      <c r="B33" s="92" t="str">
        <f t="shared" si="3"/>
        <v>Armado BT21</v>
      </c>
      <c r="C33" s="5" t="s">
        <v>33</v>
      </c>
      <c r="D33" s="63"/>
      <c r="E33" s="2" t="s">
        <v>2789</v>
      </c>
      <c r="F33" s="2">
        <v>1</v>
      </c>
    </row>
    <row r="34" spans="1:6" ht="12.75" customHeight="1" x14ac:dyDescent="0.2">
      <c r="A34" s="10">
        <f t="shared" si="4"/>
        <v>15508</v>
      </c>
      <c r="B34" s="92" t="str">
        <f t="shared" si="3"/>
        <v>Armado BT21G</v>
      </c>
      <c r="C34" s="5" t="s">
        <v>33</v>
      </c>
      <c r="D34" s="63"/>
      <c r="E34" s="2" t="s">
        <v>2790</v>
      </c>
      <c r="F34" s="2">
        <v>1</v>
      </c>
    </row>
    <row r="35" spans="1:6" ht="12.75" customHeight="1" x14ac:dyDescent="0.2">
      <c r="A35" s="10">
        <f t="shared" si="4"/>
        <v>15509</v>
      </c>
      <c r="B35" s="92" t="str">
        <f t="shared" si="3"/>
        <v>Armado BT22G</v>
      </c>
      <c r="C35" s="5" t="s">
        <v>33</v>
      </c>
      <c r="D35" s="63"/>
      <c r="E35" s="2" t="s">
        <v>2791</v>
      </c>
      <c r="F35" s="2">
        <v>1</v>
      </c>
    </row>
    <row r="36" spans="1:6" ht="12.75" customHeight="1" x14ac:dyDescent="0.2">
      <c r="A36" s="10">
        <f t="shared" si="4"/>
        <v>15510</v>
      </c>
      <c r="B36" s="92" t="str">
        <f t="shared" si="3"/>
        <v>Armado BT25</v>
      </c>
      <c r="C36" s="5" t="s">
        <v>33</v>
      </c>
      <c r="D36" s="63"/>
      <c r="E36" s="2" t="s">
        <v>2792</v>
      </c>
      <c r="F36" s="2">
        <v>1</v>
      </c>
    </row>
    <row r="37" spans="1:6" ht="12.75" customHeight="1" x14ac:dyDescent="0.2">
      <c r="A37" s="10">
        <f t="shared" si="4"/>
        <v>15511</v>
      </c>
      <c r="B37" s="92" t="str">
        <f t="shared" si="3"/>
        <v>Armado BT25G</v>
      </c>
      <c r="C37" s="5" t="s">
        <v>33</v>
      </c>
      <c r="D37" s="63"/>
      <c r="E37" s="2" t="s">
        <v>2793</v>
      </c>
      <c r="F37" s="2">
        <v>1</v>
      </c>
    </row>
    <row r="38" spans="1:6" ht="12.75" customHeight="1" x14ac:dyDescent="0.2">
      <c r="A38" s="10">
        <f t="shared" si="4"/>
        <v>15512</v>
      </c>
      <c r="B38" s="92" t="str">
        <f t="shared" si="3"/>
        <v>Armado BT26</v>
      </c>
      <c r="C38" s="5" t="s">
        <v>33</v>
      </c>
      <c r="D38" s="63"/>
      <c r="E38" s="2" t="s">
        <v>2794</v>
      </c>
      <c r="F38" s="2">
        <v>1</v>
      </c>
    </row>
    <row r="39" spans="1:6" ht="12.75" customHeight="1" x14ac:dyDescent="0.2">
      <c r="A39" s="10">
        <f t="shared" si="4"/>
        <v>15513</v>
      </c>
      <c r="B39" s="92" t="str">
        <f t="shared" si="3"/>
        <v>Armado BT26G</v>
      </c>
      <c r="C39" s="5" t="s">
        <v>33</v>
      </c>
      <c r="D39" s="63"/>
      <c r="E39" s="2" t="s">
        <v>2795</v>
      </c>
      <c r="F39" s="2">
        <v>1</v>
      </c>
    </row>
    <row r="40" spans="1:6" ht="12.75" customHeight="1" x14ac:dyDescent="0.2">
      <c r="A40" s="10">
        <f t="shared" si="4"/>
        <v>15514</v>
      </c>
      <c r="B40" s="92" t="str">
        <f t="shared" si="3"/>
        <v>Armado BT31</v>
      </c>
      <c r="C40" s="5" t="s">
        <v>33</v>
      </c>
      <c r="D40" s="63"/>
      <c r="E40" s="2" t="s">
        <v>2796</v>
      </c>
      <c r="F40" s="2">
        <v>1</v>
      </c>
    </row>
    <row r="41" spans="1:6" ht="12.75" customHeight="1" x14ac:dyDescent="0.2">
      <c r="A41" s="10">
        <f t="shared" si="4"/>
        <v>15515</v>
      </c>
      <c r="B41" s="92" t="str">
        <f t="shared" si="3"/>
        <v>Armado BT32</v>
      </c>
      <c r="C41" s="5" t="s">
        <v>33</v>
      </c>
      <c r="D41" s="63"/>
      <c r="E41" s="2" t="s">
        <v>2797</v>
      </c>
      <c r="F41" s="2">
        <v>1</v>
      </c>
    </row>
    <row r="42" spans="1:6" ht="12.75" customHeight="1" x14ac:dyDescent="0.2">
      <c r="A42" s="10">
        <f t="shared" si="4"/>
        <v>15516</v>
      </c>
      <c r="B42" s="92" t="str">
        <f t="shared" si="3"/>
        <v>Armado BT33</v>
      </c>
      <c r="C42" s="5" t="s">
        <v>33</v>
      </c>
      <c r="D42" s="63"/>
      <c r="E42" s="2" t="s">
        <v>2798</v>
      </c>
      <c r="F42" s="2">
        <v>1</v>
      </c>
    </row>
    <row r="43" spans="1:6" ht="12.75" customHeight="1" x14ac:dyDescent="0.2">
      <c r="A43" s="10">
        <f t="shared" si="4"/>
        <v>15517</v>
      </c>
      <c r="B43" s="92" t="str">
        <f t="shared" si="3"/>
        <v>Armado BT36</v>
      </c>
      <c r="C43" s="5" t="s">
        <v>33</v>
      </c>
      <c r="D43" s="63"/>
      <c r="E43" s="2" t="s">
        <v>2799</v>
      </c>
      <c r="F43" s="2">
        <v>1</v>
      </c>
    </row>
    <row r="44" spans="1:6" ht="12.75" customHeight="1" x14ac:dyDescent="0.2">
      <c r="A44" s="10">
        <f t="shared" si="4"/>
        <v>15518</v>
      </c>
      <c r="B44" s="92" t="str">
        <f t="shared" si="3"/>
        <v>Armado BT41</v>
      </c>
      <c r="C44" s="5" t="s">
        <v>33</v>
      </c>
      <c r="D44" s="63"/>
      <c r="E44" s="2" t="s">
        <v>2800</v>
      </c>
      <c r="F44" s="2">
        <v>1</v>
      </c>
    </row>
    <row r="45" spans="1:6" ht="12.75" customHeight="1" x14ac:dyDescent="0.2">
      <c r="A45" s="10">
        <f t="shared" si="4"/>
        <v>15519</v>
      </c>
      <c r="B45" s="92" t="str">
        <f t="shared" si="3"/>
        <v>Armado BT42</v>
      </c>
      <c r="C45" s="5" t="s">
        <v>33</v>
      </c>
      <c r="D45" s="63"/>
      <c r="E45" s="2" t="s">
        <v>2801</v>
      </c>
      <c r="F45" s="2">
        <v>1</v>
      </c>
    </row>
    <row r="46" spans="1:6" ht="12.75" customHeight="1" x14ac:dyDescent="0.2">
      <c r="A46" s="10">
        <f t="shared" si="4"/>
        <v>15520</v>
      </c>
      <c r="B46" s="92" t="str">
        <f t="shared" si="3"/>
        <v>Armado BT43</v>
      </c>
      <c r="C46" s="5" t="s">
        <v>33</v>
      </c>
      <c r="D46" s="63"/>
      <c r="E46" s="2" t="s">
        <v>2802</v>
      </c>
      <c r="F46" s="2">
        <v>1</v>
      </c>
    </row>
    <row r="47" spans="1:6" ht="12.75" customHeight="1" x14ac:dyDescent="0.2">
      <c r="A47" s="10">
        <f t="shared" si="4"/>
        <v>15521</v>
      </c>
      <c r="B47" s="92" t="str">
        <f t="shared" si="3"/>
        <v>Armado BT46</v>
      </c>
      <c r="C47" s="5" t="s">
        <v>33</v>
      </c>
      <c r="D47" s="63"/>
      <c r="E47" s="2" t="s">
        <v>2803</v>
      </c>
      <c r="F47" s="2">
        <v>1</v>
      </c>
    </row>
  </sheetData>
  <pageMargins left="0.7" right="0.7" top="0.75" bottom="0.75" header="0.3" footer="0.3"/>
  <pageSetup paperSize="9" orientation="portrait" horizontalDpi="4294967293"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8"/>
  <dimension ref="A1:P6645"/>
  <sheetViews>
    <sheetView workbookViewId="0"/>
  </sheetViews>
  <sheetFormatPr baseColWidth="10" defaultColWidth="14.42578125" defaultRowHeight="15" customHeight="1" x14ac:dyDescent="0.2"/>
  <cols>
    <col min="1" max="1" width="13.140625" style="2" customWidth="1"/>
    <col min="2" max="2" width="8.28515625" style="2" customWidth="1"/>
    <col min="3" max="3" width="49.5703125" style="2" customWidth="1"/>
    <col min="4" max="4" width="18" style="2" customWidth="1"/>
    <col min="5" max="5" width="10" style="2" customWidth="1"/>
    <col min="6" max="6" width="11.42578125" style="2" customWidth="1"/>
    <col min="7" max="7" width="11.140625" style="2" customWidth="1"/>
    <col min="8" max="8" width="10" style="2" customWidth="1"/>
    <col min="9" max="9" width="13" style="2" customWidth="1"/>
    <col min="10" max="23" width="17.28515625" style="2" customWidth="1"/>
    <col min="24" max="16384" width="14.42578125" style="2"/>
  </cols>
  <sheetData>
    <row r="1" spans="1:16" ht="12.75" x14ac:dyDescent="0.2">
      <c r="A1" s="1" t="s">
        <v>565</v>
      </c>
      <c r="B1" s="1"/>
    </row>
    <row r="2" spans="1:16" ht="38.25" x14ac:dyDescent="0.2">
      <c r="A2" s="52" t="s">
        <v>299</v>
      </c>
      <c r="B2" s="52" t="s">
        <v>300</v>
      </c>
      <c r="C2" s="52" t="s">
        <v>301</v>
      </c>
      <c r="D2" s="52" t="s">
        <v>302</v>
      </c>
      <c r="E2" s="52" t="s">
        <v>303</v>
      </c>
      <c r="F2" s="52" t="s">
        <v>304</v>
      </c>
      <c r="H2" s="52" t="s">
        <v>186</v>
      </c>
      <c r="I2" s="52" t="s">
        <v>305</v>
      </c>
    </row>
    <row r="4" spans="1:16" ht="12.75" x14ac:dyDescent="0.2">
      <c r="B4" s="4" t="s">
        <v>306</v>
      </c>
    </row>
    <row r="5" spans="1:16" ht="12.75" x14ac:dyDescent="0.2">
      <c r="A5" s="2" t="s">
        <v>181</v>
      </c>
      <c r="B5" s="4" t="s">
        <v>182</v>
      </c>
      <c r="L5" s="2" t="s">
        <v>2490</v>
      </c>
      <c r="M5" s="2" t="s">
        <v>2491</v>
      </c>
      <c r="N5" s="2" t="s">
        <v>2492</v>
      </c>
      <c r="O5" s="2" t="s">
        <v>2493</v>
      </c>
      <c r="P5" s="6" t="s">
        <v>2494</v>
      </c>
    </row>
    <row r="6" spans="1:16" ht="12.75" x14ac:dyDescent="0.2">
      <c r="A6" s="1">
        <v>2001</v>
      </c>
      <c r="B6" s="1" t="s">
        <v>2468</v>
      </c>
      <c r="C6" s="1"/>
      <c r="G6" s="1"/>
      <c r="H6" s="2" t="s">
        <v>31</v>
      </c>
      <c r="I6" s="2">
        <v>15</v>
      </c>
      <c r="L6" s="172">
        <f>ROUND(I6/1.54,1)</f>
        <v>9.6999999999999993</v>
      </c>
      <c r="M6" s="2">
        <f>ROUND(I6*20/15,1)</f>
        <v>20</v>
      </c>
      <c r="N6" s="2">
        <f>ROUND(I6/1.46,1)</f>
        <v>10.3</v>
      </c>
      <c r="O6" s="2">
        <f>ROUND(AVERAGE(N6,M6),1)</f>
        <v>15.2</v>
      </c>
    </row>
    <row r="7" spans="1:16" ht="12.75" x14ac:dyDescent="0.2">
      <c r="A7" s="2" t="s">
        <v>307</v>
      </c>
      <c r="B7" s="1"/>
      <c r="C7" s="1" t="s">
        <v>319</v>
      </c>
      <c r="D7" s="1"/>
      <c r="E7" s="1">
        <v>5</v>
      </c>
      <c r="F7" s="1"/>
      <c r="G7" s="1"/>
      <c r="H7" s="1" t="s">
        <v>307</v>
      </c>
      <c r="I7" s="1"/>
    </row>
    <row r="8" spans="1:16" ht="12.75" x14ac:dyDescent="0.2">
      <c r="A8" s="2" t="s">
        <v>307</v>
      </c>
      <c r="B8" s="1"/>
      <c r="C8" s="1" t="s">
        <v>1877</v>
      </c>
      <c r="D8" s="1">
        <v>1</v>
      </c>
      <c r="E8" s="1"/>
      <c r="F8" s="1"/>
      <c r="G8" s="1"/>
      <c r="H8" s="1" t="s">
        <v>307</v>
      </c>
      <c r="I8" s="1"/>
    </row>
    <row r="9" spans="1:16" ht="12.75" x14ac:dyDescent="0.2">
      <c r="B9" s="1"/>
      <c r="C9" s="1" t="s">
        <v>1878</v>
      </c>
      <c r="D9" s="1">
        <v>1</v>
      </c>
      <c r="E9" s="1"/>
      <c r="F9" s="1"/>
      <c r="G9" s="1"/>
      <c r="H9" s="1"/>
      <c r="I9" s="1"/>
    </row>
    <row r="10" spans="1:16" ht="12.75" x14ac:dyDescent="0.2">
      <c r="A10" s="2" t="s">
        <v>307</v>
      </c>
      <c r="B10" s="1"/>
      <c r="C10" s="1" t="s">
        <v>2651</v>
      </c>
      <c r="D10" s="1">
        <v>4</v>
      </c>
      <c r="E10" s="1"/>
      <c r="F10" s="1"/>
      <c r="G10" s="1"/>
      <c r="H10" s="1" t="s">
        <v>307</v>
      </c>
      <c r="I10" s="1"/>
    </row>
    <row r="11" spans="1:16" ht="12.75" x14ac:dyDescent="0.2">
      <c r="B11" s="1"/>
      <c r="C11" t="s">
        <v>1875</v>
      </c>
      <c r="D11"/>
      <c r="E11" s="1">
        <v>1</v>
      </c>
      <c r="F11" s="1"/>
      <c r="G11" s="1"/>
      <c r="H11" s="1"/>
      <c r="I11" s="1"/>
    </row>
    <row r="12" spans="1:16" ht="12.75" x14ac:dyDescent="0.2">
      <c r="A12" s="2" t="s">
        <v>307</v>
      </c>
      <c r="B12" s="1"/>
      <c r="C12" s="1" t="s">
        <v>311</v>
      </c>
      <c r="D12" s="1"/>
      <c r="E12" s="1">
        <v>5</v>
      </c>
      <c r="F12" s="1"/>
      <c r="G12" s="1"/>
      <c r="H12" s="1" t="s">
        <v>307</v>
      </c>
      <c r="I12" s="1"/>
    </row>
    <row r="13" spans="1:16" ht="12.75" x14ac:dyDescent="0.2">
      <c r="B13" s="1"/>
      <c r="C13" t="s">
        <v>2375</v>
      </c>
      <c r="D13" s="1">
        <v>0.107</v>
      </c>
      <c r="E13" s="1"/>
      <c r="F13" s="1"/>
      <c r="G13" s="1"/>
      <c r="H13" s="1"/>
      <c r="I13" s="1"/>
    </row>
    <row r="14" spans="1:16" ht="12.75" x14ac:dyDescent="0.2">
      <c r="A14" s="1">
        <f>+A6+1</f>
        <v>2002</v>
      </c>
      <c r="B14" s="1" t="s">
        <v>2469</v>
      </c>
      <c r="C14" s="1"/>
      <c r="E14" s="1"/>
      <c r="F14" s="1"/>
      <c r="G14" s="1"/>
      <c r="H14" s="1" t="s">
        <v>31</v>
      </c>
      <c r="I14" s="1">
        <v>13.8</v>
      </c>
      <c r="L14" s="172">
        <f>ROUND(I14/1.54,1)</f>
        <v>9</v>
      </c>
      <c r="M14" s="2">
        <f>ROUND(I14*20/15,1)</f>
        <v>18.399999999999999</v>
      </c>
      <c r="N14" s="2">
        <f>ROUND(I14/1.46,1)</f>
        <v>9.5</v>
      </c>
      <c r="O14" s="2">
        <f>ROUND(AVERAGE(N14,M14),1)</f>
        <v>14</v>
      </c>
    </row>
    <row r="15" spans="1:16" ht="12.75" x14ac:dyDescent="0.2">
      <c r="A15" s="2" t="s">
        <v>307</v>
      </c>
      <c r="B15" s="1"/>
      <c r="C15" s="1" t="s">
        <v>319</v>
      </c>
      <c r="D15" s="1"/>
      <c r="E15" s="1">
        <v>5</v>
      </c>
      <c r="F15" s="1"/>
      <c r="G15" s="1"/>
      <c r="H15" s="1" t="s">
        <v>307</v>
      </c>
      <c r="I15" s="1"/>
    </row>
    <row r="16" spans="1:16" ht="12.75" x14ac:dyDescent="0.2">
      <c r="A16" s="2" t="s">
        <v>307</v>
      </c>
      <c r="B16" s="1"/>
      <c r="C16" s="1" t="s">
        <v>1877</v>
      </c>
      <c r="D16" s="1">
        <v>1</v>
      </c>
      <c r="E16" s="1"/>
      <c r="F16" s="1"/>
      <c r="G16" s="1"/>
      <c r="H16" s="1" t="s">
        <v>307</v>
      </c>
      <c r="I16" s="1"/>
    </row>
    <row r="17" spans="1:15" ht="12.75" x14ac:dyDescent="0.2">
      <c r="B17" s="1"/>
      <c r="C17" s="1" t="s">
        <v>1878</v>
      </c>
      <c r="D17" s="1">
        <v>1</v>
      </c>
      <c r="E17" s="1"/>
      <c r="F17" s="1"/>
      <c r="G17" s="1"/>
      <c r="H17" s="1"/>
      <c r="I17" s="1"/>
    </row>
    <row r="18" spans="1:15" ht="12.75" x14ac:dyDescent="0.2">
      <c r="A18" s="2" t="s">
        <v>307</v>
      </c>
      <c r="B18" s="1"/>
      <c r="C18" s="1" t="s">
        <v>2651</v>
      </c>
      <c r="D18" s="1">
        <v>4</v>
      </c>
      <c r="E18" s="1"/>
      <c r="F18" s="1"/>
      <c r="G18" s="1"/>
      <c r="H18" s="1" t="s">
        <v>307</v>
      </c>
      <c r="I18" s="1"/>
    </row>
    <row r="19" spans="1:15" ht="12.75" x14ac:dyDescent="0.2">
      <c r="B19" s="1"/>
      <c r="C19" t="s">
        <v>1875</v>
      </c>
      <c r="D19"/>
      <c r="E19" s="1">
        <v>1</v>
      </c>
      <c r="F19" s="1"/>
      <c r="G19" s="1"/>
      <c r="H19" s="1"/>
      <c r="I19" s="1"/>
    </row>
    <row r="20" spans="1:15" ht="12.75" x14ac:dyDescent="0.2">
      <c r="A20" s="2" t="s">
        <v>307</v>
      </c>
      <c r="B20" s="1"/>
      <c r="C20" s="1" t="s">
        <v>311</v>
      </c>
      <c r="D20" s="1"/>
      <c r="E20" s="1">
        <v>5</v>
      </c>
      <c r="F20" s="1"/>
      <c r="G20" s="1"/>
      <c r="H20" s="1" t="s">
        <v>307</v>
      </c>
      <c r="I20" s="1"/>
    </row>
    <row r="21" spans="1:15" ht="12.75" x14ac:dyDescent="0.2">
      <c r="B21" s="1"/>
      <c r="C21" t="s">
        <v>2375</v>
      </c>
      <c r="D21" s="1">
        <v>0.107</v>
      </c>
      <c r="E21" s="1"/>
      <c r="F21" s="1"/>
      <c r="G21" s="1"/>
      <c r="H21" s="1"/>
      <c r="I21" s="1"/>
    </row>
    <row r="22" spans="1:15" ht="12.75" x14ac:dyDescent="0.2">
      <c r="A22" s="2">
        <f>+A14+1</f>
        <v>2003</v>
      </c>
      <c r="B22" s="1" t="s">
        <v>2470</v>
      </c>
      <c r="C22" s="1"/>
      <c r="D22" s="1"/>
      <c r="E22" s="1"/>
      <c r="F22" s="1"/>
      <c r="G22" s="1"/>
      <c r="H22" s="1" t="s">
        <v>31</v>
      </c>
      <c r="I22" s="1">
        <v>12.8</v>
      </c>
      <c r="L22" s="172">
        <f>ROUND(I22/1.54,1)</f>
        <v>8.3000000000000007</v>
      </c>
      <c r="M22" s="2">
        <f>ROUND(I22*20/15,1)</f>
        <v>17.100000000000001</v>
      </c>
      <c r="N22" s="2">
        <f>ROUND(I22/1.46,1)</f>
        <v>8.8000000000000007</v>
      </c>
      <c r="O22" s="2">
        <f>ROUND(AVERAGE(N22,M22),1)</f>
        <v>13</v>
      </c>
    </row>
    <row r="23" spans="1:15" ht="12.75" x14ac:dyDescent="0.2">
      <c r="A23" s="2" t="s">
        <v>307</v>
      </c>
      <c r="B23" s="1"/>
      <c r="C23" s="1" t="s">
        <v>319</v>
      </c>
      <c r="D23" s="1"/>
      <c r="E23" s="1">
        <v>5</v>
      </c>
      <c r="F23" s="1"/>
      <c r="G23" s="1"/>
      <c r="H23" s="1" t="s">
        <v>307</v>
      </c>
      <c r="I23" s="1"/>
    </row>
    <row r="24" spans="1:15" ht="12.75" x14ac:dyDescent="0.2">
      <c r="A24" s="2" t="s">
        <v>307</v>
      </c>
      <c r="B24" s="1"/>
      <c r="C24" s="1" t="s">
        <v>1877</v>
      </c>
      <c r="D24" s="1">
        <v>1</v>
      </c>
      <c r="E24" s="1"/>
      <c r="F24" s="1"/>
      <c r="G24" s="1"/>
      <c r="H24" s="1" t="s">
        <v>307</v>
      </c>
      <c r="I24" s="1"/>
    </row>
    <row r="25" spans="1:15" ht="12.75" x14ac:dyDescent="0.2">
      <c r="B25" s="1"/>
      <c r="C25" s="1" t="s">
        <v>1878</v>
      </c>
      <c r="D25" s="1">
        <v>1</v>
      </c>
      <c r="E25" s="1"/>
      <c r="F25" s="1"/>
      <c r="G25" s="1"/>
      <c r="H25" s="1"/>
      <c r="I25" s="1"/>
    </row>
    <row r="26" spans="1:15" ht="12.75" x14ac:dyDescent="0.2">
      <c r="A26" s="2" t="s">
        <v>307</v>
      </c>
      <c r="B26" s="1"/>
      <c r="C26" s="1" t="s">
        <v>2651</v>
      </c>
      <c r="D26" s="1">
        <v>4</v>
      </c>
      <c r="E26" s="1"/>
      <c r="F26" s="1"/>
      <c r="G26" s="1"/>
      <c r="H26" s="1" t="s">
        <v>307</v>
      </c>
      <c r="I26" s="1"/>
    </row>
    <row r="27" spans="1:15" ht="12.75" x14ac:dyDescent="0.2">
      <c r="B27" s="1"/>
      <c r="C27" t="s">
        <v>1875</v>
      </c>
      <c r="D27"/>
      <c r="E27" s="1">
        <v>1</v>
      </c>
      <c r="F27" s="1"/>
      <c r="G27" s="1"/>
      <c r="H27" s="1"/>
      <c r="I27" s="1"/>
    </row>
    <row r="28" spans="1:15" ht="12.75" x14ac:dyDescent="0.2">
      <c r="A28" s="2" t="s">
        <v>307</v>
      </c>
      <c r="B28" s="1"/>
      <c r="C28" s="1" t="s">
        <v>311</v>
      </c>
      <c r="D28" s="1"/>
      <c r="E28" s="1">
        <v>5</v>
      </c>
      <c r="F28" s="1"/>
      <c r="G28" s="1"/>
      <c r="H28" s="1" t="s">
        <v>307</v>
      </c>
      <c r="I28" s="1"/>
    </row>
    <row r="29" spans="1:15" ht="12.75" x14ac:dyDescent="0.2">
      <c r="B29" s="1"/>
      <c r="C29" t="s">
        <v>2375</v>
      </c>
      <c r="D29" s="1">
        <v>0.107</v>
      </c>
      <c r="E29" s="1"/>
      <c r="F29" s="1"/>
      <c r="G29" s="1"/>
      <c r="H29" s="1"/>
      <c r="I29" s="1"/>
    </row>
    <row r="30" spans="1:15" ht="12.75" x14ac:dyDescent="0.2">
      <c r="A30" s="2">
        <f>+A22+1</f>
        <v>2004</v>
      </c>
      <c r="B30" s="1" t="s">
        <v>2471</v>
      </c>
      <c r="C30" s="1"/>
      <c r="D30" s="1"/>
      <c r="E30" s="1"/>
      <c r="F30" s="1"/>
      <c r="G30" s="1"/>
      <c r="H30" s="1" t="s">
        <v>31</v>
      </c>
      <c r="I30" s="1">
        <v>12</v>
      </c>
      <c r="L30" s="172">
        <f>ROUND(I30/1.54,1)</f>
        <v>7.8</v>
      </c>
      <c r="M30" s="2">
        <f>ROUND(I30*20/15,1)</f>
        <v>16</v>
      </c>
      <c r="N30" s="2">
        <f>ROUND(I30/1.46,1)</f>
        <v>8.1999999999999993</v>
      </c>
      <c r="O30" s="2">
        <f>ROUND(AVERAGE(N30,M30),1)</f>
        <v>12.1</v>
      </c>
    </row>
    <row r="31" spans="1:15" ht="12.75" x14ac:dyDescent="0.2">
      <c r="A31" s="2" t="s">
        <v>307</v>
      </c>
      <c r="B31" s="1"/>
      <c r="C31" s="1" t="s">
        <v>319</v>
      </c>
      <c r="D31" s="1"/>
      <c r="E31" s="1">
        <v>5</v>
      </c>
      <c r="F31" s="1"/>
      <c r="G31" s="1"/>
      <c r="H31" s="1" t="s">
        <v>307</v>
      </c>
      <c r="I31" s="1"/>
    </row>
    <row r="32" spans="1:15" ht="12.75" x14ac:dyDescent="0.2">
      <c r="A32" s="2" t="s">
        <v>307</v>
      </c>
      <c r="B32" s="1"/>
      <c r="C32" s="1" t="s">
        <v>1877</v>
      </c>
      <c r="D32" s="1">
        <v>1</v>
      </c>
      <c r="E32" s="1"/>
      <c r="F32" s="1"/>
      <c r="G32" s="1"/>
      <c r="H32" s="1" t="s">
        <v>307</v>
      </c>
      <c r="I32" s="1"/>
    </row>
    <row r="33" spans="1:15" ht="12.75" x14ac:dyDescent="0.2">
      <c r="B33" s="1"/>
      <c r="C33" s="1" t="s">
        <v>1878</v>
      </c>
      <c r="D33" s="1">
        <v>1</v>
      </c>
      <c r="E33" s="1"/>
      <c r="F33" s="1"/>
      <c r="G33" s="1"/>
      <c r="H33" s="1"/>
      <c r="I33" s="1"/>
    </row>
    <row r="34" spans="1:15" ht="12.75" x14ac:dyDescent="0.2">
      <c r="A34" s="2" t="s">
        <v>307</v>
      </c>
      <c r="B34" s="1"/>
      <c r="C34" s="1" t="s">
        <v>2651</v>
      </c>
      <c r="D34" s="1">
        <v>4</v>
      </c>
      <c r="E34" s="1"/>
      <c r="F34" s="1"/>
      <c r="G34" s="1"/>
      <c r="H34" s="1" t="s">
        <v>307</v>
      </c>
      <c r="I34" s="1"/>
    </row>
    <row r="35" spans="1:15" ht="12.75" x14ac:dyDescent="0.2">
      <c r="B35" s="1"/>
      <c r="C35" t="s">
        <v>1875</v>
      </c>
      <c r="D35"/>
      <c r="E35" s="1">
        <v>1</v>
      </c>
      <c r="F35" s="1"/>
      <c r="G35" s="1"/>
      <c r="H35" s="1"/>
      <c r="I35" s="1"/>
    </row>
    <row r="36" spans="1:15" ht="12.75" x14ac:dyDescent="0.2">
      <c r="A36" s="2" t="s">
        <v>307</v>
      </c>
      <c r="B36" s="1"/>
      <c r="C36" s="1" t="s">
        <v>311</v>
      </c>
      <c r="D36" s="1"/>
      <c r="E36" s="1">
        <v>5</v>
      </c>
      <c r="F36" s="1"/>
      <c r="G36" s="1"/>
      <c r="H36" s="1" t="s">
        <v>307</v>
      </c>
      <c r="I36" s="1"/>
    </row>
    <row r="37" spans="1:15" ht="12.75" x14ac:dyDescent="0.2">
      <c r="B37" s="1"/>
      <c r="C37" t="s">
        <v>2375</v>
      </c>
      <c r="D37" s="1">
        <v>0.107</v>
      </c>
      <c r="E37" s="1"/>
      <c r="F37" s="1"/>
      <c r="G37" s="1"/>
      <c r="H37" s="1"/>
      <c r="I37" s="1"/>
    </row>
    <row r="38" spans="1:15" ht="12.75" x14ac:dyDescent="0.2">
      <c r="A38" s="2">
        <f>+A30+1</f>
        <v>2005</v>
      </c>
      <c r="B38" s="1" t="s">
        <v>2472</v>
      </c>
      <c r="C38" s="1"/>
      <c r="D38" s="1"/>
      <c r="E38" s="1"/>
      <c r="F38" s="1"/>
      <c r="G38" s="1"/>
      <c r="H38" s="1" t="s">
        <v>31</v>
      </c>
      <c r="I38" s="1">
        <v>11</v>
      </c>
      <c r="L38" s="172">
        <f>ROUND(I38/1.54,1)</f>
        <v>7.1</v>
      </c>
      <c r="M38" s="2">
        <f>ROUND(I38*20/15,1)</f>
        <v>14.7</v>
      </c>
      <c r="N38" s="2">
        <f>ROUND(I38/1.46,1)</f>
        <v>7.5</v>
      </c>
      <c r="O38" s="2">
        <f>ROUND(AVERAGE(N38,M38),1)</f>
        <v>11.1</v>
      </c>
    </row>
    <row r="39" spans="1:15" ht="12.75" x14ac:dyDescent="0.2">
      <c r="A39" s="2" t="s">
        <v>307</v>
      </c>
      <c r="B39" s="1"/>
      <c r="C39" s="1" t="s">
        <v>319</v>
      </c>
      <c r="D39" s="1"/>
      <c r="E39" s="1">
        <v>5</v>
      </c>
      <c r="F39" s="1"/>
      <c r="G39" s="1"/>
      <c r="H39" s="1" t="s">
        <v>307</v>
      </c>
      <c r="I39" s="1"/>
    </row>
    <row r="40" spans="1:15" ht="12.75" x14ac:dyDescent="0.2">
      <c r="A40" s="2" t="s">
        <v>307</v>
      </c>
      <c r="B40" s="1"/>
      <c r="C40" s="1" t="s">
        <v>1877</v>
      </c>
      <c r="D40" s="1">
        <v>1</v>
      </c>
      <c r="E40" s="1"/>
      <c r="F40" s="1"/>
      <c r="G40" s="1"/>
      <c r="H40" s="1" t="s">
        <v>307</v>
      </c>
      <c r="I40" s="1"/>
    </row>
    <row r="41" spans="1:15" ht="12.75" x14ac:dyDescent="0.2">
      <c r="B41" s="1"/>
      <c r="C41" s="1" t="s">
        <v>1878</v>
      </c>
      <c r="D41" s="1">
        <v>1</v>
      </c>
      <c r="E41" s="1"/>
      <c r="F41" s="1"/>
      <c r="G41" s="1"/>
      <c r="H41" s="1"/>
      <c r="I41" s="1"/>
    </row>
    <row r="42" spans="1:15" ht="12.75" x14ac:dyDescent="0.2">
      <c r="A42" s="2" t="s">
        <v>307</v>
      </c>
      <c r="B42" s="1"/>
      <c r="C42" s="1" t="s">
        <v>2651</v>
      </c>
      <c r="D42" s="1">
        <v>4</v>
      </c>
      <c r="E42" s="1"/>
      <c r="F42" s="1"/>
      <c r="G42" s="1"/>
      <c r="H42" s="1" t="s">
        <v>307</v>
      </c>
      <c r="I42" s="1"/>
    </row>
    <row r="43" spans="1:15" ht="12.75" x14ac:dyDescent="0.2">
      <c r="B43" s="1"/>
      <c r="C43" t="s">
        <v>1875</v>
      </c>
      <c r="D43"/>
      <c r="E43" s="1">
        <v>1</v>
      </c>
      <c r="F43" s="1"/>
      <c r="G43" s="1"/>
      <c r="H43" s="1"/>
      <c r="I43" s="1"/>
    </row>
    <row r="44" spans="1:15" ht="12.75" x14ac:dyDescent="0.2">
      <c r="A44" s="2" t="s">
        <v>307</v>
      </c>
      <c r="B44" s="1"/>
      <c r="C44" s="1" t="s">
        <v>311</v>
      </c>
      <c r="D44" s="1"/>
      <c r="E44" s="1">
        <v>5</v>
      </c>
      <c r="F44" s="1"/>
      <c r="G44" s="1"/>
      <c r="H44" s="1" t="s">
        <v>307</v>
      </c>
      <c r="I44" s="1"/>
    </row>
    <row r="45" spans="1:15" ht="12.75" x14ac:dyDescent="0.2">
      <c r="B45" s="1"/>
      <c r="C45" t="s">
        <v>2375</v>
      </c>
      <c r="D45" s="1">
        <v>0.107</v>
      </c>
      <c r="E45" s="1"/>
      <c r="F45" s="1"/>
      <c r="G45" s="1"/>
      <c r="H45" s="1"/>
      <c r="I45" s="1"/>
    </row>
    <row r="46" spans="1:15" ht="12.75" x14ac:dyDescent="0.2">
      <c r="A46" s="2">
        <f>+A38+1</f>
        <v>2006</v>
      </c>
      <c r="B46" s="1" t="s">
        <v>2473</v>
      </c>
      <c r="C46" s="1"/>
      <c r="D46" s="1"/>
      <c r="E46" s="1"/>
      <c r="F46" s="1"/>
      <c r="G46" s="1"/>
      <c r="H46" s="1" t="s">
        <v>31</v>
      </c>
      <c r="I46" s="1">
        <v>10.3</v>
      </c>
      <c r="L46" s="172">
        <f>ROUND(I46/1.54,1)</f>
        <v>6.7</v>
      </c>
      <c r="M46" s="2">
        <f>ROUND(I46*20/15,1)</f>
        <v>13.7</v>
      </c>
      <c r="N46" s="2">
        <f>ROUND(I46/1.46,1)</f>
        <v>7.1</v>
      </c>
      <c r="O46" s="2">
        <f>ROUND(AVERAGE(N46,M46),1)</f>
        <v>10.4</v>
      </c>
    </row>
    <row r="47" spans="1:15" ht="12.75" x14ac:dyDescent="0.2">
      <c r="A47" s="2" t="s">
        <v>307</v>
      </c>
      <c r="B47" s="1"/>
      <c r="C47" s="1" t="s">
        <v>319</v>
      </c>
      <c r="D47" s="1"/>
      <c r="E47" s="1">
        <v>5</v>
      </c>
      <c r="F47" s="1"/>
      <c r="G47" s="1"/>
      <c r="H47" s="1" t="s">
        <v>307</v>
      </c>
      <c r="I47" s="1"/>
    </row>
    <row r="48" spans="1:15" ht="12.75" x14ac:dyDescent="0.2">
      <c r="A48" s="2" t="s">
        <v>307</v>
      </c>
      <c r="B48" s="1"/>
      <c r="C48" s="1" t="s">
        <v>1877</v>
      </c>
      <c r="D48" s="1">
        <v>1</v>
      </c>
      <c r="E48" s="1"/>
      <c r="F48" s="1"/>
      <c r="G48" s="1"/>
      <c r="H48" s="1" t="s">
        <v>307</v>
      </c>
      <c r="I48" s="1"/>
    </row>
    <row r="49" spans="1:15" ht="12.75" x14ac:dyDescent="0.2">
      <c r="B49" s="1"/>
      <c r="C49" s="1" t="s">
        <v>1878</v>
      </c>
      <c r="D49" s="1">
        <v>1</v>
      </c>
      <c r="E49" s="1"/>
      <c r="F49" s="1"/>
      <c r="G49" s="1"/>
      <c r="H49" s="1"/>
      <c r="I49" s="1"/>
    </row>
    <row r="50" spans="1:15" ht="12.75" x14ac:dyDescent="0.2">
      <c r="A50" s="2" t="s">
        <v>307</v>
      </c>
      <c r="B50" s="1"/>
      <c r="C50" s="1" t="s">
        <v>2651</v>
      </c>
      <c r="D50" s="1">
        <v>4</v>
      </c>
      <c r="E50" s="1"/>
      <c r="F50" s="1"/>
      <c r="G50" s="1"/>
      <c r="H50" s="1" t="s">
        <v>307</v>
      </c>
      <c r="I50" s="1"/>
    </row>
    <row r="51" spans="1:15" ht="12.75" x14ac:dyDescent="0.2">
      <c r="B51" s="1"/>
      <c r="C51" t="s">
        <v>1875</v>
      </c>
      <c r="D51"/>
      <c r="E51" s="1">
        <v>1</v>
      </c>
      <c r="F51" s="1"/>
      <c r="G51" s="1"/>
      <c r="H51" s="1"/>
      <c r="I51" s="1"/>
    </row>
    <row r="52" spans="1:15" ht="12.75" x14ac:dyDescent="0.2">
      <c r="A52" s="2" t="s">
        <v>307</v>
      </c>
      <c r="B52" s="1"/>
      <c r="C52" s="1" t="s">
        <v>311</v>
      </c>
      <c r="D52" s="1"/>
      <c r="E52" s="1">
        <v>5</v>
      </c>
      <c r="F52" s="1"/>
      <c r="G52" s="1"/>
      <c r="H52" s="1" t="s">
        <v>307</v>
      </c>
      <c r="I52" s="1"/>
    </row>
    <row r="53" spans="1:15" ht="12.75" x14ac:dyDescent="0.2">
      <c r="B53" s="1"/>
      <c r="C53" t="s">
        <v>2375</v>
      </c>
      <c r="D53" s="1">
        <v>0.107</v>
      </c>
      <c r="E53" s="1"/>
      <c r="F53" s="1"/>
      <c r="G53" s="1"/>
      <c r="H53" s="1"/>
      <c r="I53" s="1"/>
    </row>
    <row r="54" spans="1:15" ht="12.75" x14ac:dyDescent="0.2">
      <c r="A54" s="1">
        <f>+A46+1</f>
        <v>2007</v>
      </c>
      <c r="B54" s="1" t="s">
        <v>2474</v>
      </c>
      <c r="C54" s="1"/>
      <c r="G54" s="1"/>
      <c r="H54" s="2" t="s">
        <v>31</v>
      </c>
      <c r="I54" s="2">
        <v>9.5</v>
      </c>
      <c r="L54" s="172">
        <f>ROUND(I54/1.54,1)</f>
        <v>6.2</v>
      </c>
      <c r="M54" s="2">
        <f>ROUND(I54*20/15,1)</f>
        <v>12.7</v>
      </c>
      <c r="N54" s="2">
        <f>ROUND(I54/1.46,1)</f>
        <v>6.5</v>
      </c>
      <c r="O54" s="2">
        <f>ROUND(AVERAGE(N54,M54),1)</f>
        <v>9.6</v>
      </c>
    </row>
    <row r="55" spans="1:15" ht="12.75" x14ac:dyDescent="0.2">
      <c r="A55" s="2" t="s">
        <v>307</v>
      </c>
      <c r="B55" s="1"/>
      <c r="C55" s="1" t="s">
        <v>319</v>
      </c>
      <c r="D55" s="1"/>
      <c r="E55" s="1">
        <v>5</v>
      </c>
      <c r="F55" s="1"/>
      <c r="G55" s="1"/>
      <c r="H55" s="1" t="s">
        <v>307</v>
      </c>
      <c r="I55" s="1"/>
    </row>
    <row r="56" spans="1:15" ht="12.75" x14ac:dyDescent="0.2">
      <c r="A56" s="2" t="s">
        <v>307</v>
      </c>
      <c r="B56" s="1"/>
      <c r="C56" s="1" t="s">
        <v>1877</v>
      </c>
      <c r="D56" s="1">
        <v>1</v>
      </c>
      <c r="E56" s="1"/>
      <c r="F56" s="1"/>
      <c r="G56" s="1"/>
      <c r="H56" s="1" t="s">
        <v>307</v>
      </c>
      <c r="I56" s="1"/>
    </row>
    <row r="57" spans="1:15" ht="12.75" x14ac:dyDescent="0.2">
      <c r="B57" s="1"/>
      <c r="C57" s="1" t="s">
        <v>1878</v>
      </c>
      <c r="D57" s="1">
        <v>1</v>
      </c>
      <c r="E57" s="1"/>
      <c r="F57" s="1"/>
      <c r="G57" s="1"/>
      <c r="H57" s="1"/>
      <c r="I57" s="1"/>
    </row>
    <row r="58" spans="1:15" ht="12.75" x14ac:dyDescent="0.2">
      <c r="A58" s="2" t="s">
        <v>307</v>
      </c>
      <c r="B58" s="1"/>
      <c r="C58" s="1" t="s">
        <v>2651</v>
      </c>
      <c r="D58" s="1">
        <v>4</v>
      </c>
      <c r="E58" s="1"/>
      <c r="F58" s="1"/>
      <c r="G58" s="1"/>
      <c r="H58" s="1" t="s">
        <v>307</v>
      </c>
      <c r="I58" s="1"/>
    </row>
    <row r="59" spans="1:15" ht="12.75" x14ac:dyDescent="0.2">
      <c r="B59" s="1"/>
      <c r="C59" t="s">
        <v>1875</v>
      </c>
      <c r="D59"/>
      <c r="E59" s="1">
        <v>1</v>
      </c>
      <c r="F59" s="1"/>
      <c r="G59" s="1"/>
      <c r="H59" s="1"/>
      <c r="I59" s="1"/>
    </row>
    <row r="60" spans="1:15" ht="12.75" x14ac:dyDescent="0.2">
      <c r="A60" s="2" t="s">
        <v>307</v>
      </c>
      <c r="B60" s="1"/>
      <c r="C60" s="1" t="s">
        <v>311</v>
      </c>
      <c r="D60" s="1"/>
      <c r="E60" s="1">
        <v>5</v>
      </c>
      <c r="F60" s="1"/>
      <c r="G60" s="1"/>
      <c r="H60" s="1" t="s">
        <v>307</v>
      </c>
      <c r="I60" s="1"/>
    </row>
    <row r="61" spans="1:15" ht="12.75" x14ac:dyDescent="0.2">
      <c r="B61" s="1"/>
      <c r="C61" t="s">
        <v>2375</v>
      </c>
      <c r="D61" s="1">
        <v>0.107</v>
      </c>
      <c r="E61" s="1"/>
      <c r="F61" s="1"/>
      <c r="G61" s="1"/>
      <c r="H61" s="1"/>
      <c r="I61" s="1"/>
    </row>
    <row r="62" spans="1:15" ht="12.75" x14ac:dyDescent="0.2">
      <c r="A62" s="1">
        <f>+A54+1</f>
        <v>2008</v>
      </c>
      <c r="B62" s="1" t="s">
        <v>2475</v>
      </c>
      <c r="C62" s="1"/>
      <c r="G62" s="1"/>
      <c r="H62" s="2" t="s">
        <v>31</v>
      </c>
      <c r="I62" s="2">
        <v>8.8000000000000007</v>
      </c>
      <c r="L62" s="172">
        <f>ROUND(I62/1.54,1)</f>
        <v>5.7</v>
      </c>
      <c r="M62" s="2">
        <f>ROUND(I62*20/15,1)</f>
        <v>11.7</v>
      </c>
      <c r="N62" s="2">
        <f>ROUND(I62/1.46,1)</f>
        <v>6</v>
      </c>
      <c r="O62" s="2">
        <f>ROUND(AVERAGE(N62,M62),1)</f>
        <v>8.9</v>
      </c>
    </row>
    <row r="63" spans="1:15" ht="12.75" x14ac:dyDescent="0.2">
      <c r="A63" s="2" t="s">
        <v>307</v>
      </c>
      <c r="B63" s="1"/>
      <c r="C63" s="1" t="s">
        <v>319</v>
      </c>
      <c r="D63" s="1"/>
      <c r="E63" s="1">
        <v>5</v>
      </c>
      <c r="F63" s="1"/>
      <c r="G63" s="1"/>
      <c r="H63" s="1" t="s">
        <v>307</v>
      </c>
      <c r="I63" s="1"/>
    </row>
    <row r="64" spans="1:15" ht="12.75" x14ac:dyDescent="0.2">
      <c r="A64" s="2" t="s">
        <v>307</v>
      </c>
      <c r="B64" s="1"/>
      <c r="C64" s="1" t="s">
        <v>1877</v>
      </c>
      <c r="D64" s="1">
        <v>1</v>
      </c>
      <c r="E64" s="1"/>
      <c r="F64" s="1"/>
      <c r="G64" s="1"/>
      <c r="H64" s="1" t="s">
        <v>307</v>
      </c>
      <c r="I64" s="1"/>
    </row>
    <row r="65" spans="1:15" ht="12.75" x14ac:dyDescent="0.2">
      <c r="B65" s="1"/>
      <c r="C65" s="1" t="s">
        <v>1878</v>
      </c>
      <c r="D65" s="1">
        <v>1</v>
      </c>
      <c r="E65" s="1"/>
      <c r="F65" s="1"/>
      <c r="G65" s="1"/>
      <c r="H65" s="1"/>
      <c r="I65" s="1"/>
    </row>
    <row r="66" spans="1:15" ht="12.75" x14ac:dyDescent="0.2">
      <c r="A66" s="2" t="s">
        <v>307</v>
      </c>
      <c r="B66" s="1"/>
      <c r="C66" s="1" t="s">
        <v>2651</v>
      </c>
      <c r="D66" s="1">
        <v>4</v>
      </c>
      <c r="E66" s="1"/>
      <c r="F66" s="1"/>
      <c r="G66" s="1"/>
      <c r="H66" s="1" t="s">
        <v>307</v>
      </c>
      <c r="I66" s="1"/>
    </row>
    <row r="67" spans="1:15" ht="12.75" x14ac:dyDescent="0.2">
      <c r="B67" s="1"/>
      <c r="C67" t="s">
        <v>1875</v>
      </c>
      <c r="D67"/>
      <c r="E67" s="1">
        <v>1</v>
      </c>
      <c r="F67" s="1"/>
      <c r="G67" s="1"/>
      <c r="H67" s="1"/>
      <c r="I67" s="1"/>
    </row>
    <row r="68" spans="1:15" ht="12.75" x14ac:dyDescent="0.2">
      <c r="A68" s="2" t="s">
        <v>307</v>
      </c>
      <c r="B68" s="1"/>
      <c r="C68" s="1" t="s">
        <v>311</v>
      </c>
      <c r="D68" s="1"/>
      <c r="E68" s="1">
        <v>5</v>
      </c>
      <c r="F68" s="1"/>
      <c r="G68" s="1"/>
      <c r="H68" s="1" t="s">
        <v>307</v>
      </c>
      <c r="I68" s="1"/>
    </row>
    <row r="69" spans="1:15" ht="12.75" x14ac:dyDescent="0.2">
      <c r="B69" s="1"/>
      <c r="C69" t="s">
        <v>2375</v>
      </c>
      <c r="D69" s="1">
        <v>0.107</v>
      </c>
      <c r="E69" s="1"/>
      <c r="F69" s="1"/>
      <c r="G69" s="1"/>
      <c r="H69" s="1"/>
      <c r="I69" s="1"/>
    </row>
    <row r="70" spans="1:15" ht="12.75" x14ac:dyDescent="0.2">
      <c r="A70" s="1">
        <f>+A62+1</f>
        <v>2009</v>
      </c>
      <c r="B70" s="1" t="s">
        <v>2476</v>
      </c>
      <c r="C70" s="1"/>
      <c r="G70" s="1"/>
      <c r="H70" s="2" t="s">
        <v>31</v>
      </c>
      <c r="I70" s="2">
        <v>7.5</v>
      </c>
      <c r="L70" s="172">
        <f>ROUND(I70/1.54,1)</f>
        <v>4.9000000000000004</v>
      </c>
      <c r="M70" s="2">
        <f>ROUND(I70*20/15,1)</f>
        <v>10</v>
      </c>
      <c r="N70" s="2">
        <f>ROUND(I70/1.46,1)</f>
        <v>5.0999999999999996</v>
      </c>
      <c r="O70" s="2">
        <f>ROUND(AVERAGE(N70,M70),1)</f>
        <v>7.6</v>
      </c>
    </row>
    <row r="71" spans="1:15" ht="12.75" x14ac:dyDescent="0.2">
      <c r="A71" s="2" t="s">
        <v>307</v>
      </c>
      <c r="B71" s="1"/>
      <c r="C71" s="1" t="s">
        <v>319</v>
      </c>
      <c r="D71" s="1"/>
      <c r="E71" s="1">
        <v>5</v>
      </c>
      <c r="F71" s="1"/>
      <c r="G71" s="1"/>
      <c r="H71" s="1" t="s">
        <v>307</v>
      </c>
      <c r="I71" s="1"/>
    </row>
    <row r="72" spans="1:15" ht="12.75" x14ac:dyDescent="0.2">
      <c r="A72" s="2" t="s">
        <v>307</v>
      </c>
      <c r="B72" s="1"/>
      <c r="C72" s="1" t="s">
        <v>1877</v>
      </c>
      <c r="D72" s="1">
        <v>1</v>
      </c>
      <c r="E72" s="1"/>
      <c r="F72" s="1"/>
      <c r="G72" s="1"/>
      <c r="H72" s="1" t="s">
        <v>307</v>
      </c>
      <c r="I72" s="1"/>
    </row>
    <row r="73" spans="1:15" ht="12.75" x14ac:dyDescent="0.2">
      <c r="B73" s="1"/>
      <c r="C73" s="1" t="s">
        <v>1878</v>
      </c>
      <c r="D73" s="1">
        <v>1</v>
      </c>
      <c r="E73" s="1"/>
      <c r="F73" s="1"/>
      <c r="G73" s="1"/>
      <c r="H73" s="1"/>
      <c r="I73" s="1"/>
    </row>
    <row r="74" spans="1:15" ht="12.75" x14ac:dyDescent="0.2">
      <c r="A74" s="2" t="s">
        <v>307</v>
      </c>
      <c r="B74" s="1"/>
      <c r="C74" s="1" t="s">
        <v>2651</v>
      </c>
      <c r="D74" s="1">
        <v>4</v>
      </c>
      <c r="E74" s="1"/>
      <c r="F74" s="1"/>
      <c r="G74" s="1"/>
      <c r="H74" s="1" t="s">
        <v>307</v>
      </c>
      <c r="I74" s="1"/>
    </row>
    <row r="75" spans="1:15" ht="12.75" x14ac:dyDescent="0.2">
      <c r="B75" s="1"/>
      <c r="C75" t="s">
        <v>1875</v>
      </c>
      <c r="D75"/>
      <c r="E75" s="1">
        <v>1</v>
      </c>
      <c r="F75" s="1"/>
      <c r="G75" s="1"/>
      <c r="H75" s="1"/>
      <c r="I75" s="1"/>
    </row>
    <row r="76" spans="1:15" ht="12.75" x14ac:dyDescent="0.2">
      <c r="A76" s="2" t="s">
        <v>307</v>
      </c>
      <c r="B76" s="1"/>
      <c r="C76" s="1" t="s">
        <v>311</v>
      </c>
      <c r="D76" s="1"/>
      <c r="E76" s="1">
        <v>5</v>
      </c>
      <c r="F76" s="1"/>
      <c r="G76" s="1"/>
      <c r="H76" s="1" t="s">
        <v>307</v>
      </c>
      <c r="I76" s="1"/>
    </row>
    <row r="77" spans="1:15" ht="12.75" x14ac:dyDescent="0.2">
      <c r="B77" s="1"/>
      <c r="C77" t="s">
        <v>2375</v>
      </c>
      <c r="D77" s="1">
        <v>0.107</v>
      </c>
      <c r="E77" s="1"/>
      <c r="F77" s="1"/>
      <c r="G77" s="1"/>
      <c r="H77" s="1"/>
      <c r="I77" s="1"/>
    </row>
    <row r="78" spans="1:15" ht="12.75" x14ac:dyDescent="0.2">
      <c r="A78" s="1">
        <f>+A70+1</f>
        <v>2010</v>
      </c>
      <c r="B78" s="1" t="s">
        <v>2477</v>
      </c>
      <c r="C78" s="1"/>
      <c r="G78" s="1"/>
      <c r="H78" s="2" t="s">
        <v>31</v>
      </c>
      <c r="I78" s="2">
        <v>6.5</v>
      </c>
      <c r="L78" s="172">
        <f>ROUND(I78/1.54,1)</f>
        <v>4.2</v>
      </c>
      <c r="M78" s="2">
        <f>ROUND(I78*20/15,1)</f>
        <v>8.6999999999999993</v>
      </c>
      <c r="N78" s="2">
        <f>ROUND(I78/1.46,1)</f>
        <v>4.5</v>
      </c>
      <c r="O78" s="2">
        <f>ROUND(AVERAGE(N78,M78),1)</f>
        <v>6.6</v>
      </c>
    </row>
    <row r="79" spans="1:15" ht="12.75" x14ac:dyDescent="0.2">
      <c r="A79" s="2" t="s">
        <v>307</v>
      </c>
      <c r="B79" s="1"/>
      <c r="C79" s="1" t="s">
        <v>319</v>
      </c>
      <c r="D79" s="1"/>
      <c r="E79" s="1">
        <v>5</v>
      </c>
      <c r="F79" s="1"/>
      <c r="G79" s="1"/>
      <c r="H79" s="1" t="s">
        <v>307</v>
      </c>
      <c r="I79" s="1"/>
    </row>
    <row r="80" spans="1:15" ht="12.75" x14ac:dyDescent="0.2">
      <c r="A80" s="2" t="s">
        <v>307</v>
      </c>
      <c r="B80" s="1"/>
      <c r="C80" s="1" t="s">
        <v>1877</v>
      </c>
      <c r="D80" s="1">
        <v>1</v>
      </c>
      <c r="E80" s="1"/>
      <c r="F80" s="1"/>
      <c r="G80" s="1"/>
      <c r="H80" s="1" t="s">
        <v>307</v>
      </c>
      <c r="I80" s="1"/>
    </row>
    <row r="81" spans="1:9" ht="12.75" x14ac:dyDescent="0.2">
      <c r="B81" s="1"/>
      <c r="C81" s="1" t="s">
        <v>1878</v>
      </c>
      <c r="D81" s="1">
        <v>1</v>
      </c>
      <c r="E81" s="1"/>
      <c r="F81" s="1"/>
      <c r="G81" s="1"/>
      <c r="H81" s="1"/>
      <c r="I81" s="1"/>
    </row>
    <row r="82" spans="1:9" ht="12.75" x14ac:dyDescent="0.2">
      <c r="A82" s="2" t="s">
        <v>307</v>
      </c>
      <c r="B82" s="1"/>
      <c r="C82" s="1" t="s">
        <v>2651</v>
      </c>
      <c r="D82" s="1">
        <v>4</v>
      </c>
      <c r="E82" s="1"/>
      <c r="F82" s="1"/>
      <c r="G82" s="1"/>
      <c r="H82" s="1" t="s">
        <v>307</v>
      </c>
      <c r="I82" s="1"/>
    </row>
    <row r="83" spans="1:9" ht="12.75" x14ac:dyDescent="0.2">
      <c r="B83" s="1"/>
      <c r="C83" t="s">
        <v>1875</v>
      </c>
      <c r="D83"/>
      <c r="E83" s="1">
        <v>1</v>
      </c>
      <c r="F83" s="1"/>
      <c r="G83" s="1"/>
      <c r="H83" s="1"/>
      <c r="I83" s="1"/>
    </row>
    <row r="84" spans="1:9" ht="12.75" x14ac:dyDescent="0.2">
      <c r="A84" s="2" t="s">
        <v>307</v>
      </c>
      <c r="B84" s="1"/>
      <c r="C84" s="1" t="s">
        <v>311</v>
      </c>
      <c r="D84" s="1"/>
      <c r="E84" s="1">
        <v>5</v>
      </c>
      <c r="F84" s="1"/>
      <c r="G84" s="1"/>
      <c r="H84" s="1" t="s">
        <v>307</v>
      </c>
      <c r="I84" s="1"/>
    </row>
    <row r="85" spans="1:9" ht="12.75" x14ac:dyDescent="0.2">
      <c r="B85" s="1"/>
      <c r="C85" t="s">
        <v>2375</v>
      </c>
      <c r="D85" s="1">
        <v>0.107</v>
      </c>
      <c r="E85" s="1"/>
      <c r="F85" s="1"/>
      <c r="G85" s="1"/>
      <c r="H85" s="1"/>
      <c r="I85" s="1"/>
    </row>
    <row r="86" spans="1:9" ht="12.75" x14ac:dyDescent="0.2">
      <c r="A86" s="2">
        <f>+A78+1</f>
        <v>2011</v>
      </c>
      <c r="B86" s="1" t="s">
        <v>2411</v>
      </c>
      <c r="C86" s="1"/>
      <c r="D86" s="1"/>
      <c r="E86" s="1"/>
      <c r="F86" s="1"/>
      <c r="G86" s="1"/>
      <c r="H86" s="1" t="s">
        <v>31</v>
      </c>
      <c r="I86" s="1">
        <v>9.6999999999999993</v>
      </c>
    </row>
    <row r="87" spans="1:9" ht="12.75" x14ac:dyDescent="0.2">
      <c r="A87" s="2" t="s">
        <v>307</v>
      </c>
      <c r="B87" s="1"/>
      <c r="C87" s="1" t="s">
        <v>319</v>
      </c>
      <c r="D87" s="1"/>
      <c r="E87" s="1">
        <v>5</v>
      </c>
      <c r="F87" s="1"/>
      <c r="G87" s="1"/>
      <c r="H87" s="1" t="s">
        <v>307</v>
      </c>
      <c r="I87" s="1"/>
    </row>
    <row r="88" spans="1:9" ht="12.75" x14ac:dyDescent="0.2">
      <c r="A88" s="2" t="s">
        <v>307</v>
      </c>
      <c r="B88" s="1"/>
      <c r="C88" s="1" t="s">
        <v>1877</v>
      </c>
      <c r="D88" s="1">
        <v>1</v>
      </c>
      <c r="E88" s="1"/>
      <c r="F88" s="1"/>
      <c r="G88" s="1"/>
      <c r="H88" s="1" t="s">
        <v>307</v>
      </c>
      <c r="I88" s="1"/>
    </row>
    <row r="89" spans="1:9" ht="12.75" x14ac:dyDescent="0.2">
      <c r="B89" s="1"/>
      <c r="C89" s="1" t="s">
        <v>1878</v>
      </c>
      <c r="D89" s="1">
        <v>1</v>
      </c>
      <c r="E89" s="1"/>
      <c r="F89" s="1"/>
      <c r="G89" s="1"/>
      <c r="H89" s="1"/>
      <c r="I89" s="1"/>
    </row>
    <row r="90" spans="1:9" ht="12.75" x14ac:dyDescent="0.2">
      <c r="A90" s="2" t="s">
        <v>307</v>
      </c>
      <c r="B90" s="1"/>
      <c r="C90" s="1" t="s">
        <v>2651</v>
      </c>
      <c r="D90" s="1">
        <v>4</v>
      </c>
      <c r="E90" s="1"/>
      <c r="F90" s="1"/>
      <c r="G90" s="1"/>
      <c r="H90" s="1" t="s">
        <v>307</v>
      </c>
      <c r="I90" s="1"/>
    </row>
    <row r="91" spans="1:9" ht="12.75" x14ac:dyDescent="0.2">
      <c r="B91" s="1"/>
      <c r="C91" t="s">
        <v>1875</v>
      </c>
      <c r="D91"/>
      <c r="E91" s="1">
        <v>1</v>
      </c>
      <c r="F91" s="1"/>
      <c r="G91" s="1"/>
      <c r="H91" s="1"/>
      <c r="I91" s="1"/>
    </row>
    <row r="92" spans="1:9" ht="12.75" x14ac:dyDescent="0.2">
      <c r="A92" s="2" t="s">
        <v>307</v>
      </c>
      <c r="B92" s="1"/>
      <c r="C92" s="1" t="s">
        <v>311</v>
      </c>
      <c r="D92" s="1"/>
      <c r="E92" s="1">
        <v>5</v>
      </c>
      <c r="F92" s="1"/>
      <c r="G92" s="1"/>
      <c r="H92" s="1" t="s">
        <v>307</v>
      </c>
      <c r="I92" s="1"/>
    </row>
    <row r="93" spans="1:9" ht="12.75" x14ac:dyDescent="0.2">
      <c r="B93" s="1"/>
      <c r="C93" s="2" t="s">
        <v>2376</v>
      </c>
      <c r="D93" s="1">
        <v>0.107</v>
      </c>
      <c r="E93" s="1"/>
      <c r="F93" s="1"/>
      <c r="G93" s="1"/>
      <c r="H93" s="1"/>
      <c r="I93" s="1"/>
    </row>
    <row r="94" spans="1:9" ht="12.75" x14ac:dyDescent="0.2">
      <c r="A94" s="2">
        <f>+A86+1</f>
        <v>2012</v>
      </c>
      <c r="B94" s="1" t="s">
        <v>2423</v>
      </c>
      <c r="C94" s="1"/>
      <c r="D94" s="1"/>
      <c r="E94" s="1"/>
      <c r="F94" s="1"/>
      <c r="G94" s="1"/>
      <c r="H94" s="1" t="s">
        <v>31</v>
      </c>
      <c r="I94" s="1">
        <v>9</v>
      </c>
    </row>
    <row r="95" spans="1:9" ht="12.75" x14ac:dyDescent="0.2">
      <c r="A95" s="2" t="s">
        <v>307</v>
      </c>
      <c r="B95" s="1"/>
      <c r="C95" s="1" t="s">
        <v>319</v>
      </c>
      <c r="D95" s="1"/>
      <c r="E95" s="1">
        <v>5</v>
      </c>
      <c r="F95" s="1"/>
      <c r="G95" s="1"/>
      <c r="H95" s="1" t="s">
        <v>307</v>
      </c>
      <c r="I95" s="1"/>
    </row>
    <row r="96" spans="1:9" ht="12.75" x14ac:dyDescent="0.2">
      <c r="A96" s="2" t="s">
        <v>307</v>
      </c>
      <c r="B96" s="1"/>
      <c r="C96" s="1" t="s">
        <v>1877</v>
      </c>
      <c r="D96" s="1">
        <v>1</v>
      </c>
      <c r="E96" s="1"/>
      <c r="F96" s="1"/>
      <c r="G96" s="1"/>
      <c r="H96" s="1" t="s">
        <v>307</v>
      </c>
      <c r="I96" s="1"/>
    </row>
    <row r="97" spans="1:9" ht="12.75" x14ac:dyDescent="0.2">
      <c r="B97" s="1"/>
      <c r="C97" s="1" t="s">
        <v>1878</v>
      </c>
      <c r="D97" s="1">
        <v>1</v>
      </c>
      <c r="E97" s="1"/>
      <c r="F97" s="1"/>
      <c r="G97" s="1"/>
      <c r="H97" s="1"/>
      <c r="I97" s="1"/>
    </row>
    <row r="98" spans="1:9" ht="12.75" x14ac:dyDescent="0.2">
      <c r="A98" s="2" t="s">
        <v>307</v>
      </c>
      <c r="B98" s="1"/>
      <c r="C98" s="1" t="s">
        <v>2651</v>
      </c>
      <c r="D98" s="1">
        <v>4</v>
      </c>
      <c r="E98" s="1"/>
      <c r="F98" s="1"/>
      <c r="G98" s="1"/>
      <c r="H98" s="1" t="s">
        <v>307</v>
      </c>
      <c r="I98" s="1"/>
    </row>
    <row r="99" spans="1:9" ht="12.75" x14ac:dyDescent="0.2">
      <c r="B99" s="1"/>
      <c r="C99" t="s">
        <v>1875</v>
      </c>
      <c r="D99"/>
      <c r="E99" s="1">
        <v>1</v>
      </c>
      <c r="F99" s="1"/>
      <c r="G99" s="1"/>
      <c r="H99" s="1"/>
      <c r="I99" s="1"/>
    </row>
    <row r="100" spans="1:9" ht="12.75" x14ac:dyDescent="0.2">
      <c r="A100" s="2" t="s">
        <v>307</v>
      </c>
      <c r="B100" s="1"/>
      <c r="C100" s="1" t="s">
        <v>311</v>
      </c>
      <c r="D100" s="1"/>
      <c r="E100" s="1">
        <v>5</v>
      </c>
      <c r="F100" s="1"/>
      <c r="G100" s="1"/>
      <c r="H100" s="1" t="s">
        <v>307</v>
      </c>
      <c r="I100" s="1"/>
    </row>
    <row r="101" spans="1:9" ht="12.75" x14ac:dyDescent="0.2">
      <c r="B101" s="1"/>
      <c r="C101" s="2" t="s">
        <v>2376</v>
      </c>
      <c r="D101" s="1">
        <v>0.107</v>
      </c>
      <c r="E101" s="1"/>
      <c r="F101" s="1"/>
      <c r="G101" s="1"/>
      <c r="H101" s="1"/>
      <c r="I101" s="1"/>
    </row>
    <row r="102" spans="1:9" ht="12.75" x14ac:dyDescent="0.2">
      <c r="A102" s="2">
        <f>+A94+1</f>
        <v>2013</v>
      </c>
      <c r="B102" s="1" t="s">
        <v>2425</v>
      </c>
      <c r="C102" s="1"/>
      <c r="D102" s="1"/>
      <c r="E102" s="1"/>
      <c r="F102" s="1"/>
      <c r="G102" s="1"/>
      <c r="H102" s="1" t="s">
        <v>31</v>
      </c>
      <c r="I102" s="1">
        <v>8.3000000000000007</v>
      </c>
    </row>
    <row r="103" spans="1:9" ht="12.75" x14ac:dyDescent="0.2">
      <c r="A103" s="2" t="s">
        <v>307</v>
      </c>
      <c r="B103" s="1"/>
      <c r="C103" s="1" t="s">
        <v>319</v>
      </c>
      <c r="D103" s="1"/>
      <c r="E103" s="1">
        <v>5</v>
      </c>
      <c r="F103" s="1"/>
      <c r="G103" s="1"/>
      <c r="H103" s="1" t="s">
        <v>307</v>
      </c>
      <c r="I103" s="1"/>
    </row>
    <row r="104" spans="1:9" ht="12.75" x14ac:dyDescent="0.2">
      <c r="A104" s="2" t="s">
        <v>307</v>
      </c>
      <c r="B104" s="1"/>
      <c r="C104" s="1" t="s">
        <v>1877</v>
      </c>
      <c r="D104" s="1">
        <v>1</v>
      </c>
      <c r="E104" s="1"/>
      <c r="F104" s="1"/>
      <c r="G104" s="1"/>
      <c r="H104" s="1" t="s">
        <v>307</v>
      </c>
      <c r="I104" s="1"/>
    </row>
    <row r="105" spans="1:9" ht="12.75" x14ac:dyDescent="0.2">
      <c r="B105" s="1"/>
      <c r="C105" s="1" t="s">
        <v>1878</v>
      </c>
      <c r="D105" s="1">
        <v>1</v>
      </c>
      <c r="E105" s="1"/>
      <c r="F105" s="1"/>
      <c r="G105" s="1"/>
      <c r="H105" s="1"/>
      <c r="I105" s="1"/>
    </row>
    <row r="106" spans="1:9" ht="12.75" x14ac:dyDescent="0.2">
      <c r="A106" s="2" t="s">
        <v>307</v>
      </c>
      <c r="B106" s="1"/>
      <c r="C106" s="1" t="s">
        <v>2651</v>
      </c>
      <c r="D106" s="1">
        <v>4</v>
      </c>
      <c r="E106" s="1"/>
      <c r="F106" s="1"/>
      <c r="G106" s="1"/>
      <c r="H106" s="1" t="s">
        <v>307</v>
      </c>
      <c r="I106" s="1"/>
    </row>
    <row r="107" spans="1:9" ht="12.75" x14ac:dyDescent="0.2">
      <c r="B107" s="1"/>
      <c r="C107" t="s">
        <v>1875</v>
      </c>
      <c r="D107"/>
      <c r="E107" s="1">
        <v>1</v>
      </c>
      <c r="F107" s="1"/>
      <c r="G107" s="1"/>
      <c r="H107" s="1"/>
      <c r="I107" s="1"/>
    </row>
    <row r="108" spans="1:9" ht="12.75" x14ac:dyDescent="0.2">
      <c r="A108" s="2" t="s">
        <v>307</v>
      </c>
      <c r="B108" s="1"/>
      <c r="C108" s="1" t="s">
        <v>311</v>
      </c>
      <c r="D108" s="1"/>
      <c r="E108" s="1">
        <v>5</v>
      </c>
      <c r="F108" s="1"/>
      <c r="G108" s="1"/>
      <c r="H108" s="1" t="s">
        <v>307</v>
      </c>
      <c r="I108" s="1"/>
    </row>
    <row r="109" spans="1:9" ht="12.75" x14ac:dyDescent="0.2">
      <c r="B109" s="1"/>
      <c r="C109" s="2" t="s">
        <v>2376</v>
      </c>
      <c r="D109" s="1">
        <v>0.107</v>
      </c>
      <c r="E109" s="1"/>
      <c r="F109" s="1"/>
      <c r="G109" s="1"/>
      <c r="H109" s="1"/>
      <c r="I109" s="1"/>
    </row>
    <row r="110" spans="1:9" ht="12.75" x14ac:dyDescent="0.2">
      <c r="A110" s="2">
        <f>+A102+1</f>
        <v>2014</v>
      </c>
      <c r="B110" s="1" t="s">
        <v>2427</v>
      </c>
      <c r="C110" s="1"/>
      <c r="D110" s="1"/>
      <c r="E110" s="1"/>
      <c r="F110" s="1"/>
      <c r="G110" s="1"/>
      <c r="H110" s="1" t="s">
        <v>31</v>
      </c>
      <c r="I110" s="1">
        <v>7.8</v>
      </c>
    </row>
    <row r="111" spans="1:9" ht="12.75" x14ac:dyDescent="0.2">
      <c r="A111" s="2" t="s">
        <v>307</v>
      </c>
      <c r="B111" s="1"/>
      <c r="C111" s="1" t="s">
        <v>319</v>
      </c>
      <c r="D111" s="1"/>
      <c r="E111" s="1">
        <v>5</v>
      </c>
      <c r="F111" s="1"/>
      <c r="G111" s="1"/>
      <c r="H111" s="1" t="s">
        <v>307</v>
      </c>
      <c r="I111" s="1"/>
    </row>
    <row r="112" spans="1:9" ht="12.75" x14ac:dyDescent="0.2">
      <c r="A112" s="2" t="s">
        <v>307</v>
      </c>
      <c r="B112" s="1"/>
      <c r="C112" s="1" t="s">
        <v>1877</v>
      </c>
      <c r="D112" s="1">
        <v>1</v>
      </c>
      <c r="E112" s="1"/>
      <c r="F112" s="1"/>
      <c r="G112" s="1"/>
      <c r="H112" s="1" t="s">
        <v>307</v>
      </c>
      <c r="I112" s="1"/>
    </row>
    <row r="113" spans="1:9" ht="12.75" x14ac:dyDescent="0.2">
      <c r="B113" s="1"/>
      <c r="C113" s="1" t="s">
        <v>1878</v>
      </c>
      <c r="D113" s="1">
        <v>1</v>
      </c>
      <c r="E113" s="1"/>
      <c r="F113" s="1"/>
      <c r="G113" s="1"/>
      <c r="H113" s="1"/>
      <c r="I113" s="1"/>
    </row>
    <row r="114" spans="1:9" ht="12.75" x14ac:dyDescent="0.2">
      <c r="A114" s="2" t="s">
        <v>307</v>
      </c>
      <c r="B114" s="1"/>
      <c r="C114" s="1" t="s">
        <v>2651</v>
      </c>
      <c r="D114" s="1">
        <v>4</v>
      </c>
      <c r="E114" s="1"/>
      <c r="F114" s="1"/>
      <c r="G114" s="1"/>
      <c r="H114" s="1" t="s">
        <v>307</v>
      </c>
      <c r="I114" s="1"/>
    </row>
    <row r="115" spans="1:9" ht="12.75" x14ac:dyDescent="0.2">
      <c r="B115" s="1"/>
      <c r="C115" t="s">
        <v>1875</v>
      </c>
      <c r="D115"/>
      <c r="E115" s="1">
        <v>1</v>
      </c>
      <c r="F115" s="1"/>
      <c r="G115" s="1"/>
      <c r="H115" s="1"/>
      <c r="I115" s="1"/>
    </row>
    <row r="116" spans="1:9" ht="12.75" x14ac:dyDescent="0.2">
      <c r="A116" s="2" t="s">
        <v>307</v>
      </c>
      <c r="B116" s="1"/>
      <c r="C116" s="1" t="s">
        <v>311</v>
      </c>
      <c r="D116" s="1"/>
      <c r="E116" s="1">
        <v>5</v>
      </c>
      <c r="F116" s="1"/>
      <c r="G116" s="1"/>
      <c r="H116" s="1" t="s">
        <v>307</v>
      </c>
      <c r="I116" s="1"/>
    </row>
    <row r="117" spans="1:9" ht="12.75" x14ac:dyDescent="0.2">
      <c r="B117" s="1"/>
      <c r="C117" s="2" t="s">
        <v>2376</v>
      </c>
      <c r="D117" s="1">
        <v>0.107</v>
      </c>
      <c r="E117" s="1"/>
      <c r="F117" s="1"/>
      <c r="G117" s="1"/>
      <c r="H117" s="1"/>
      <c r="I117" s="1"/>
    </row>
    <row r="118" spans="1:9" ht="12.75" x14ac:dyDescent="0.2">
      <c r="A118" s="2">
        <f>+A110+1</f>
        <v>2015</v>
      </c>
      <c r="B118" s="1" t="s">
        <v>2429</v>
      </c>
      <c r="C118" s="1"/>
      <c r="D118" s="1"/>
      <c r="E118" s="1"/>
      <c r="F118" s="1"/>
      <c r="G118" s="1"/>
      <c r="H118" s="1" t="s">
        <v>31</v>
      </c>
      <c r="I118" s="1">
        <v>7.1</v>
      </c>
    </row>
    <row r="119" spans="1:9" ht="12.75" x14ac:dyDescent="0.2">
      <c r="A119" s="2" t="s">
        <v>307</v>
      </c>
      <c r="B119" s="1"/>
      <c r="C119" s="1" t="s">
        <v>319</v>
      </c>
      <c r="D119" s="1"/>
      <c r="E119" s="1">
        <v>5</v>
      </c>
      <c r="F119" s="1"/>
      <c r="G119" s="1"/>
      <c r="H119" s="1" t="s">
        <v>307</v>
      </c>
      <c r="I119" s="1"/>
    </row>
    <row r="120" spans="1:9" ht="12.75" x14ac:dyDescent="0.2">
      <c r="A120" s="2" t="s">
        <v>307</v>
      </c>
      <c r="B120" s="1"/>
      <c r="C120" s="1" t="s">
        <v>1877</v>
      </c>
      <c r="D120" s="1">
        <v>1</v>
      </c>
      <c r="E120" s="1"/>
      <c r="F120" s="1"/>
      <c r="G120" s="1"/>
      <c r="H120" s="1" t="s">
        <v>307</v>
      </c>
      <c r="I120" s="1"/>
    </row>
    <row r="121" spans="1:9" ht="12.75" x14ac:dyDescent="0.2">
      <c r="B121" s="1"/>
      <c r="C121" s="1" t="s">
        <v>1878</v>
      </c>
      <c r="D121" s="1">
        <v>1</v>
      </c>
      <c r="E121" s="1"/>
      <c r="F121" s="1"/>
      <c r="G121" s="1"/>
      <c r="H121" s="1"/>
      <c r="I121" s="1"/>
    </row>
    <row r="122" spans="1:9" ht="12.75" x14ac:dyDescent="0.2">
      <c r="A122" s="2" t="s">
        <v>307</v>
      </c>
      <c r="B122" s="1"/>
      <c r="C122" s="1" t="s">
        <v>2651</v>
      </c>
      <c r="D122" s="1">
        <v>4</v>
      </c>
      <c r="E122" s="1"/>
      <c r="F122" s="1"/>
      <c r="G122" s="1"/>
      <c r="H122" s="1" t="s">
        <v>307</v>
      </c>
      <c r="I122" s="1"/>
    </row>
    <row r="123" spans="1:9" ht="12.75" x14ac:dyDescent="0.2">
      <c r="B123" s="1"/>
      <c r="C123" t="s">
        <v>1875</v>
      </c>
      <c r="D123"/>
      <c r="E123" s="1">
        <v>1</v>
      </c>
      <c r="F123" s="1"/>
      <c r="G123" s="1"/>
      <c r="H123" s="1"/>
      <c r="I123" s="1"/>
    </row>
    <row r="124" spans="1:9" ht="12.75" x14ac:dyDescent="0.2">
      <c r="A124" s="2" t="s">
        <v>307</v>
      </c>
      <c r="B124" s="1"/>
      <c r="C124" s="1" t="s">
        <v>311</v>
      </c>
      <c r="D124" s="1"/>
      <c r="E124" s="1">
        <v>5</v>
      </c>
      <c r="F124" s="1"/>
      <c r="G124" s="1"/>
      <c r="H124" s="1" t="s">
        <v>307</v>
      </c>
      <c r="I124" s="1"/>
    </row>
    <row r="125" spans="1:9" ht="12.75" x14ac:dyDescent="0.2">
      <c r="B125" s="1"/>
      <c r="C125" s="2" t="s">
        <v>2376</v>
      </c>
      <c r="D125" s="1">
        <v>0.107</v>
      </c>
      <c r="E125" s="1"/>
      <c r="F125" s="1"/>
      <c r="G125" s="1"/>
      <c r="H125" s="1"/>
      <c r="I125" s="1"/>
    </row>
    <row r="126" spans="1:9" ht="12.75" x14ac:dyDescent="0.2">
      <c r="A126" s="2">
        <f>+A118+1</f>
        <v>2016</v>
      </c>
      <c r="B126" s="1" t="s">
        <v>2431</v>
      </c>
      <c r="C126" s="1"/>
      <c r="D126" s="1"/>
      <c r="E126" s="1"/>
      <c r="F126" s="1"/>
      <c r="G126" s="1"/>
      <c r="H126" s="1" t="s">
        <v>31</v>
      </c>
      <c r="I126" s="1">
        <v>6.7</v>
      </c>
    </row>
    <row r="127" spans="1:9" ht="12.75" x14ac:dyDescent="0.2">
      <c r="A127" s="2" t="s">
        <v>307</v>
      </c>
      <c r="B127" s="1"/>
      <c r="C127" s="1" t="s">
        <v>319</v>
      </c>
      <c r="D127" s="1"/>
      <c r="E127" s="1">
        <v>5</v>
      </c>
      <c r="F127" s="1"/>
      <c r="G127" s="1"/>
      <c r="H127" s="1" t="s">
        <v>307</v>
      </c>
      <c r="I127" s="1"/>
    </row>
    <row r="128" spans="1:9" ht="12.75" x14ac:dyDescent="0.2">
      <c r="A128" s="2" t="s">
        <v>307</v>
      </c>
      <c r="B128" s="1"/>
      <c r="C128" s="1" t="s">
        <v>1877</v>
      </c>
      <c r="D128" s="1">
        <v>1</v>
      </c>
      <c r="E128" s="1"/>
      <c r="F128" s="1"/>
      <c r="G128" s="1"/>
      <c r="H128" s="1" t="s">
        <v>307</v>
      </c>
      <c r="I128" s="1"/>
    </row>
    <row r="129" spans="1:9" ht="12.75" x14ac:dyDescent="0.2">
      <c r="B129" s="1"/>
      <c r="C129" s="1" t="s">
        <v>1878</v>
      </c>
      <c r="D129" s="1">
        <v>1</v>
      </c>
      <c r="E129" s="1"/>
      <c r="F129" s="1"/>
      <c r="G129" s="1"/>
      <c r="H129" s="1"/>
      <c r="I129" s="1"/>
    </row>
    <row r="130" spans="1:9" ht="12.75" x14ac:dyDescent="0.2">
      <c r="A130" s="2" t="s">
        <v>307</v>
      </c>
      <c r="B130" s="1"/>
      <c r="C130" s="1" t="s">
        <v>2651</v>
      </c>
      <c r="D130" s="1">
        <v>4</v>
      </c>
      <c r="E130" s="1"/>
      <c r="F130" s="1"/>
      <c r="G130" s="1"/>
      <c r="H130" s="1" t="s">
        <v>307</v>
      </c>
      <c r="I130" s="1"/>
    </row>
    <row r="131" spans="1:9" ht="12.75" x14ac:dyDescent="0.2">
      <c r="B131" s="1"/>
      <c r="C131" t="s">
        <v>1875</v>
      </c>
      <c r="D131"/>
      <c r="E131" s="1">
        <v>1</v>
      </c>
      <c r="F131" s="1"/>
      <c r="G131" s="1"/>
      <c r="H131" s="1"/>
      <c r="I131" s="1"/>
    </row>
    <row r="132" spans="1:9" ht="12.75" x14ac:dyDescent="0.2">
      <c r="A132" s="2" t="s">
        <v>307</v>
      </c>
      <c r="B132" s="1"/>
      <c r="C132" s="1" t="s">
        <v>311</v>
      </c>
      <c r="D132" s="1"/>
      <c r="E132" s="1">
        <v>5</v>
      </c>
      <c r="F132" s="1"/>
      <c r="G132" s="1"/>
      <c r="H132" s="1" t="s">
        <v>307</v>
      </c>
      <c r="I132" s="1"/>
    </row>
    <row r="133" spans="1:9" ht="12.75" x14ac:dyDescent="0.2">
      <c r="B133" s="1"/>
      <c r="C133" s="2" t="s">
        <v>2376</v>
      </c>
      <c r="D133" s="1">
        <v>0.107</v>
      </c>
      <c r="E133" s="1"/>
      <c r="F133" s="1"/>
      <c r="G133" s="1"/>
      <c r="H133" s="1"/>
      <c r="I133" s="1"/>
    </row>
    <row r="134" spans="1:9" ht="12.75" x14ac:dyDescent="0.2">
      <c r="A134" s="2">
        <f>+A126+1</f>
        <v>2017</v>
      </c>
      <c r="B134" s="1" t="s">
        <v>2417</v>
      </c>
      <c r="C134" s="1"/>
      <c r="D134" s="1"/>
      <c r="E134" s="1"/>
      <c r="F134" s="1"/>
      <c r="G134" s="1"/>
      <c r="H134" s="1" t="s">
        <v>31</v>
      </c>
      <c r="I134" s="1">
        <v>6.2</v>
      </c>
    </row>
    <row r="135" spans="1:9" ht="12.75" x14ac:dyDescent="0.2">
      <c r="A135" s="2" t="s">
        <v>307</v>
      </c>
      <c r="B135" s="1"/>
      <c r="C135" s="1" t="s">
        <v>319</v>
      </c>
      <c r="D135" s="1"/>
      <c r="E135" s="1">
        <v>5</v>
      </c>
      <c r="F135" s="1"/>
      <c r="G135" s="1"/>
      <c r="H135" s="1" t="s">
        <v>307</v>
      </c>
      <c r="I135" s="1"/>
    </row>
    <row r="136" spans="1:9" ht="12.75" x14ac:dyDescent="0.2">
      <c r="A136" s="2" t="s">
        <v>307</v>
      </c>
      <c r="B136" s="1"/>
      <c r="C136" s="1" t="s">
        <v>1877</v>
      </c>
      <c r="D136" s="1">
        <v>1</v>
      </c>
      <c r="E136" s="1"/>
      <c r="F136" s="1"/>
      <c r="G136" s="1"/>
      <c r="H136" s="1" t="s">
        <v>307</v>
      </c>
      <c r="I136" s="1"/>
    </row>
    <row r="137" spans="1:9" ht="12.75" x14ac:dyDescent="0.2">
      <c r="B137" s="1"/>
      <c r="C137" s="1" t="s">
        <v>1878</v>
      </c>
      <c r="D137" s="1">
        <v>1</v>
      </c>
      <c r="E137" s="1"/>
      <c r="F137" s="1"/>
      <c r="G137" s="1"/>
      <c r="H137" s="1"/>
      <c r="I137" s="1"/>
    </row>
    <row r="138" spans="1:9" ht="12.75" x14ac:dyDescent="0.2">
      <c r="A138" s="2" t="s">
        <v>307</v>
      </c>
      <c r="B138" s="1"/>
      <c r="C138" s="1" t="s">
        <v>2651</v>
      </c>
      <c r="D138" s="1">
        <v>4</v>
      </c>
      <c r="E138" s="1"/>
      <c r="F138" s="1"/>
      <c r="G138" s="1"/>
      <c r="H138" s="1" t="s">
        <v>307</v>
      </c>
      <c r="I138" s="1"/>
    </row>
    <row r="139" spans="1:9" ht="12.75" x14ac:dyDescent="0.2">
      <c r="B139" s="1"/>
      <c r="C139" t="s">
        <v>1875</v>
      </c>
      <c r="D139"/>
      <c r="E139" s="1">
        <v>1</v>
      </c>
      <c r="F139" s="1"/>
      <c r="G139" s="1"/>
      <c r="H139" s="1"/>
      <c r="I139" s="1"/>
    </row>
    <row r="140" spans="1:9" ht="12.75" x14ac:dyDescent="0.2">
      <c r="A140" s="2" t="s">
        <v>307</v>
      </c>
      <c r="B140" s="1"/>
      <c r="C140" s="1" t="s">
        <v>311</v>
      </c>
      <c r="D140" s="1"/>
      <c r="E140" s="1">
        <v>5</v>
      </c>
      <c r="F140" s="1"/>
      <c r="G140" s="1"/>
      <c r="H140" s="1" t="s">
        <v>307</v>
      </c>
      <c r="I140" s="1"/>
    </row>
    <row r="141" spans="1:9" ht="12.75" x14ac:dyDescent="0.2">
      <c r="B141" s="1"/>
      <c r="C141" s="2" t="s">
        <v>2376</v>
      </c>
      <c r="D141" s="1">
        <v>0.107</v>
      </c>
      <c r="E141" s="1"/>
      <c r="F141" s="1"/>
      <c r="G141" s="1"/>
      <c r="H141" s="1"/>
      <c r="I141" s="1"/>
    </row>
    <row r="142" spans="1:9" ht="12.75" x14ac:dyDescent="0.2">
      <c r="A142" s="2">
        <f>+A134+1</f>
        <v>2018</v>
      </c>
      <c r="B142" s="1" t="s">
        <v>2435</v>
      </c>
      <c r="C142" s="1"/>
      <c r="D142" s="1"/>
      <c r="E142" s="1"/>
      <c r="F142" s="1"/>
      <c r="G142" s="1"/>
      <c r="H142" s="1" t="s">
        <v>31</v>
      </c>
      <c r="I142" s="1">
        <v>5.7</v>
      </c>
    </row>
    <row r="143" spans="1:9" ht="12.75" x14ac:dyDescent="0.2">
      <c r="A143" s="2" t="s">
        <v>307</v>
      </c>
      <c r="B143" s="1"/>
      <c r="C143" s="1" t="s">
        <v>319</v>
      </c>
      <c r="D143" s="1"/>
      <c r="E143" s="1">
        <v>5</v>
      </c>
      <c r="F143" s="1"/>
      <c r="G143" s="1"/>
      <c r="H143" s="1" t="s">
        <v>307</v>
      </c>
      <c r="I143" s="1"/>
    </row>
    <row r="144" spans="1:9" ht="12.75" x14ac:dyDescent="0.2">
      <c r="A144" s="2" t="s">
        <v>307</v>
      </c>
      <c r="B144" s="1"/>
      <c r="C144" s="1" t="s">
        <v>1877</v>
      </c>
      <c r="D144" s="1">
        <v>1</v>
      </c>
      <c r="E144" s="1"/>
      <c r="F144" s="1"/>
      <c r="G144" s="1"/>
      <c r="H144" s="1" t="s">
        <v>307</v>
      </c>
      <c r="I144" s="1"/>
    </row>
    <row r="145" spans="1:9" ht="12.75" x14ac:dyDescent="0.2">
      <c r="B145" s="1"/>
      <c r="C145" s="1" t="s">
        <v>1878</v>
      </c>
      <c r="D145" s="1">
        <v>1</v>
      </c>
      <c r="E145" s="1"/>
      <c r="F145" s="1"/>
      <c r="G145" s="1"/>
      <c r="H145" s="1"/>
      <c r="I145" s="1"/>
    </row>
    <row r="146" spans="1:9" ht="12.75" x14ac:dyDescent="0.2">
      <c r="A146" s="2" t="s">
        <v>307</v>
      </c>
      <c r="B146" s="1"/>
      <c r="C146" s="1" t="s">
        <v>2651</v>
      </c>
      <c r="D146" s="1">
        <v>4</v>
      </c>
      <c r="E146" s="1"/>
      <c r="F146" s="1"/>
      <c r="G146" s="1"/>
      <c r="H146" s="1" t="s">
        <v>307</v>
      </c>
      <c r="I146" s="1"/>
    </row>
    <row r="147" spans="1:9" ht="12.75" x14ac:dyDescent="0.2">
      <c r="B147" s="1"/>
      <c r="C147" t="s">
        <v>1875</v>
      </c>
      <c r="D147"/>
      <c r="E147" s="1">
        <v>1</v>
      </c>
      <c r="F147" s="1"/>
      <c r="G147" s="1"/>
      <c r="H147" s="1"/>
      <c r="I147" s="1"/>
    </row>
    <row r="148" spans="1:9" ht="12.75" x14ac:dyDescent="0.2">
      <c r="A148" s="2" t="s">
        <v>307</v>
      </c>
      <c r="B148" s="1"/>
      <c r="C148" s="1" t="s">
        <v>311</v>
      </c>
      <c r="D148" s="1"/>
      <c r="E148" s="1">
        <v>5</v>
      </c>
      <c r="F148" s="1"/>
      <c r="G148" s="1"/>
      <c r="H148" s="1" t="s">
        <v>307</v>
      </c>
      <c r="I148" s="1"/>
    </row>
    <row r="149" spans="1:9" ht="12.75" x14ac:dyDescent="0.2">
      <c r="B149" s="1"/>
      <c r="C149" s="2" t="s">
        <v>2376</v>
      </c>
      <c r="D149" s="1">
        <v>0.107</v>
      </c>
      <c r="E149" s="1"/>
      <c r="F149" s="1"/>
      <c r="G149" s="1"/>
      <c r="H149" s="1"/>
      <c r="I149" s="1"/>
    </row>
    <row r="150" spans="1:9" ht="12.75" x14ac:dyDescent="0.2">
      <c r="A150" s="2">
        <f>+A142+1</f>
        <v>2019</v>
      </c>
      <c r="B150" s="1" t="s">
        <v>2436</v>
      </c>
      <c r="C150" s="1"/>
      <c r="D150" s="1"/>
      <c r="E150" s="1"/>
      <c r="F150" s="1"/>
      <c r="G150" s="1"/>
      <c r="H150" s="1" t="s">
        <v>31</v>
      </c>
      <c r="I150" s="1">
        <v>4.9000000000000004</v>
      </c>
    </row>
    <row r="151" spans="1:9" ht="12.75" x14ac:dyDescent="0.2">
      <c r="A151" s="2" t="s">
        <v>307</v>
      </c>
      <c r="B151" s="1"/>
      <c r="C151" s="1" t="s">
        <v>319</v>
      </c>
      <c r="D151" s="1"/>
      <c r="E151" s="1">
        <v>5</v>
      </c>
      <c r="F151" s="1"/>
      <c r="G151" s="1"/>
      <c r="H151" s="1" t="s">
        <v>307</v>
      </c>
      <c r="I151" s="1"/>
    </row>
    <row r="152" spans="1:9" ht="12.75" x14ac:dyDescent="0.2">
      <c r="A152" s="2" t="s">
        <v>307</v>
      </c>
      <c r="B152" s="1"/>
      <c r="C152" s="1" t="s">
        <v>1877</v>
      </c>
      <c r="D152" s="1">
        <v>1</v>
      </c>
      <c r="E152" s="1"/>
      <c r="F152" s="1"/>
      <c r="G152" s="1"/>
      <c r="H152" s="1" t="s">
        <v>307</v>
      </c>
      <c r="I152" s="1"/>
    </row>
    <row r="153" spans="1:9" ht="12.75" x14ac:dyDescent="0.2">
      <c r="B153" s="1"/>
      <c r="C153" s="1" t="s">
        <v>1878</v>
      </c>
      <c r="D153" s="1">
        <v>1</v>
      </c>
      <c r="E153" s="1"/>
      <c r="F153" s="1"/>
      <c r="G153" s="1"/>
      <c r="H153" s="1"/>
      <c r="I153" s="1"/>
    </row>
    <row r="154" spans="1:9" ht="12.75" x14ac:dyDescent="0.2">
      <c r="A154" s="2" t="s">
        <v>307</v>
      </c>
      <c r="B154" s="1"/>
      <c r="C154" s="1" t="s">
        <v>2651</v>
      </c>
      <c r="D154" s="1">
        <v>4</v>
      </c>
      <c r="E154" s="1"/>
      <c r="F154" s="1"/>
      <c r="G154" s="1"/>
      <c r="H154" s="1" t="s">
        <v>307</v>
      </c>
      <c r="I154" s="1"/>
    </row>
    <row r="155" spans="1:9" ht="12.75" x14ac:dyDescent="0.2">
      <c r="B155" s="1"/>
      <c r="C155" t="s">
        <v>1875</v>
      </c>
      <c r="D155"/>
      <c r="E155" s="1">
        <v>1</v>
      </c>
      <c r="F155" s="1"/>
      <c r="G155" s="1"/>
      <c r="H155" s="1"/>
      <c r="I155" s="1"/>
    </row>
    <row r="156" spans="1:9" ht="12.75" x14ac:dyDescent="0.2">
      <c r="A156" s="2" t="s">
        <v>307</v>
      </c>
      <c r="B156" s="1"/>
      <c r="C156" s="1" t="s">
        <v>311</v>
      </c>
      <c r="D156" s="1"/>
      <c r="E156" s="1">
        <v>5</v>
      </c>
      <c r="F156" s="1"/>
      <c r="G156" s="1"/>
      <c r="H156" s="1" t="s">
        <v>307</v>
      </c>
      <c r="I156" s="1"/>
    </row>
    <row r="157" spans="1:9" ht="12.75" x14ac:dyDescent="0.2">
      <c r="B157" s="1"/>
      <c r="C157" s="2" t="s">
        <v>2376</v>
      </c>
      <c r="D157" s="1">
        <v>0.107</v>
      </c>
      <c r="E157" s="1"/>
      <c r="F157" s="1"/>
      <c r="G157" s="1"/>
      <c r="H157" s="1"/>
      <c r="I157" s="1"/>
    </row>
    <row r="158" spans="1:9" ht="12.75" x14ac:dyDescent="0.2">
      <c r="A158" s="2">
        <f>+A150+1</f>
        <v>2020</v>
      </c>
      <c r="B158" s="1" t="s">
        <v>2437</v>
      </c>
      <c r="C158" s="1"/>
      <c r="D158" s="1"/>
      <c r="E158" s="1"/>
      <c r="F158" s="1"/>
      <c r="G158" s="1"/>
      <c r="H158" s="1" t="s">
        <v>31</v>
      </c>
      <c r="I158" s="1">
        <v>4.2</v>
      </c>
    </row>
    <row r="159" spans="1:9" ht="12.75" x14ac:dyDescent="0.2">
      <c r="A159" s="2" t="s">
        <v>307</v>
      </c>
      <c r="B159" s="1"/>
      <c r="C159" s="1" t="s">
        <v>319</v>
      </c>
      <c r="D159" s="1"/>
      <c r="E159" s="1">
        <v>5</v>
      </c>
      <c r="F159" s="1"/>
      <c r="G159" s="1"/>
      <c r="H159" s="1" t="s">
        <v>307</v>
      </c>
      <c r="I159" s="1"/>
    </row>
    <row r="160" spans="1:9" ht="12.75" x14ac:dyDescent="0.2">
      <c r="A160" s="2" t="s">
        <v>307</v>
      </c>
      <c r="B160" s="1"/>
      <c r="C160" s="1" t="s">
        <v>1877</v>
      </c>
      <c r="D160" s="1">
        <v>1</v>
      </c>
      <c r="E160" s="1"/>
      <c r="F160" s="1"/>
      <c r="G160" s="1"/>
      <c r="H160" s="1" t="s">
        <v>307</v>
      </c>
      <c r="I160" s="1"/>
    </row>
    <row r="161" spans="1:9" ht="12.75" x14ac:dyDescent="0.2">
      <c r="B161" s="1"/>
      <c r="C161" s="1" t="s">
        <v>1878</v>
      </c>
      <c r="D161" s="1">
        <v>1</v>
      </c>
      <c r="E161" s="1"/>
      <c r="F161" s="1"/>
      <c r="G161" s="1"/>
      <c r="H161" s="1"/>
      <c r="I161" s="1"/>
    </row>
    <row r="162" spans="1:9" ht="12.75" x14ac:dyDescent="0.2">
      <c r="A162" s="2" t="s">
        <v>307</v>
      </c>
      <c r="B162" s="1"/>
      <c r="C162" s="1" t="s">
        <v>2651</v>
      </c>
      <c r="D162" s="1">
        <v>4</v>
      </c>
      <c r="E162" s="1"/>
      <c r="F162" s="1"/>
      <c r="G162" s="1"/>
      <c r="H162" s="1" t="s">
        <v>307</v>
      </c>
      <c r="I162" s="1"/>
    </row>
    <row r="163" spans="1:9" ht="12.75" x14ac:dyDescent="0.2">
      <c r="B163" s="1"/>
      <c r="C163" t="s">
        <v>1875</v>
      </c>
      <c r="D163"/>
      <c r="E163" s="1">
        <v>1</v>
      </c>
      <c r="F163" s="1"/>
      <c r="G163" s="1"/>
      <c r="H163" s="1"/>
      <c r="I163" s="1"/>
    </row>
    <row r="164" spans="1:9" ht="12.75" x14ac:dyDescent="0.2">
      <c r="A164" s="2" t="s">
        <v>307</v>
      </c>
      <c r="B164" s="1"/>
      <c r="C164" s="1" t="s">
        <v>311</v>
      </c>
      <c r="D164" s="1"/>
      <c r="E164" s="1">
        <v>5</v>
      </c>
      <c r="F164" s="1"/>
      <c r="G164" s="1"/>
      <c r="H164" s="1" t="s">
        <v>307</v>
      </c>
      <c r="I164" s="1"/>
    </row>
    <row r="165" spans="1:9" ht="12.75" x14ac:dyDescent="0.2">
      <c r="B165" s="1"/>
      <c r="C165" s="2" t="s">
        <v>2376</v>
      </c>
      <c r="D165" s="1">
        <v>0.107</v>
      </c>
      <c r="E165" s="1"/>
      <c r="F165" s="1"/>
      <c r="G165" s="1"/>
      <c r="H165" s="1"/>
      <c r="I165" s="1"/>
    </row>
    <row r="166" spans="1:9" ht="12.75" x14ac:dyDescent="0.2">
      <c r="A166" s="2">
        <f>+A158+1</f>
        <v>2021</v>
      </c>
      <c r="B166" s="1" t="s">
        <v>2459</v>
      </c>
      <c r="C166" s="1"/>
      <c r="D166" s="1"/>
      <c r="E166" s="1"/>
      <c r="F166" s="1"/>
      <c r="G166" s="1"/>
      <c r="H166" s="1" t="s">
        <v>31</v>
      </c>
      <c r="I166" s="1">
        <v>20</v>
      </c>
    </row>
    <row r="167" spans="1:9" ht="12.75" x14ac:dyDescent="0.2">
      <c r="A167" s="2" t="s">
        <v>307</v>
      </c>
      <c r="B167" s="1"/>
      <c r="C167" s="1" t="s">
        <v>319</v>
      </c>
      <c r="D167" s="1"/>
      <c r="E167" s="1">
        <v>5</v>
      </c>
      <c r="F167" s="1"/>
      <c r="G167" s="1"/>
      <c r="H167" s="1" t="s">
        <v>307</v>
      </c>
      <c r="I167" s="1"/>
    </row>
    <row r="168" spans="1:9" ht="12.75" x14ac:dyDescent="0.2">
      <c r="A168" s="2" t="s">
        <v>307</v>
      </c>
      <c r="B168" s="1"/>
      <c r="C168" s="1" t="s">
        <v>1877</v>
      </c>
      <c r="D168" s="1">
        <v>1</v>
      </c>
      <c r="E168" s="1"/>
      <c r="F168" s="1"/>
      <c r="G168" s="1"/>
      <c r="H168" s="1" t="s">
        <v>307</v>
      </c>
      <c r="I168" s="1"/>
    </row>
    <row r="169" spans="1:9" ht="12.75" x14ac:dyDescent="0.2">
      <c r="B169" s="1"/>
      <c r="C169" s="1" t="s">
        <v>1878</v>
      </c>
      <c r="D169" s="1">
        <v>1</v>
      </c>
      <c r="E169" s="1"/>
      <c r="F169" s="1"/>
      <c r="G169" s="1"/>
      <c r="H169" s="1"/>
      <c r="I169" s="1"/>
    </row>
    <row r="170" spans="1:9" ht="12.75" x14ac:dyDescent="0.2">
      <c r="A170" s="2" t="s">
        <v>307</v>
      </c>
      <c r="B170" s="1"/>
      <c r="C170" s="1" t="s">
        <v>2651</v>
      </c>
      <c r="D170" s="1">
        <v>4</v>
      </c>
      <c r="E170" s="1"/>
      <c r="F170" s="1"/>
      <c r="G170" s="1"/>
      <c r="H170" s="1" t="s">
        <v>307</v>
      </c>
      <c r="I170" s="1"/>
    </row>
    <row r="171" spans="1:9" ht="12.75" x14ac:dyDescent="0.2">
      <c r="B171" s="1"/>
      <c r="C171" t="s">
        <v>1875</v>
      </c>
      <c r="D171"/>
      <c r="E171" s="1">
        <v>1</v>
      </c>
      <c r="F171" s="1"/>
      <c r="G171" s="1"/>
      <c r="H171" s="1"/>
      <c r="I171" s="1"/>
    </row>
    <row r="172" spans="1:9" ht="12.75" x14ac:dyDescent="0.2">
      <c r="A172" s="2" t="s">
        <v>307</v>
      </c>
      <c r="B172" s="1"/>
      <c r="C172" s="1" t="s">
        <v>311</v>
      </c>
      <c r="D172" s="1"/>
      <c r="E172" s="1">
        <v>5</v>
      </c>
      <c r="F172" s="1"/>
      <c r="G172" s="1"/>
      <c r="H172" s="1" t="s">
        <v>307</v>
      </c>
      <c r="I172" s="1"/>
    </row>
    <row r="173" spans="1:9" ht="12.75" x14ac:dyDescent="0.2">
      <c r="B173" s="1"/>
      <c r="C173" t="s">
        <v>2375</v>
      </c>
      <c r="D173" s="1">
        <v>0.107</v>
      </c>
      <c r="E173" s="1"/>
      <c r="F173" s="1"/>
      <c r="G173" s="1"/>
      <c r="H173" s="1"/>
      <c r="I173" s="1"/>
    </row>
    <row r="174" spans="1:9" ht="12.75" x14ac:dyDescent="0.2">
      <c r="A174" s="2">
        <f>+A166+1</f>
        <v>2022</v>
      </c>
      <c r="B174" s="1" t="s">
        <v>2458</v>
      </c>
      <c r="C174" s="1"/>
      <c r="D174" s="1"/>
      <c r="E174" s="1"/>
      <c r="F174" s="1"/>
      <c r="G174" s="1"/>
      <c r="H174" s="1" t="s">
        <v>31</v>
      </c>
      <c r="I174" s="1">
        <v>18.399999999999999</v>
      </c>
    </row>
    <row r="175" spans="1:9" ht="12.75" x14ac:dyDescent="0.2">
      <c r="A175" s="2" t="s">
        <v>307</v>
      </c>
      <c r="B175" s="1"/>
      <c r="C175" s="1" t="s">
        <v>319</v>
      </c>
      <c r="D175" s="1"/>
      <c r="E175" s="1">
        <v>5</v>
      </c>
      <c r="F175" s="1"/>
      <c r="G175" s="1"/>
      <c r="H175" s="1" t="s">
        <v>307</v>
      </c>
      <c r="I175" s="1"/>
    </row>
    <row r="176" spans="1:9" ht="12.75" x14ac:dyDescent="0.2">
      <c r="A176" s="2" t="s">
        <v>307</v>
      </c>
      <c r="B176" s="1"/>
      <c r="C176" s="1" t="s">
        <v>1877</v>
      </c>
      <c r="D176" s="1">
        <v>1</v>
      </c>
      <c r="E176" s="1"/>
      <c r="F176" s="1"/>
      <c r="G176" s="1"/>
      <c r="H176" s="1" t="s">
        <v>307</v>
      </c>
      <c r="I176" s="1"/>
    </row>
    <row r="177" spans="1:9" ht="12.75" x14ac:dyDescent="0.2">
      <c r="B177" s="1"/>
      <c r="C177" s="1" t="s">
        <v>1878</v>
      </c>
      <c r="D177" s="1">
        <v>1</v>
      </c>
      <c r="E177" s="1"/>
      <c r="F177" s="1"/>
      <c r="G177" s="1"/>
      <c r="H177" s="1"/>
      <c r="I177" s="1"/>
    </row>
    <row r="178" spans="1:9" ht="12.75" x14ac:dyDescent="0.2">
      <c r="A178" s="2" t="s">
        <v>307</v>
      </c>
      <c r="B178" s="1"/>
      <c r="C178" s="1" t="s">
        <v>2651</v>
      </c>
      <c r="D178" s="1">
        <v>4</v>
      </c>
      <c r="E178" s="1"/>
      <c r="F178" s="1"/>
      <c r="G178" s="1"/>
      <c r="H178" s="1" t="s">
        <v>307</v>
      </c>
      <c r="I178" s="1"/>
    </row>
    <row r="179" spans="1:9" ht="12.75" x14ac:dyDescent="0.2">
      <c r="B179" s="1"/>
      <c r="C179" t="s">
        <v>1875</v>
      </c>
      <c r="D179"/>
      <c r="E179" s="1">
        <v>1</v>
      </c>
      <c r="F179" s="1"/>
      <c r="G179" s="1"/>
      <c r="H179" s="1"/>
      <c r="I179" s="1"/>
    </row>
    <row r="180" spans="1:9" ht="12.75" x14ac:dyDescent="0.2">
      <c r="A180" s="2" t="s">
        <v>307</v>
      </c>
      <c r="B180" s="1"/>
      <c r="C180" s="1" t="s">
        <v>311</v>
      </c>
      <c r="D180" s="1"/>
      <c r="E180" s="1">
        <v>5</v>
      </c>
      <c r="F180" s="1"/>
      <c r="G180" s="1"/>
      <c r="H180" s="1" t="s">
        <v>307</v>
      </c>
      <c r="I180" s="1"/>
    </row>
    <row r="181" spans="1:9" ht="12.75" x14ac:dyDescent="0.2">
      <c r="B181" s="1"/>
      <c r="C181" t="s">
        <v>2375</v>
      </c>
      <c r="D181" s="1">
        <v>0.107</v>
      </c>
      <c r="E181" s="1"/>
      <c r="F181" s="1"/>
      <c r="G181" s="1"/>
      <c r="H181" s="1"/>
      <c r="I181" s="1"/>
    </row>
    <row r="182" spans="1:9" ht="12.75" x14ac:dyDescent="0.2">
      <c r="A182" s="2">
        <f>+A174+1</f>
        <v>2023</v>
      </c>
      <c r="B182" s="1" t="s">
        <v>2457</v>
      </c>
      <c r="C182" s="1"/>
      <c r="D182" s="1"/>
      <c r="E182" s="1"/>
      <c r="F182" s="1"/>
      <c r="G182" s="1"/>
      <c r="H182" s="1" t="s">
        <v>31</v>
      </c>
      <c r="I182" s="1">
        <v>17.100000000000001</v>
      </c>
    </row>
    <row r="183" spans="1:9" ht="12.75" x14ac:dyDescent="0.2">
      <c r="A183" s="2" t="s">
        <v>307</v>
      </c>
      <c r="B183" s="1"/>
      <c r="C183" s="1" t="s">
        <v>319</v>
      </c>
      <c r="D183" s="1"/>
      <c r="E183" s="1">
        <v>5</v>
      </c>
      <c r="F183" s="1"/>
      <c r="G183" s="1"/>
      <c r="H183" s="1" t="s">
        <v>307</v>
      </c>
      <c r="I183" s="1"/>
    </row>
    <row r="184" spans="1:9" ht="12.75" x14ac:dyDescent="0.2">
      <c r="A184" s="2" t="s">
        <v>307</v>
      </c>
      <c r="B184" s="1"/>
      <c r="C184" s="1" t="s">
        <v>1877</v>
      </c>
      <c r="D184" s="1">
        <v>1</v>
      </c>
      <c r="E184" s="1"/>
      <c r="F184" s="1"/>
      <c r="G184" s="1"/>
      <c r="H184" s="1" t="s">
        <v>307</v>
      </c>
      <c r="I184" s="1"/>
    </row>
    <row r="185" spans="1:9" ht="12.75" x14ac:dyDescent="0.2">
      <c r="B185" s="1"/>
      <c r="C185" s="1" t="s">
        <v>1878</v>
      </c>
      <c r="D185" s="1">
        <v>1</v>
      </c>
      <c r="E185" s="1"/>
      <c r="F185" s="1"/>
      <c r="G185" s="1"/>
      <c r="H185" s="1"/>
      <c r="I185" s="1"/>
    </row>
    <row r="186" spans="1:9" ht="12.75" x14ac:dyDescent="0.2">
      <c r="A186" s="2" t="s">
        <v>307</v>
      </c>
      <c r="B186" s="1"/>
      <c r="C186" s="1" t="s">
        <v>2651</v>
      </c>
      <c r="D186" s="1">
        <v>4</v>
      </c>
      <c r="E186" s="1"/>
      <c r="F186" s="1"/>
      <c r="G186" s="1"/>
      <c r="H186" s="1" t="s">
        <v>307</v>
      </c>
      <c r="I186" s="1"/>
    </row>
    <row r="187" spans="1:9" ht="12.75" x14ac:dyDescent="0.2">
      <c r="B187" s="1"/>
      <c r="C187" t="s">
        <v>1875</v>
      </c>
      <c r="D187"/>
      <c r="E187" s="1">
        <v>1</v>
      </c>
      <c r="F187" s="1"/>
      <c r="G187" s="1"/>
      <c r="H187" s="1"/>
      <c r="I187" s="1"/>
    </row>
    <row r="188" spans="1:9" ht="12.75" x14ac:dyDescent="0.2">
      <c r="A188" s="2" t="s">
        <v>307</v>
      </c>
      <c r="B188" s="1"/>
      <c r="C188" s="1" t="s">
        <v>311</v>
      </c>
      <c r="D188" s="1"/>
      <c r="E188" s="1">
        <v>5</v>
      </c>
      <c r="F188" s="1"/>
      <c r="G188" s="1"/>
      <c r="H188" s="1" t="s">
        <v>307</v>
      </c>
      <c r="I188" s="1"/>
    </row>
    <row r="189" spans="1:9" ht="12.75" x14ac:dyDescent="0.2">
      <c r="B189" s="1"/>
      <c r="C189" t="s">
        <v>2375</v>
      </c>
      <c r="D189" s="1">
        <v>0.107</v>
      </c>
      <c r="E189" s="1"/>
      <c r="F189" s="1"/>
      <c r="G189" s="1"/>
      <c r="H189" s="1"/>
      <c r="I189" s="1"/>
    </row>
    <row r="190" spans="1:9" ht="12.75" x14ac:dyDescent="0.2">
      <c r="A190" s="2">
        <f>+A182+1</f>
        <v>2024</v>
      </c>
      <c r="B190" s="1" t="s">
        <v>2456</v>
      </c>
      <c r="C190" s="1"/>
      <c r="D190" s="1"/>
      <c r="E190" s="1"/>
      <c r="F190" s="1"/>
      <c r="G190" s="1"/>
      <c r="H190" s="1" t="s">
        <v>31</v>
      </c>
      <c r="I190" s="1">
        <v>16</v>
      </c>
    </row>
    <row r="191" spans="1:9" ht="12.75" x14ac:dyDescent="0.2">
      <c r="A191" s="2" t="s">
        <v>307</v>
      </c>
      <c r="B191" s="1"/>
      <c r="C191" s="1" t="s">
        <v>319</v>
      </c>
      <c r="D191" s="1"/>
      <c r="E191" s="1">
        <v>5</v>
      </c>
      <c r="F191" s="1"/>
      <c r="G191" s="1"/>
      <c r="H191" s="1" t="s">
        <v>307</v>
      </c>
      <c r="I191" s="1"/>
    </row>
    <row r="192" spans="1:9" ht="12.75" x14ac:dyDescent="0.2">
      <c r="A192" s="2" t="s">
        <v>307</v>
      </c>
      <c r="B192" s="1"/>
      <c r="C192" s="1" t="s">
        <v>1877</v>
      </c>
      <c r="D192" s="1">
        <v>1</v>
      </c>
      <c r="E192" s="1"/>
      <c r="F192" s="1"/>
      <c r="G192" s="1"/>
      <c r="H192" s="1" t="s">
        <v>307</v>
      </c>
      <c r="I192" s="1"/>
    </row>
    <row r="193" spans="1:9" ht="12.75" x14ac:dyDescent="0.2">
      <c r="B193" s="1"/>
      <c r="C193" s="1" t="s">
        <v>1878</v>
      </c>
      <c r="D193" s="1">
        <v>1</v>
      </c>
      <c r="E193" s="1"/>
      <c r="F193" s="1"/>
      <c r="G193" s="1"/>
      <c r="H193" s="1"/>
      <c r="I193" s="1"/>
    </row>
    <row r="194" spans="1:9" ht="12.75" x14ac:dyDescent="0.2">
      <c r="A194" s="2" t="s">
        <v>307</v>
      </c>
      <c r="B194" s="1"/>
      <c r="C194" s="1" t="s">
        <v>2651</v>
      </c>
      <c r="D194" s="1">
        <v>4</v>
      </c>
      <c r="E194" s="1"/>
      <c r="F194" s="1"/>
      <c r="G194" s="1"/>
      <c r="H194" s="1" t="s">
        <v>307</v>
      </c>
      <c r="I194" s="1"/>
    </row>
    <row r="195" spans="1:9" ht="12.75" x14ac:dyDescent="0.2">
      <c r="B195" s="1"/>
      <c r="C195" t="s">
        <v>1875</v>
      </c>
      <c r="D195"/>
      <c r="E195" s="1">
        <v>1</v>
      </c>
      <c r="F195" s="1"/>
      <c r="G195" s="1"/>
      <c r="H195" s="1"/>
      <c r="I195" s="1"/>
    </row>
    <row r="196" spans="1:9" ht="12.75" x14ac:dyDescent="0.2">
      <c r="A196" s="2" t="s">
        <v>307</v>
      </c>
      <c r="B196" s="1"/>
      <c r="C196" s="1" t="s">
        <v>311</v>
      </c>
      <c r="D196" s="1"/>
      <c r="E196" s="1">
        <v>5</v>
      </c>
      <c r="F196" s="1"/>
      <c r="G196" s="1"/>
      <c r="H196" s="1" t="s">
        <v>307</v>
      </c>
      <c r="I196" s="1"/>
    </row>
    <row r="197" spans="1:9" ht="12.75" x14ac:dyDescent="0.2">
      <c r="B197" s="1"/>
      <c r="C197" t="s">
        <v>2375</v>
      </c>
      <c r="D197" s="1">
        <v>0.107</v>
      </c>
      <c r="E197" s="1"/>
      <c r="F197" s="1"/>
      <c r="G197" s="1"/>
      <c r="H197" s="1"/>
      <c r="I197" s="1"/>
    </row>
    <row r="198" spans="1:9" ht="12.75" x14ac:dyDescent="0.2">
      <c r="A198" s="2">
        <f>+A190+1</f>
        <v>2025</v>
      </c>
      <c r="B198" s="1" t="s">
        <v>2455</v>
      </c>
      <c r="C198" s="1"/>
      <c r="D198" s="1"/>
      <c r="E198" s="1"/>
      <c r="F198" s="1"/>
      <c r="G198" s="1"/>
      <c r="H198" s="1" t="s">
        <v>31</v>
      </c>
      <c r="I198" s="1">
        <v>14.7</v>
      </c>
    </row>
    <row r="199" spans="1:9" ht="12.75" x14ac:dyDescent="0.2">
      <c r="A199" s="2" t="s">
        <v>307</v>
      </c>
      <c r="B199" s="1"/>
      <c r="C199" s="1" t="s">
        <v>319</v>
      </c>
      <c r="D199" s="1"/>
      <c r="E199" s="1">
        <v>5</v>
      </c>
      <c r="F199" s="1"/>
      <c r="G199" s="1"/>
      <c r="H199" s="1" t="s">
        <v>307</v>
      </c>
      <c r="I199" s="1"/>
    </row>
    <row r="200" spans="1:9" ht="12.75" x14ac:dyDescent="0.2">
      <c r="A200" s="2" t="s">
        <v>307</v>
      </c>
      <c r="B200" s="1"/>
      <c r="C200" s="1" t="s">
        <v>1877</v>
      </c>
      <c r="D200" s="1">
        <v>1</v>
      </c>
      <c r="E200" s="1"/>
      <c r="F200" s="1"/>
      <c r="G200" s="1"/>
      <c r="H200" s="1" t="s">
        <v>307</v>
      </c>
      <c r="I200" s="1"/>
    </row>
    <row r="201" spans="1:9" ht="12.75" x14ac:dyDescent="0.2">
      <c r="B201" s="1"/>
      <c r="C201" s="1" t="s">
        <v>1878</v>
      </c>
      <c r="D201" s="1">
        <v>1</v>
      </c>
      <c r="E201" s="1"/>
      <c r="F201" s="1"/>
      <c r="G201" s="1"/>
      <c r="H201" s="1"/>
      <c r="I201" s="1"/>
    </row>
    <row r="202" spans="1:9" ht="12.75" x14ac:dyDescent="0.2">
      <c r="A202" s="2" t="s">
        <v>307</v>
      </c>
      <c r="B202" s="1"/>
      <c r="C202" s="1" t="s">
        <v>2651</v>
      </c>
      <c r="D202" s="1">
        <v>4</v>
      </c>
      <c r="E202" s="1"/>
      <c r="F202" s="1"/>
      <c r="G202" s="1"/>
      <c r="H202" s="1" t="s">
        <v>307</v>
      </c>
      <c r="I202" s="1"/>
    </row>
    <row r="203" spans="1:9" ht="12.75" x14ac:dyDescent="0.2">
      <c r="B203" s="1"/>
      <c r="C203" t="s">
        <v>1875</v>
      </c>
      <c r="D203"/>
      <c r="E203" s="1">
        <v>1</v>
      </c>
      <c r="F203" s="1"/>
      <c r="G203" s="1"/>
      <c r="H203" s="1"/>
      <c r="I203" s="1"/>
    </row>
    <row r="204" spans="1:9" ht="12.75" x14ac:dyDescent="0.2">
      <c r="A204" s="2" t="s">
        <v>307</v>
      </c>
      <c r="B204" s="1"/>
      <c r="C204" s="1" t="s">
        <v>311</v>
      </c>
      <c r="D204" s="1"/>
      <c r="E204" s="1">
        <v>5</v>
      </c>
      <c r="F204" s="1"/>
      <c r="G204" s="1"/>
      <c r="H204" s="1" t="s">
        <v>307</v>
      </c>
      <c r="I204" s="1"/>
    </row>
    <row r="205" spans="1:9" ht="12.75" x14ac:dyDescent="0.2">
      <c r="B205" s="1"/>
      <c r="C205" t="s">
        <v>2375</v>
      </c>
      <c r="D205" s="1">
        <v>0.107</v>
      </c>
      <c r="E205" s="1"/>
      <c r="F205" s="1"/>
      <c r="G205" s="1"/>
      <c r="H205" s="1"/>
      <c r="I205" s="1"/>
    </row>
    <row r="206" spans="1:9" ht="12.75" x14ac:dyDescent="0.2">
      <c r="A206" s="2">
        <f>+A198+1</f>
        <v>2026</v>
      </c>
      <c r="B206" s="1" t="s">
        <v>2454</v>
      </c>
      <c r="C206" s="1"/>
      <c r="D206" s="1"/>
      <c r="E206" s="1"/>
      <c r="F206" s="1"/>
      <c r="G206" s="1"/>
      <c r="H206" s="1" t="s">
        <v>31</v>
      </c>
      <c r="I206" s="1">
        <v>14.2</v>
      </c>
    </row>
    <row r="207" spans="1:9" ht="12.75" x14ac:dyDescent="0.2">
      <c r="A207" s="2" t="s">
        <v>307</v>
      </c>
      <c r="B207" s="1"/>
      <c r="C207" s="1" t="s">
        <v>319</v>
      </c>
      <c r="D207" s="1"/>
      <c r="E207" s="1">
        <v>5</v>
      </c>
      <c r="F207" s="1"/>
      <c r="G207" s="1"/>
      <c r="H207" s="1" t="s">
        <v>307</v>
      </c>
      <c r="I207" s="1"/>
    </row>
    <row r="208" spans="1:9" ht="12.75" x14ac:dyDescent="0.2">
      <c r="A208" s="2" t="s">
        <v>307</v>
      </c>
      <c r="B208" s="1"/>
      <c r="C208" s="1" t="s">
        <v>1877</v>
      </c>
      <c r="D208" s="1">
        <v>1</v>
      </c>
      <c r="E208" s="1"/>
      <c r="F208" s="1"/>
      <c r="G208" s="1"/>
      <c r="H208" s="1" t="s">
        <v>307</v>
      </c>
      <c r="I208" s="1"/>
    </row>
    <row r="209" spans="1:9" ht="12.75" x14ac:dyDescent="0.2">
      <c r="B209" s="1"/>
      <c r="C209" s="1" t="s">
        <v>1878</v>
      </c>
      <c r="D209" s="1">
        <v>1</v>
      </c>
      <c r="E209" s="1"/>
      <c r="F209" s="1"/>
      <c r="G209" s="1"/>
      <c r="H209" s="1"/>
      <c r="I209" s="1"/>
    </row>
    <row r="210" spans="1:9" ht="12.75" x14ac:dyDescent="0.2">
      <c r="A210" s="2" t="s">
        <v>307</v>
      </c>
      <c r="B210" s="1"/>
      <c r="C210" s="1" t="s">
        <v>2651</v>
      </c>
      <c r="D210" s="1">
        <v>4</v>
      </c>
      <c r="E210" s="1"/>
      <c r="F210" s="1"/>
      <c r="G210" s="1"/>
      <c r="H210" s="1" t="s">
        <v>307</v>
      </c>
      <c r="I210" s="1"/>
    </row>
    <row r="211" spans="1:9" ht="12.75" x14ac:dyDescent="0.2">
      <c r="B211" s="1"/>
      <c r="C211" t="s">
        <v>1875</v>
      </c>
      <c r="D211"/>
      <c r="E211" s="1">
        <v>1</v>
      </c>
      <c r="F211" s="1"/>
      <c r="G211" s="1"/>
      <c r="H211" s="1"/>
      <c r="I211" s="1"/>
    </row>
    <row r="212" spans="1:9" ht="12.75" x14ac:dyDescent="0.2">
      <c r="A212" s="2" t="s">
        <v>307</v>
      </c>
      <c r="B212" s="1"/>
      <c r="C212" s="1" t="s">
        <v>311</v>
      </c>
      <c r="D212" s="1"/>
      <c r="E212" s="1">
        <v>5</v>
      </c>
      <c r="F212" s="1"/>
      <c r="G212" s="1"/>
      <c r="H212" s="1" t="s">
        <v>307</v>
      </c>
      <c r="I212" s="1"/>
    </row>
    <row r="213" spans="1:9" ht="12.75" x14ac:dyDescent="0.2">
      <c r="B213" s="1"/>
      <c r="C213" t="s">
        <v>2375</v>
      </c>
      <c r="D213" s="1">
        <v>0.107</v>
      </c>
      <c r="E213" s="1"/>
      <c r="F213" s="1"/>
      <c r="G213" s="1"/>
      <c r="H213" s="1"/>
      <c r="I213" s="1"/>
    </row>
    <row r="214" spans="1:9" ht="12.75" x14ac:dyDescent="0.2">
      <c r="A214" s="2">
        <f>+A206+1</f>
        <v>2027</v>
      </c>
      <c r="B214" s="1" t="s">
        <v>2453</v>
      </c>
      <c r="C214" s="1"/>
      <c r="D214" s="1"/>
      <c r="E214" s="1"/>
      <c r="F214" s="1"/>
      <c r="G214" s="1"/>
      <c r="H214" s="1" t="s">
        <v>31</v>
      </c>
      <c r="I214" s="1">
        <v>13.7</v>
      </c>
    </row>
    <row r="215" spans="1:9" ht="12.75" x14ac:dyDescent="0.2">
      <c r="A215" s="2" t="s">
        <v>307</v>
      </c>
      <c r="B215" s="1"/>
      <c r="C215" s="1" t="s">
        <v>319</v>
      </c>
      <c r="D215" s="1"/>
      <c r="E215" s="1">
        <v>5</v>
      </c>
      <c r="F215" s="1"/>
      <c r="G215" s="1"/>
      <c r="H215" s="1" t="s">
        <v>307</v>
      </c>
      <c r="I215" s="1"/>
    </row>
    <row r="216" spans="1:9" ht="12.75" x14ac:dyDescent="0.2">
      <c r="A216" s="2" t="s">
        <v>307</v>
      </c>
      <c r="B216" s="1"/>
      <c r="C216" s="1" t="s">
        <v>1877</v>
      </c>
      <c r="D216" s="1">
        <v>1</v>
      </c>
      <c r="E216" s="1"/>
      <c r="F216" s="1"/>
      <c r="G216" s="1"/>
      <c r="H216" s="1" t="s">
        <v>307</v>
      </c>
      <c r="I216" s="1"/>
    </row>
    <row r="217" spans="1:9" ht="12.75" x14ac:dyDescent="0.2">
      <c r="B217" s="1"/>
      <c r="C217" s="1" t="s">
        <v>1878</v>
      </c>
      <c r="D217" s="1">
        <v>1</v>
      </c>
      <c r="E217" s="1"/>
      <c r="F217" s="1"/>
      <c r="G217" s="1"/>
      <c r="H217" s="1"/>
      <c r="I217" s="1"/>
    </row>
    <row r="218" spans="1:9" ht="12.75" x14ac:dyDescent="0.2">
      <c r="A218" s="2" t="s">
        <v>307</v>
      </c>
      <c r="B218" s="1"/>
      <c r="C218" s="1" t="s">
        <v>2651</v>
      </c>
      <c r="D218" s="1">
        <v>4</v>
      </c>
      <c r="E218" s="1"/>
      <c r="F218" s="1"/>
      <c r="G218" s="1"/>
      <c r="H218" s="1" t="s">
        <v>307</v>
      </c>
      <c r="I218" s="1"/>
    </row>
    <row r="219" spans="1:9" ht="12.75" x14ac:dyDescent="0.2">
      <c r="B219" s="1"/>
      <c r="C219" t="s">
        <v>1875</v>
      </c>
      <c r="D219"/>
      <c r="E219" s="1">
        <v>1</v>
      </c>
      <c r="F219" s="1"/>
      <c r="G219" s="1"/>
      <c r="H219" s="1"/>
      <c r="I219" s="1"/>
    </row>
    <row r="220" spans="1:9" ht="12.75" x14ac:dyDescent="0.2">
      <c r="A220" s="2" t="s">
        <v>307</v>
      </c>
      <c r="B220" s="1"/>
      <c r="C220" s="1" t="s">
        <v>311</v>
      </c>
      <c r="D220" s="1"/>
      <c r="E220" s="1">
        <v>5</v>
      </c>
      <c r="F220" s="1"/>
      <c r="G220" s="1"/>
      <c r="H220" s="1" t="s">
        <v>307</v>
      </c>
      <c r="I220" s="1"/>
    </row>
    <row r="221" spans="1:9" ht="12.75" x14ac:dyDescent="0.2">
      <c r="B221" s="1"/>
      <c r="C221" t="s">
        <v>2375</v>
      </c>
      <c r="D221" s="1">
        <v>0.107</v>
      </c>
      <c r="E221" s="1"/>
      <c r="F221" s="1"/>
      <c r="G221" s="1"/>
      <c r="H221" s="1"/>
      <c r="I221" s="1"/>
    </row>
    <row r="222" spans="1:9" ht="12.75" x14ac:dyDescent="0.2">
      <c r="A222" s="2">
        <f>+A214+1</f>
        <v>2028</v>
      </c>
      <c r="B222" s="1" t="s">
        <v>2460</v>
      </c>
      <c r="C222" s="1"/>
      <c r="D222" s="1"/>
      <c r="E222" s="1"/>
      <c r="F222" s="1"/>
      <c r="G222" s="1"/>
      <c r="H222" s="1" t="s">
        <v>31</v>
      </c>
      <c r="I222" s="1">
        <v>12.7</v>
      </c>
    </row>
    <row r="223" spans="1:9" ht="12.75" x14ac:dyDescent="0.2">
      <c r="A223" s="2" t="s">
        <v>307</v>
      </c>
      <c r="B223" s="1"/>
      <c r="C223" s="1" t="s">
        <v>319</v>
      </c>
      <c r="D223" s="1"/>
      <c r="E223" s="1">
        <v>5</v>
      </c>
      <c r="F223" s="1"/>
      <c r="G223" s="1"/>
      <c r="H223" s="1" t="s">
        <v>307</v>
      </c>
      <c r="I223" s="1"/>
    </row>
    <row r="224" spans="1:9" ht="12.75" x14ac:dyDescent="0.2">
      <c r="A224" s="2" t="s">
        <v>307</v>
      </c>
      <c r="B224" s="1"/>
      <c r="C224" s="1" t="s">
        <v>1877</v>
      </c>
      <c r="D224" s="1">
        <v>1</v>
      </c>
      <c r="E224" s="1"/>
      <c r="F224" s="1"/>
      <c r="G224" s="1"/>
      <c r="H224" s="1" t="s">
        <v>307</v>
      </c>
      <c r="I224" s="1"/>
    </row>
    <row r="225" spans="1:9" ht="12.75" x14ac:dyDescent="0.2">
      <c r="B225" s="1"/>
      <c r="C225" s="1" t="s">
        <v>1878</v>
      </c>
      <c r="D225" s="1">
        <v>1</v>
      </c>
      <c r="E225" s="1"/>
      <c r="F225" s="1"/>
      <c r="G225" s="1"/>
      <c r="H225" s="1"/>
      <c r="I225" s="1"/>
    </row>
    <row r="226" spans="1:9" ht="12.75" x14ac:dyDescent="0.2">
      <c r="A226" s="2" t="s">
        <v>307</v>
      </c>
      <c r="B226" s="1"/>
      <c r="C226" s="1" t="s">
        <v>2651</v>
      </c>
      <c r="D226" s="1">
        <v>4</v>
      </c>
      <c r="E226" s="1"/>
      <c r="F226" s="1"/>
      <c r="G226" s="1"/>
      <c r="H226" s="1" t="s">
        <v>307</v>
      </c>
      <c r="I226" s="1"/>
    </row>
    <row r="227" spans="1:9" ht="12.75" x14ac:dyDescent="0.2">
      <c r="B227" s="1"/>
      <c r="C227" t="s">
        <v>1875</v>
      </c>
      <c r="D227"/>
      <c r="E227" s="1">
        <v>1</v>
      </c>
      <c r="F227" s="1"/>
      <c r="G227" s="1"/>
      <c r="H227" s="1"/>
      <c r="I227" s="1"/>
    </row>
    <row r="228" spans="1:9" ht="12.75" x14ac:dyDescent="0.2">
      <c r="A228" s="2" t="s">
        <v>307</v>
      </c>
      <c r="B228" s="1"/>
      <c r="C228" s="1" t="s">
        <v>311</v>
      </c>
      <c r="D228" s="1"/>
      <c r="E228" s="1">
        <v>5</v>
      </c>
      <c r="F228" s="1"/>
      <c r="G228" s="1"/>
      <c r="H228" s="1" t="s">
        <v>307</v>
      </c>
      <c r="I228" s="1"/>
    </row>
    <row r="229" spans="1:9" ht="12.75" x14ac:dyDescent="0.2">
      <c r="B229" s="1"/>
      <c r="C229" t="s">
        <v>2375</v>
      </c>
      <c r="D229" s="1">
        <v>0.107</v>
      </c>
      <c r="E229" s="1"/>
      <c r="F229" s="1"/>
      <c r="G229" s="1"/>
      <c r="H229" s="1"/>
      <c r="I229" s="1"/>
    </row>
    <row r="230" spans="1:9" ht="12.75" x14ac:dyDescent="0.2">
      <c r="A230" s="2">
        <f>+A222+1</f>
        <v>2029</v>
      </c>
      <c r="B230" s="1" t="s">
        <v>2461</v>
      </c>
      <c r="C230" s="1"/>
      <c r="D230" s="1"/>
      <c r="E230" s="1"/>
      <c r="F230" s="1"/>
      <c r="G230" s="1"/>
      <c r="H230" s="1" t="s">
        <v>31</v>
      </c>
      <c r="I230" s="1">
        <v>11.7</v>
      </c>
    </row>
    <row r="231" spans="1:9" ht="12.75" x14ac:dyDescent="0.2">
      <c r="A231" s="2" t="s">
        <v>307</v>
      </c>
      <c r="B231" s="1"/>
      <c r="C231" s="1" t="s">
        <v>319</v>
      </c>
      <c r="D231" s="1"/>
      <c r="E231" s="1">
        <v>5</v>
      </c>
      <c r="F231" s="1"/>
      <c r="G231" s="1"/>
      <c r="H231" s="1" t="s">
        <v>307</v>
      </c>
      <c r="I231" s="1"/>
    </row>
    <row r="232" spans="1:9" ht="12.75" x14ac:dyDescent="0.2">
      <c r="A232" s="2" t="s">
        <v>307</v>
      </c>
      <c r="B232" s="1"/>
      <c r="C232" s="1" t="s">
        <v>1877</v>
      </c>
      <c r="D232" s="1">
        <v>1</v>
      </c>
      <c r="E232" s="1"/>
      <c r="F232" s="1"/>
      <c r="G232" s="1"/>
      <c r="H232" s="1" t="s">
        <v>307</v>
      </c>
      <c r="I232" s="1"/>
    </row>
    <row r="233" spans="1:9" ht="12.75" x14ac:dyDescent="0.2">
      <c r="B233" s="1"/>
      <c r="C233" s="1" t="s">
        <v>1878</v>
      </c>
      <c r="D233" s="1">
        <v>1</v>
      </c>
      <c r="E233" s="1"/>
      <c r="F233" s="1"/>
      <c r="G233" s="1"/>
      <c r="H233" s="1"/>
      <c r="I233" s="1"/>
    </row>
    <row r="234" spans="1:9" ht="12.75" x14ac:dyDescent="0.2">
      <c r="A234" s="2" t="s">
        <v>307</v>
      </c>
      <c r="B234" s="1"/>
      <c r="C234" s="1" t="s">
        <v>2651</v>
      </c>
      <c r="D234" s="1">
        <v>4</v>
      </c>
      <c r="E234" s="1"/>
      <c r="F234" s="1"/>
      <c r="G234" s="1"/>
      <c r="H234" s="1" t="s">
        <v>307</v>
      </c>
      <c r="I234" s="1"/>
    </row>
    <row r="235" spans="1:9" ht="12.75" x14ac:dyDescent="0.2">
      <c r="B235" s="1"/>
      <c r="C235" t="s">
        <v>1875</v>
      </c>
      <c r="D235"/>
      <c r="E235" s="1">
        <v>1</v>
      </c>
      <c r="F235" s="1"/>
      <c r="G235" s="1"/>
      <c r="H235" s="1"/>
      <c r="I235" s="1"/>
    </row>
    <row r="236" spans="1:9" ht="12.75" x14ac:dyDescent="0.2">
      <c r="A236" s="2" t="s">
        <v>307</v>
      </c>
      <c r="B236" s="1"/>
      <c r="C236" s="1" t="s">
        <v>311</v>
      </c>
      <c r="D236" s="1"/>
      <c r="E236" s="1">
        <v>5</v>
      </c>
      <c r="F236" s="1"/>
      <c r="G236" s="1"/>
      <c r="H236" s="1" t="s">
        <v>307</v>
      </c>
      <c r="I236" s="1"/>
    </row>
    <row r="237" spans="1:9" ht="12.75" x14ac:dyDescent="0.2">
      <c r="B237" s="1"/>
      <c r="C237" t="s">
        <v>2375</v>
      </c>
      <c r="D237" s="1">
        <v>0.107</v>
      </c>
      <c r="E237" s="1"/>
      <c r="F237" s="1"/>
      <c r="G237" s="1"/>
      <c r="H237" s="1"/>
      <c r="I237" s="1"/>
    </row>
    <row r="238" spans="1:9" ht="12.75" x14ac:dyDescent="0.2">
      <c r="A238" s="2">
        <f>+A230+1</f>
        <v>2030</v>
      </c>
      <c r="B238" s="1" t="s">
        <v>2448</v>
      </c>
      <c r="C238" s="1"/>
      <c r="D238" s="1"/>
      <c r="E238" s="1"/>
      <c r="F238" s="1"/>
      <c r="G238" s="1"/>
      <c r="H238" s="1" t="s">
        <v>31</v>
      </c>
      <c r="I238" s="1">
        <v>15.2</v>
      </c>
    </row>
    <row r="239" spans="1:9" ht="12.75" x14ac:dyDescent="0.2">
      <c r="A239" s="2" t="s">
        <v>307</v>
      </c>
      <c r="B239" s="1"/>
      <c r="C239" s="1" t="s">
        <v>319</v>
      </c>
      <c r="D239" s="1"/>
      <c r="E239" s="1">
        <v>5</v>
      </c>
      <c r="F239" s="1"/>
      <c r="G239" s="1"/>
      <c r="H239" s="1" t="s">
        <v>307</v>
      </c>
      <c r="I239" s="1"/>
    </row>
    <row r="240" spans="1:9" ht="12.75" x14ac:dyDescent="0.2">
      <c r="A240" s="2" t="s">
        <v>307</v>
      </c>
      <c r="B240" s="1"/>
      <c r="C240" s="1" t="s">
        <v>1877</v>
      </c>
      <c r="D240" s="1">
        <v>1</v>
      </c>
      <c r="E240" s="1"/>
      <c r="F240" s="1"/>
      <c r="G240" s="1"/>
      <c r="H240" s="1" t="s">
        <v>307</v>
      </c>
      <c r="I240" s="1"/>
    </row>
    <row r="241" spans="1:9" ht="12.75" x14ac:dyDescent="0.2">
      <c r="B241" s="1"/>
      <c r="C241" s="1" t="s">
        <v>1878</v>
      </c>
      <c r="D241" s="1">
        <v>1</v>
      </c>
      <c r="E241" s="1"/>
      <c r="F241" s="1"/>
      <c r="G241" s="1"/>
      <c r="H241" s="1"/>
      <c r="I241" s="1"/>
    </row>
    <row r="242" spans="1:9" ht="12.75" x14ac:dyDescent="0.2">
      <c r="A242" s="2" t="s">
        <v>307</v>
      </c>
      <c r="B242" s="1"/>
      <c r="C242" s="1" t="s">
        <v>2651</v>
      </c>
      <c r="D242" s="1">
        <v>4</v>
      </c>
      <c r="E242" s="1"/>
      <c r="F242" s="1"/>
      <c r="G242" s="1"/>
      <c r="H242" s="1" t="s">
        <v>307</v>
      </c>
      <c r="I242" s="1"/>
    </row>
    <row r="243" spans="1:9" ht="12.75" x14ac:dyDescent="0.2">
      <c r="B243" s="1"/>
      <c r="C243" t="s">
        <v>1875</v>
      </c>
      <c r="D243"/>
      <c r="E243" s="1">
        <v>1</v>
      </c>
      <c r="F243" s="1"/>
      <c r="G243" s="1"/>
      <c r="H243" s="1"/>
      <c r="I243" s="1"/>
    </row>
    <row r="244" spans="1:9" ht="12.75" x14ac:dyDescent="0.2">
      <c r="A244" s="2" t="s">
        <v>307</v>
      </c>
      <c r="B244" s="1"/>
      <c r="C244" s="1" t="s">
        <v>311</v>
      </c>
      <c r="D244" s="1"/>
      <c r="E244" s="1">
        <v>5</v>
      </c>
      <c r="F244" s="1"/>
      <c r="G244" s="1"/>
      <c r="H244" s="1" t="s">
        <v>307</v>
      </c>
      <c r="I244" s="1"/>
    </row>
    <row r="245" spans="1:9" ht="12.75" x14ac:dyDescent="0.2">
      <c r="B245" s="1"/>
      <c r="C245" s="2" t="s">
        <v>2376</v>
      </c>
      <c r="D245" s="1">
        <v>0.107</v>
      </c>
      <c r="E245" s="1"/>
      <c r="F245" s="1"/>
      <c r="G245" s="1"/>
      <c r="H245" s="1"/>
      <c r="I245" s="1"/>
    </row>
    <row r="246" spans="1:9" ht="12.75" x14ac:dyDescent="0.2">
      <c r="A246" s="2">
        <f>+A238+1</f>
        <v>2031</v>
      </c>
      <c r="B246" s="1" t="s">
        <v>2449</v>
      </c>
      <c r="C246" s="1"/>
      <c r="D246" s="1"/>
      <c r="E246" s="1"/>
      <c r="F246" s="1"/>
      <c r="G246" s="1"/>
      <c r="H246" s="1" t="s">
        <v>31</v>
      </c>
      <c r="I246" s="1">
        <v>14</v>
      </c>
    </row>
    <row r="247" spans="1:9" ht="12.75" x14ac:dyDescent="0.2">
      <c r="A247" s="2" t="s">
        <v>307</v>
      </c>
      <c r="B247" s="1"/>
      <c r="C247" s="1" t="s">
        <v>319</v>
      </c>
      <c r="D247" s="1"/>
      <c r="E247" s="1">
        <v>5</v>
      </c>
      <c r="F247" s="1"/>
      <c r="G247" s="1"/>
      <c r="H247" s="1" t="s">
        <v>307</v>
      </c>
      <c r="I247" s="1"/>
    </row>
    <row r="248" spans="1:9" ht="12.75" x14ac:dyDescent="0.2">
      <c r="A248" s="2" t="s">
        <v>307</v>
      </c>
      <c r="B248" s="1"/>
      <c r="C248" s="1" t="s">
        <v>1877</v>
      </c>
      <c r="D248" s="1">
        <v>1</v>
      </c>
      <c r="E248" s="1"/>
      <c r="F248" s="1"/>
      <c r="G248" s="1"/>
      <c r="H248" s="1" t="s">
        <v>307</v>
      </c>
      <c r="I248" s="1"/>
    </row>
    <row r="249" spans="1:9" ht="12.75" x14ac:dyDescent="0.2">
      <c r="B249" s="1"/>
      <c r="C249" s="1" t="s">
        <v>1878</v>
      </c>
      <c r="D249" s="1">
        <v>1</v>
      </c>
      <c r="E249" s="1"/>
      <c r="F249" s="1"/>
      <c r="G249" s="1"/>
      <c r="H249" s="1"/>
      <c r="I249" s="1"/>
    </row>
    <row r="250" spans="1:9" ht="12.75" x14ac:dyDescent="0.2">
      <c r="A250" s="2" t="s">
        <v>307</v>
      </c>
      <c r="B250" s="1"/>
      <c r="C250" s="1" t="s">
        <v>2651</v>
      </c>
      <c r="D250" s="1">
        <v>4</v>
      </c>
      <c r="E250" s="1"/>
      <c r="F250" s="1"/>
      <c r="G250" s="1"/>
      <c r="H250" s="1" t="s">
        <v>307</v>
      </c>
      <c r="I250" s="1"/>
    </row>
    <row r="251" spans="1:9" ht="12.75" x14ac:dyDescent="0.2">
      <c r="B251" s="1"/>
      <c r="C251" t="s">
        <v>1875</v>
      </c>
      <c r="D251"/>
      <c r="E251" s="1">
        <v>1</v>
      </c>
      <c r="F251" s="1"/>
      <c r="G251" s="1"/>
      <c r="H251" s="1"/>
      <c r="I251" s="1"/>
    </row>
    <row r="252" spans="1:9" ht="12.75" x14ac:dyDescent="0.2">
      <c r="A252" s="2" t="s">
        <v>307</v>
      </c>
      <c r="B252" s="1"/>
      <c r="C252" s="1" t="s">
        <v>311</v>
      </c>
      <c r="D252" s="1"/>
      <c r="E252" s="1">
        <v>5</v>
      </c>
      <c r="F252" s="1"/>
      <c r="G252" s="1"/>
      <c r="H252" s="1" t="s">
        <v>307</v>
      </c>
      <c r="I252" s="1"/>
    </row>
    <row r="253" spans="1:9" ht="12.75" x14ac:dyDescent="0.2">
      <c r="B253" s="1"/>
      <c r="C253" s="2" t="s">
        <v>2376</v>
      </c>
      <c r="D253" s="1">
        <v>0.107</v>
      </c>
      <c r="E253" s="1"/>
      <c r="F253" s="1"/>
      <c r="G253" s="1"/>
      <c r="H253" s="1"/>
      <c r="I253" s="1"/>
    </row>
    <row r="254" spans="1:9" ht="12.75" x14ac:dyDescent="0.2">
      <c r="A254" s="2">
        <f>+A246+1</f>
        <v>2032</v>
      </c>
      <c r="B254" s="1" t="s">
        <v>2450</v>
      </c>
      <c r="C254" s="1"/>
      <c r="D254" s="1"/>
      <c r="E254" s="1"/>
      <c r="F254" s="1"/>
      <c r="G254" s="1"/>
      <c r="H254" s="1" t="s">
        <v>31</v>
      </c>
      <c r="I254" s="1">
        <v>13</v>
      </c>
    </row>
    <row r="255" spans="1:9" ht="12.75" x14ac:dyDescent="0.2">
      <c r="A255" s="2" t="s">
        <v>307</v>
      </c>
      <c r="B255" s="1"/>
      <c r="C255" s="1" t="s">
        <v>319</v>
      </c>
      <c r="D255" s="1"/>
      <c r="E255" s="1">
        <v>5</v>
      </c>
      <c r="F255" s="1"/>
      <c r="G255" s="1"/>
      <c r="H255" s="1" t="s">
        <v>307</v>
      </c>
      <c r="I255" s="1"/>
    </row>
    <row r="256" spans="1:9" ht="12.75" x14ac:dyDescent="0.2">
      <c r="A256" s="2" t="s">
        <v>307</v>
      </c>
      <c r="B256" s="1"/>
      <c r="C256" s="1" t="s">
        <v>1877</v>
      </c>
      <c r="D256" s="1">
        <v>1</v>
      </c>
      <c r="E256" s="1"/>
      <c r="F256" s="1"/>
      <c r="G256" s="1"/>
      <c r="H256" s="1" t="s">
        <v>307</v>
      </c>
      <c r="I256" s="1"/>
    </row>
    <row r="257" spans="1:9" ht="12.75" x14ac:dyDescent="0.2">
      <c r="B257" s="1"/>
      <c r="C257" s="1" t="s">
        <v>1878</v>
      </c>
      <c r="D257" s="1">
        <v>1</v>
      </c>
      <c r="E257" s="1"/>
      <c r="F257" s="1"/>
      <c r="G257" s="1"/>
      <c r="H257" s="1"/>
      <c r="I257" s="1"/>
    </row>
    <row r="258" spans="1:9" ht="12.75" x14ac:dyDescent="0.2">
      <c r="A258" s="2" t="s">
        <v>307</v>
      </c>
      <c r="B258" s="1"/>
      <c r="C258" s="1" t="s">
        <v>2651</v>
      </c>
      <c r="D258" s="1">
        <v>4</v>
      </c>
      <c r="E258" s="1"/>
      <c r="F258" s="1"/>
      <c r="G258" s="1"/>
      <c r="H258" s="1" t="s">
        <v>307</v>
      </c>
      <c r="I258" s="1"/>
    </row>
    <row r="259" spans="1:9" ht="12.75" x14ac:dyDescent="0.2">
      <c r="B259" s="1"/>
      <c r="C259" t="s">
        <v>1875</v>
      </c>
      <c r="D259"/>
      <c r="E259" s="1">
        <v>1</v>
      </c>
      <c r="F259" s="1"/>
      <c r="G259" s="1"/>
      <c r="H259" s="1"/>
      <c r="I259" s="1"/>
    </row>
    <row r="260" spans="1:9" ht="12.75" x14ac:dyDescent="0.2">
      <c r="A260" s="2" t="s">
        <v>307</v>
      </c>
      <c r="B260" s="1"/>
      <c r="C260" s="1" t="s">
        <v>311</v>
      </c>
      <c r="D260" s="1"/>
      <c r="E260" s="1">
        <v>5</v>
      </c>
      <c r="F260" s="1"/>
      <c r="G260" s="1"/>
      <c r="H260" s="1" t="s">
        <v>307</v>
      </c>
      <c r="I260" s="1"/>
    </row>
    <row r="261" spans="1:9" ht="12.75" x14ac:dyDescent="0.2">
      <c r="B261" s="1"/>
      <c r="C261" s="2" t="s">
        <v>2376</v>
      </c>
      <c r="D261" s="1">
        <v>0.107</v>
      </c>
      <c r="E261" s="1"/>
      <c r="F261" s="1"/>
      <c r="G261" s="1"/>
      <c r="H261" s="1"/>
      <c r="I261" s="1"/>
    </row>
    <row r="262" spans="1:9" ht="12.75" x14ac:dyDescent="0.2">
      <c r="A262" s="2">
        <f>+A254+1</f>
        <v>2033</v>
      </c>
      <c r="B262" s="1" t="s">
        <v>2451</v>
      </c>
      <c r="C262" s="1"/>
      <c r="D262" s="1"/>
      <c r="E262" s="1"/>
      <c r="F262" s="1"/>
      <c r="G262" s="1"/>
      <c r="H262" s="1" t="s">
        <v>31</v>
      </c>
      <c r="I262" s="1">
        <v>12.1</v>
      </c>
    </row>
    <row r="263" spans="1:9" ht="12.75" x14ac:dyDescent="0.2">
      <c r="A263" s="2" t="s">
        <v>307</v>
      </c>
      <c r="B263" s="1"/>
      <c r="C263" s="1" t="s">
        <v>319</v>
      </c>
      <c r="D263" s="1"/>
      <c r="E263" s="1">
        <v>5</v>
      </c>
      <c r="F263" s="1"/>
      <c r="G263" s="1"/>
      <c r="H263" s="1" t="s">
        <v>307</v>
      </c>
      <c r="I263" s="1"/>
    </row>
    <row r="264" spans="1:9" ht="12.75" x14ac:dyDescent="0.2">
      <c r="A264" s="2" t="s">
        <v>307</v>
      </c>
      <c r="B264" s="1"/>
      <c r="C264" s="1" t="s">
        <v>1877</v>
      </c>
      <c r="D264" s="1">
        <v>1</v>
      </c>
      <c r="E264" s="1"/>
      <c r="F264" s="1"/>
      <c r="G264" s="1"/>
      <c r="H264" s="1" t="s">
        <v>307</v>
      </c>
      <c r="I264" s="1"/>
    </row>
    <row r="265" spans="1:9" ht="12.75" x14ac:dyDescent="0.2">
      <c r="B265" s="1"/>
      <c r="C265" s="1" t="s">
        <v>1878</v>
      </c>
      <c r="D265" s="1">
        <v>1</v>
      </c>
      <c r="E265" s="1"/>
      <c r="F265" s="1"/>
      <c r="G265" s="1"/>
      <c r="H265" s="1"/>
      <c r="I265" s="1"/>
    </row>
    <row r="266" spans="1:9" ht="12.75" x14ac:dyDescent="0.2">
      <c r="A266" s="2" t="s">
        <v>307</v>
      </c>
      <c r="B266" s="1"/>
      <c r="C266" s="1" t="s">
        <v>2651</v>
      </c>
      <c r="D266" s="1">
        <v>4</v>
      </c>
      <c r="E266" s="1"/>
      <c r="F266" s="1"/>
      <c r="G266" s="1"/>
      <c r="H266" s="1" t="s">
        <v>307</v>
      </c>
      <c r="I266" s="1"/>
    </row>
    <row r="267" spans="1:9" ht="12.75" x14ac:dyDescent="0.2">
      <c r="B267" s="1"/>
      <c r="C267" t="s">
        <v>1875</v>
      </c>
      <c r="D267"/>
      <c r="E267" s="1">
        <v>1</v>
      </c>
      <c r="F267" s="1"/>
      <c r="G267" s="1"/>
      <c r="H267" s="1"/>
      <c r="I267" s="1"/>
    </row>
    <row r="268" spans="1:9" ht="12.75" x14ac:dyDescent="0.2">
      <c r="A268" s="2" t="s">
        <v>307</v>
      </c>
      <c r="B268" s="1"/>
      <c r="C268" s="1" t="s">
        <v>311</v>
      </c>
      <c r="D268" s="1"/>
      <c r="E268" s="1">
        <v>5</v>
      </c>
      <c r="F268" s="1"/>
      <c r="G268" s="1"/>
      <c r="H268" s="1" t="s">
        <v>307</v>
      </c>
      <c r="I268" s="1"/>
    </row>
    <row r="269" spans="1:9" ht="12.75" x14ac:dyDescent="0.2">
      <c r="B269" s="1"/>
      <c r="C269" s="2" t="s">
        <v>2376</v>
      </c>
      <c r="D269" s="1">
        <v>0.107</v>
      </c>
      <c r="E269" s="1"/>
      <c r="F269" s="1"/>
      <c r="G269" s="1"/>
      <c r="H269" s="1"/>
      <c r="I269" s="1"/>
    </row>
    <row r="270" spans="1:9" ht="12.75" x14ac:dyDescent="0.2">
      <c r="A270" s="2">
        <f>+A262+1</f>
        <v>2034</v>
      </c>
      <c r="B270" s="1" t="s">
        <v>2452</v>
      </c>
      <c r="C270" s="1"/>
      <c r="D270" s="1"/>
      <c r="E270" s="1"/>
      <c r="F270" s="1"/>
      <c r="G270" s="1"/>
      <c r="H270" s="1" t="s">
        <v>31</v>
      </c>
      <c r="I270" s="1">
        <v>11.1</v>
      </c>
    </row>
    <row r="271" spans="1:9" ht="12.75" x14ac:dyDescent="0.2">
      <c r="A271" s="2" t="s">
        <v>307</v>
      </c>
      <c r="B271" s="1"/>
      <c r="C271" s="1" t="s">
        <v>319</v>
      </c>
      <c r="D271" s="1"/>
      <c r="E271" s="1">
        <v>5</v>
      </c>
      <c r="F271" s="1"/>
      <c r="G271" s="1"/>
      <c r="H271" s="1" t="s">
        <v>307</v>
      </c>
      <c r="I271" s="1"/>
    </row>
    <row r="272" spans="1:9" ht="12.75" x14ac:dyDescent="0.2">
      <c r="A272" s="2" t="s">
        <v>307</v>
      </c>
      <c r="B272" s="1"/>
      <c r="C272" s="1" t="s">
        <v>1877</v>
      </c>
      <c r="D272" s="1">
        <v>1</v>
      </c>
      <c r="E272" s="1"/>
      <c r="F272" s="1"/>
      <c r="G272" s="1"/>
      <c r="H272" s="1" t="s">
        <v>307</v>
      </c>
      <c r="I272" s="1"/>
    </row>
    <row r="273" spans="1:9" ht="12.75" x14ac:dyDescent="0.2">
      <c r="B273" s="1"/>
      <c r="C273" s="1" t="s">
        <v>1878</v>
      </c>
      <c r="D273" s="1">
        <v>1</v>
      </c>
      <c r="E273" s="1"/>
      <c r="F273" s="1"/>
      <c r="G273" s="1"/>
      <c r="H273" s="1"/>
      <c r="I273" s="1"/>
    </row>
    <row r="274" spans="1:9" ht="12.75" x14ac:dyDescent="0.2">
      <c r="A274" s="2" t="s">
        <v>307</v>
      </c>
      <c r="B274" s="1"/>
      <c r="C274" s="1" t="s">
        <v>2651</v>
      </c>
      <c r="D274" s="1">
        <v>4</v>
      </c>
      <c r="E274" s="1"/>
      <c r="F274" s="1"/>
      <c r="G274" s="1"/>
      <c r="H274" s="1" t="s">
        <v>307</v>
      </c>
      <c r="I274" s="1"/>
    </row>
    <row r="275" spans="1:9" ht="12.75" x14ac:dyDescent="0.2">
      <c r="B275" s="1"/>
      <c r="C275" t="s">
        <v>1875</v>
      </c>
      <c r="D275"/>
      <c r="E275" s="1">
        <v>1</v>
      </c>
      <c r="F275" s="1"/>
      <c r="G275" s="1"/>
      <c r="H275" s="1"/>
      <c r="I275" s="1"/>
    </row>
    <row r="276" spans="1:9" ht="12.75" x14ac:dyDescent="0.2">
      <c r="A276" s="2" t="s">
        <v>307</v>
      </c>
      <c r="B276" s="1"/>
      <c r="C276" s="1" t="s">
        <v>311</v>
      </c>
      <c r="D276" s="1"/>
      <c r="E276" s="1">
        <v>5</v>
      </c>
      <c r="F276" s="1"/>
      <c r="G276" s="1"/>
      <c r="H276" s="1" t="s">
        <v>307</v>
      </c>
      <c r="I276" s="1"/>
    </row>
    <row r="277" spans="1:9" ht="12.75" x14ac:dyDescent="0.2">
      <c r="B277" s="1"/>
      <c r="C277" s="2" t="s">
        <v>2376</v>
      </c>
      <c r="D277" s="1">
        <v>0.107</v>
      </c>
      <c r="E277" s="1"/>
      <c r="F277" s="1"/>
      <c r="G277" s="1"/>
      <c r="H277" s="1"/>
      <c r="I277" s="1"/>
    </row>
    <row r="278" spans="1:9" ht="12.75" x14ac:dyDescent="0.2">
      <c r="A278" s="2">
        <f>+A270+1</f>
        <v>2035</v>
      </c>
      <c r="B278" s="1" t="s">
        <v>2410</v>
      </c>
      <c r="C278" s="1"/>
      <c r="D278" s="1"/>
      <c r="E278" s="1"/>
      <c r="F278" s="1"/>
      <c r="G278" s="1"/>
      <c r="H278" s="1" t="s">
        <v>31</v>
      </c>
      <c r="I278" s="1">
        <v>11.5</v>
      </c>
    </row>
    <row r="279" spans="1:9" ht="12.75" x14ac:dyDescent="0.2">
      <c r="A279" s="2" t="s">
        <v>307</v>
      </c>
      <c r="B279" s="1"/>
      <c r="C279" s="1" t="s">
        <v>319</v>
      </c>
      <c r="D279" s="1"/>
      <c r="E279" s="1">
        <v>5</v>
      </c>
      <c r="F279" s="1"/>
      <c r="G279" s="1"/>
      <c r="H279" s="1" t="s">
        <v>307</v>
      </c>
      <c r="I279" s="1"/>
    </row>
    <row r="280" spans="1:9" ht="12.75" x14ac:dyDescent="0.2">
      <c r="A280" s="2" t="s">
        <v>307</v>
      </c>
      <c r="B280" s="1"/>
      <c r="C280" s="1" t="s">
        <v>1877</v>
      </c>
      <c r="D280" s="1">
        <v>1</v>
      </c>
      <c r="E280" s="1"/>
      <c r="F280" s="1"/>
      <c r="G280" s="1"/>
      <c r="H280" s="1" t="s">
        <v>307</v>
      </c>
      <c r="I280" s="1"/>
    </row>
    <row r="281" spans="1:9" ht="12.75" x14ac:dyDescent="0.2">
      <c r="B281" s="1"/>
      <c r="C281" s="1" t="s">
        <v>1878</v>
      </c>
      <c r="D281" s="1">
        <v>1</v>
      </c>
      <c r="E281" s="1"/>
      <c r="F281" s="1"/>
      <c r="G281" s="1"/>
      <c r="H281" s="1"/>
      <c r="I281" s="1"/>
    </row>
    <row r="282" spans="1:9" ht="12.75" x14ac:dyDescent="0.2">
      <c r="A282" s="2" t="s">
        <v>307</v>
      </c>
      <c r="B282" s="1"/>
      <c r="C282" s="1" t="s">
        <v>2651</v>
      </c>
      <c r="D282" s="1">
        <v>4</v>
      </c>
      <c r="E282" s="1"/>
      <c r="F282" s="1"/>
      <c r="G282" s="1"/>
      <c r="H282" s="1" t="s">
        <v>307</v>
      </c>
      <c r="I282" s="1"/>
    </row>
    <row r="283" spans="1:9" ht="12.75" x14ac:dyDescent="0.2">
      <c r="B283" s="1"/>
      <c r="C283" t="s">
        <v>1875</v>
      </c>
      <c r="D283"/>
      <c r="E283" s="1">
        <v>1</v>
      </c>
      <c r="F283" s="1"/>
      <c r="G283" s="1"/>
      <c r="H283" s="1"/>
      <c r="I283" s="1"/>
    </row>
    <row r="284" spans="1:9" ht="12.75" x14ac:dyDescent="0.2">
      <c r="A284" s="2" t="s">
        <v>307</v>
      </c>
      <c r="B284" s="1"/>
      <c r="C284" s="1" t="s">
        <v>311</v>
      </c>
      <c r="D284" s="1"/>
      <c r="E284" s="1">
        <v>5</v>
      </c>
      <c r="F284" s="1"/>
      <c r="G284" s="1"/>
      <c r="H284" s="1" t="s">
        <v>307</v>
      </c>
      <c r="I284" s="1"/>
    </row>
    <row r="285" spans="1:9" ht="12.75" x14ac:dyDescent="0.2">
      <c r="B285" s="1"/>
      <c r="C285" s="2" t="s">
        <v>2376</v>
      </c>
      <c r="D285" s="1">
        <v>0.107</v>
      </c>
      <c r="E285" s="1"/>
      <c r="F285" s="1"/>
      <c r="G285" s="1"/>
      <c r="H285" s="1"/>
      <c r="I285" s="1"/>
    </row>
    <row r="286" spans="1:9" ht="12.75" x14ac:dyDescent="0.2">
      <c r="A286" s="2">
        <f>+A278+1</f>
        <v>2036</v>
      </c>
      <c r="B286" s="1" t="s">
        <v>2478</v>
      </c>
      <c r="C286" s="1"/>
      <c r="D286" s="1"/>
      <c r="E286" s="1"/>
      <c r="F286" s="1"/>
      <c r="G286" s="1"/>
      <c r="H286" s="1" t="s">
        <v>31</v>
      </c>
      <c r="I286" s="2">
        <v>10.3</v>
      </c>
    </row>
    <row r="287" spans="1:9" ht="12.75" x14ac:dyDescent="0.2">
      <c r="A287" s="2" t="s">
        <v>307</v>
      </c>
      <c r="B287" s="1"/>
      <c r="C287" s="1" t="s">
        <v>319</v>
      </c>
      <c r="D287" s="1"/>
      <c r="E287" s="1">
        <v>5</v>
      </c>
      <c r="F287" s="1"/>
      <c r="G287" s="1"/>
      <c r="H287" s="1" t="s">
        <v>307</v>
      </c>
      <c r="I287" s="1"/>
    </row>
    <row r="288" spans="1:9" ht="12.75" x14ac:dyDescent="0.2">
      <c r="A288" s="2" t="s">
        <v>307</v>
      </c>
      <c r="B288" s="1"/>
      <c r="C288" s="1" t="s">
        <v>1877</v>
      </c>
      <c r="D288" s="1">
        <v>1</v>
      </c>
      <c r="E288" s="1"/>
      <c r="F288" s="1"/>
      <c r="G288" s="1"/>
      <c r="H288" s="1" t="s">
        <v>307</v>
      </c>
      <c r="I288" s="1"/>
    </row>
    <row r="289" spans="1:9" ht="12.75" x14ac:dyDescent="0.2">
      <c r="B289" s="1"/>
      <c r="C289" s="1" t="s">
        <v>1878</v>
      </c>
      <c r="D289" s="1">
        <v>1</v>
      </c>
      <c r="E289" s="1"/>
      <c r="F289" s="1"/>
      <c r="G289" s="1"/>
      <c r="H289" s="1"/>
      <c r="I289" s="1"/>
    </row>
    <row r="290" spans="1:9" ht="12.75" x14ac:dyDescent="0.2">
      <c r="A290" s="2" t="s">
        <v>307</v>
      </c>
      <c r="B290" s="1"/>
      <c r="C290" s="1" t="s">
        <v>2651</v>
      </c>
      <c r="D290" s="1">
        <v>4</v>
      </c>
      <c r="E290" s="1"/>
      <c r="F290" s="1"/>
      <c r="G290" s="1"/>
      <c r="H290" s="1" t="s">
        <v>307</v>
      </c>
      <c r="I290" s="1"/>
    </row>
    <row r="291" spans="1:9" ht="12.75" x14ac:dyDescent="0.2">
      <c r="B291" s="1"/>
      <c r="C291" t="s">
        <v>1875</v>
      </c>
      <c r="D291"/>
      <c r="E291" s="1">
        <v>1</v>
      </c>
      <c r="F291" s="1"/>
      <c r="G291" s="1"/>
      <c r="H291" s="1"/>
      <c r="I291" s="1"/>
    </row>
    <row r="292" spans="1:9" ht="12.75" x14ac:dyDescent="0.2">
      <c r="A292" s="2" t="s">
        <v>307</v>
      </c>
      <c r="B292" s="1"/>
      <c r="C292" s="1" t="s">
        <v>311</v>
      </c>
      <c r="D292" s="1"/>
      <c r="E292" s="1">
        <v>5</v>
      </c>
      <c r="F292" s="1"/>
      <c r="G292" s="1"/>
      <c r="H292" s="1" t="s">
        <v>307</v>
      </c>
      <c r="I292" s="1"/>
    </row>
    <row r="293" spans="1:9" ht="12.75" x14ac:dyDescent="0.2">
      <c r="B293" s="1"/>
      <c r="C293" s="2" t="s">
        <v>2376</v>
      </c>
      <c r="D293" s="1">
        <v>0.107</v>
      </c>
      <c r="E293" s="1"/>
      <c r="F293" s="1"/>
      <c r="G293" s="1"/>
      <c r="H293" s="1"/>
      <c r="I293" s="1"/>
    </row>
    <row r="294" spans="1:9" ht="12.75" x14ac:dyDescent="0.2">
      <c r="A294" s="2">
        <f>+A286+1</f>
        <v>2037</v>
      </c>
      <c r="B294" s="1" t="s">
        <v>2479</v>
      </c>
      <c r="C294" s="1"/>
      <c r="D294" s="1"/>
      <c r="E294" s="1"/>
      <c r="F294" s="1"/>
      <c r="G294" s="1"/>
      <c r="H294" s="1" t="s">
        <v>31</v>
      </c>
      <c r="I294" s="1">
        <v>9.5</v>
      </c>
    </row>
    <row r="295" spans="1:9" ht="12.75" x14ac:dyDescent="0.2">
      <c r="A295" s="2" t="s">
        <v>307</v>
      </c>
      <c r="B295" s="1"/>
      <c r="C295" s="1" t="s">
        <v>319</v>
      </c>
      <c r="D295" s="1"/>
      <c r="E295" s="1">
        <v>5</v>
      </c>
      <c r="F295" s="1"/>
      <c r="G295" s="1"/>
      <c r="H295" s="1" t="s">
        <v>307</v>
      </c>
      <c r="I295" s="1"/>
    </row>
    <row r="296" spans="1:9" ht="12.75" x14ac:dyDescent="0.2">
      <c r="A296" s="2" t="s">
        <v>307</v>
      </c>
      <c r="B296" s="1"/>
      <c r="C296" s="1" t="s">
        <v>1877</v>
      </c>
      <c r="D296" s="1">
        <v>1</v>
      </c>
      <c r="E296" s="1"/>
      <c r="F296" s="1"/>
      <c r="G296" s="1"/>
      <c r="H296" s="1" t="s">
        <v>307</v>
      </c>
      <c r="I296" s="1"/>
    </row>
    <row r="297" spans="1:9" ht="12.75" x14ac:dyDescent="0.2">
      <c r="B297" s="1"/>
      <c r="C297" s="1" t="s">
        <v>1878</v>
      </c>
      <c r="D297" s="1">
        <v>1</v>
      </c>
      <c r="E297" s="1"/>
      <c r="F297" s="1"/>
      <c r="G297" s="1"/>
      <c r="H297" s="1"/>
      <c r="I297" s="1"/>
    </row>
    <row r="298" spans="1:9" ht="12.75" x14ac:dyDescent="0.2">
      <c r="A298" s="2" t="s">
        <v>307</v>
      </c>
      <c r="B298" s="1"/>
      <c r="C298" s="1" t="s">
        <v>2651</v>
      </c>
      <c r="D298" s="1">
        <v>4</v>
      </c>
      <c r="E298" s="1"/>
      <c r="F298" s="1"/>
      <c r="G298" s="1"/>
      <c r="H298" s="1" t="s">
        <v>307</v>
      </c>
      <c r="I298" s="1"/>
    </row>
    <row r="299" spans="1:9" ht="12.75" x14ac:dyDescent="0.2">
      <c r="B299" s="1"/>
      <c r="C299" t="s">
        <v>1875</v>
      </c>
      <c r="D299"/>
      <c r="E299" s="1">
        <v>1</v>
      </c>
      <c r="F299" s="1"/>
      <c r="G299" s="1"/>
      <c r="H299" s="1"/>
      <c r="I299" s="1"/>
    </row>
    <row r="300" spans="1:9" ht="12.75" x14ac:dyDescent="0.2">
      <c r="A300" s="2" t="s">
        <v>307</v>
      </c>
      <c r="B300" s="1"/>
      <c r="C300" s="1" t="s">
        <v>311</v>
      </c>
      <c r="D300" s="1"/>
      <c r="E300" s="1">
        <v>5</v>
      </c>
      <c r="F300" s="1"/>
      <c r="G300" s="1"/>
      <c r="H300" s="1" t="s">
        <v>307</v>
      </c>
      <c r="I300" s="1"/>
    </row>
    <row r="301" spans="1:9" ht="12.75" x14ac:dyDescent="0.2">
      <c r="B301" s="1"/>
      <c r="C301" t="s">
        <v>2376</v>
      </c>
      <c r="D301" s="1">
        <v>0.107</v>
      </c>
      <c r="E301" s="1"/>
      <c r="F301" s="1"/>
      <c r="G301" s="1"/>
      <c r="H301" s="1"/>
      <c r="I301" s="1"/>
    </row>
    <row r="302" spans="1:9" ht="12.75" x14ac:dyDescent="0.2">
      <c r="A302" s="2">
        <f>+A294+1</f>
        <v>2038</v>
      </c>
      <c r="B302" s="1" t="s">
        <v>2480</v>
      </c>
      <c r="C302" s="1"/>
      <c r="D302" s="1"/>
      <c r="E302" s="1"/>
      <c r="F302" s="1"/>
      <c r="G302" s="1"/>
      <c r="H302" s="1" t="s">
        <v>31</v>
      </c>
      <c r="I302" s="1">
        <v>8.8000000000000007</v>
      </c>
    </row>
    <row r="303" spans="1:9" ht="12.75" x14ac:dyDescent="0.2">
      <c r="A303" s="2" t="s">
        <v>307</v>
      </c>
      <c r="B303" s="1"/>
      <c r="C303" s="1" t="s">
        <v>319</v>
      </c>
      <c r="D303" s="1"/>
      <c r="E303" s="1">
        <v>5</v>
      </c>
      <c r="F303" s="1"/>
      <c r="G303" s="1"/>
      <c r="H303" s="1" t="s">
        <v>307</v>
      </c>
      <c r="I303" s="1"/>
    </row>
    <row r="304" spans="1:9" ht="12.75" x14ac:dyDescent="0.2">
      <c r="A304" s="2" t="s">
        <v>307</v>
      </c>
      <c r="B304" s="1"/>
      <c r="C304" s="1" t="s">
        <v>1877</v>
      </c>
      <c r="D304" s="1">
        <v>1</v>
      </c>
      <c r="E304" s="1"/>
      <c r="F304" s="1"/>
      <c r="G304" s="1"/>
      <c r="H304" s="1" t="s">
        <v>307</v>
      </c>
      <c r="I304" s="1"/>
    </row>
    <row r="305" spans="1:9" ht="12.75" x14ac:dyDescent="0.2">
      <c r="B305" s="1"/>
      <c r="C305" s="1" t="s">
        <v>1878</v>
      </c>
      <c r="D305" s="1">
        <v>1</v>
      </c>
      <c r="E305" s="1"/>
      <c r="F305" s="1"/>
      <c r="G305" s="1"/>
      <c r="H305" s="1"/>
      <c r="I305" s="1"/>
    </row>
    <row r="306" spans="1:9" ht="12.75" x14ac:dyDescent="0.2">
      <c r="A306" s="2" t="s">
        <v>307</v>
      </c>
      <c r="B306" s="1"/>
      <c r="C306" s="1" t="s">
        <v>2651</v>
      </c>
      <c r="D306" s="1">
        <v>4</v>
      </c>
      <c r="E306" s="1"/>
      <c r="F306" s="1"/>
      <c r="G306" s="1"/>
      <c r="H306" s="1" t="s">
        <v>307</v>
      </c>
      <c r="I306" s="1"/>
    </row>
    <row r="307" spans="1:9" ht="12.75" x14ac:dyDescent="0.2">
      <c r="B307" s="1"/>
      <c r="C307" t="s">
        <v>1875</v>
      </c>
      <c r="D307"/>
      <c r="E307" s="1">
        <v>1</v>
      </c>
      <c r="F307" s="1"/>
      <c r="G307" s="1"/>
      <c r="H307" s="1"/>
      <c r="I307" s="1"/>
    </row>
    <row r="308" spans="1:9" ht="12.75" x14ac:dyDescent="0.2">
      <c r="A308" s="2" t="s">
        <v>307</v>
      </c>
      <c r="B308" s="1"/>
      <c r="C308" s="1" t="s">
        <v>311</v>
      </c>
      <c r="D308" s="1"/>
      <c r="E308" s="1">
        <v>5</v>
      </c>
      <c r="F308" s="1"/>
      <c r="G308" s="1"/>
      <c r="H308" s="1" t="s">
        <v>307</v>
      </c>
      <c r="I308" s="1"/>
    </row>
    <row r="309" spans="1:9" ht="12.75" x14ac:dyDescent="0.2">
      <c r="B309" s="1"/>
      <c r="C309" t="s">
        <v>2376</v>
      </c>
      <c r="D309" s="1">
        <v>0.107</v>
      </c>
      <c r="E309" s="1"/>
      <c r="F309" s="1"/>
      <c r="G309" s="1"/>
      <c r="H309" s="1"/>
      <c r="I309" s="1"/>
    </row>
    <row r="310" spans="1:9" ht="12.75" x14ac:dyDescent="0.2">
      <c r="A310" s="2">
        <f>+A302+1</f>
        <v>2039</v>
      </c>
      <c r="B310" s="1" t="s">
        <v>2481</v>
      </c>
      <c r="C310" s="1"/>
      <c r="D310" s="1"/>
      <c r="E310" s="1"/>
      <c r="F310" s="1"/>
      <c r="G310" s="1"/>
      <c r="H310" s="1" t="s">
        <v>31</v>
      </c>
      <c r="I310" s="1">
        <v>8.1999999999999993</v>
      </c>
    </row>
    <row r="311" spans="1:9" ht="12.75" x14ac:dyDescent="0.2">
      <c r="A311" s="2" t="s">
        <v>307</v>
      </c>
      <c r="B311" s="1"/>
      <c r="C311" s="1" t="s">
        <v>319</v>
      </c>
      <c r="D311" s="1"/>
      <c r="E311" s="1">
        <v>5</v>
      </c>
      <c r="F311" s="1"/>
      <c r="G311" s="1"/>
      <c r="H311" s="1" t="s">
        <v>307</v>
      </c>
      <c r="I311" s="1"/>
    </row>
    <row r="312" spans="1:9" ht="12.75" x14ac:dyDescent="0.2">
      <c r="A312" s="2" t="s">
        <v>307</v>
      </c>
      <c r="B312" s="1"/>
      <c r="C312" s="1" t="s">
        <v>1877</v>
      </c>
      <c r="D312" s="1">
        <v>1</v>
      </c>
      <c r="E312" s="1"/>
      <c r="F312" s="1"/>
      <c r="G312" s="1"/>
      <c r="H312" s="1" t="s">
        <v>307</v>
      </c>
      <c r="I312" s="1"/>
    </row>
    <row r="313" spans="1:9" ht="12.75" x14ac:dyDescent="0.2">
      <c r="B313" s="1"/>
      <c r="C313" s="1" t="s">
        <v>1878</v>
      </c>
      <c r="D313" s="1">
        <v>1</v>
      </c>
      <c r="E313" s="1"/>
      <c r="F313" s="1"/>
      <c r="G313" s="1"/>
      <c r="H313" s="1"/>
      <c r="I313" s="1"/>
    </row>
    <row r="314" spans="1:9" ht="12.75" x14ac:dyDescent="0.2">
      <c r="A314" s="2" t="s">
        <v>307</v>
      </c>
      <c r="B314" s="1"/>
      <c r="C314" s="1" t="s">
        <v>2651</v>
      </c>
      <c r="D314" s="1">
        <v>4</v>
      </c>
      <c r="E314" s="1"/>
      <c r="F314" s="1"/>
      <c r="G314" s="1"/>
      <c r="H314" s="1" t="s">
        <v>307</v>
      </c>
      <c r="I314" s="1"/>
    </row>
    <row r="315" spans="1:9" ht="12.75" x14ac:dyDescent="0.2">
      <c r="B315" s="1"/>
      <c r="C315" t="s">
        <v>1875</v>
      </c>
      <c r="D315"/>
      <c r="E315" s="1">
        <v>1</v>
      </c>
      <c r="F315" s="1"/>
      <c r="G315" s="1"/>
      <c r="H315" s="1"/>
      <c r="I315" s="1"/>
    </row>
    <row r="316" spans="1:9" ht="12.75" x14ac:dyDescent="0.2">
      <c r="A316" s="2" t="s">
        <v>307</v>
      </c>
      <c r="B316" s="1"/>
      <c r="C316" s="1" t="s">
        <v>311</v>
      </c>
      <c r="D316" s="1"/>
      <c r="E316" s="1">
        <v>5</v>
      </c>
      <c r="F316" s="1"/>
      <c r="G316" s="1"/>
      <c r="H316" s="1" t="s">
        <v>307</v>
      </c>
      <c r="I316" s="1"/>
    </row>
    <row r="317" spans="1:9" ht="12.75" x14ac:dyDescent="0.2">
      <c r="B317" s="1"/>
      <c r="C317" t="s">
        <v>2376</v>
      </c>
      <c r="D317" s="1">
        <v>0.107</v>
      </c>
      <c r="E317" s="1"/>
      <c r="F317" s="1"/>
      <c r="G317" s="1"/>
      <c r="H317" s="1"/>
      <c r="I317" s="1"/>
    </row>
    <row r="318" spans="1:9" ht="12.75" x14ac:dyDescent="0.2">
      <c r="A318" s="2">
        <f>+A310+1</f>
        <v>2040</v>
      </c>
      <c r="B318" s="1" t="s">
        <v>2482</v>
      </c>
      <c r="C318" s="1"/>
      <c r="D318" s="1"/>
      <c r="E318" s="1"/>
      <c r="F318" s="1"/>
      <c r="G318" s="1"/>
      <c r="H318" s="1" t="s">
        <v>31</v>
      </c>
      <c r="I318" s="1">
        <v>7.5</v>
      </c>
    </row>
    <row r="319" spans="1:9" ht="12.75" x14ac:dyDescent="0.2">
      <c r="A319" s="2" t="s">
        <v>307</v>
      </c>
      <c r="B319" s="1"/>
      <c r="C319" s="1" t="s">
        <v>319</v>
      </c>
      <c r="D319" s="1"/>
      <c r="E319" s="1">
        <v>5</v>
      </c>
      <c r="F319" s="1"/>
      <c r="G319" s="1"/>
      <c r="H319" s="1" t="s">
        <v>307</v>
      </c>
      <c r="I319" s="1"/>
    </row>
    <row r="320" spans="1:9" ht="12.75" x14ac:dyDescent="0.2">
      <c r="A320" s="2" t="s">
        <v>307</v>
      </c>
      <c r="B320" s="1"/>
      <c r="C320" s="1" t="s">
        <v>1877</v>
      </c>
      <c r="D320" s="1">
        <v>1</v>
      </c>
      <c r="E320" s="1"/>
      <c r="F320" s="1"/>
      <c r="G320" s="1"/>
      <c r="H320" s="1" t="s">
        <v>307</v>
      </c>
      <c r="I320" s="1"/>
    </row>
    <row r="321" spans="1:9" ht="12.75" x14ac:dyDescent="0.2">
      <c r="B321" s="1"/>
      <c r="C321" s="1" t="s">
        <v>1878</v>
      </c>
      <c r="D321" s="1">
        <v>1</v>
      </c>
      <c r="E321" s="1"/>
      <c r="F321" s="1"/>
      <c r="G321" s="1"/>
      <c r="H321" s="1"/>
      <c r="I321" s="1"/>
    </row>
    <row r="322" spans="1:9" ht="12.75" x14ac:dyDescent="0.2">
      <c r="A322" s="2" t="s">
        <v>307</v>
      </c>
      <c r="B322" s="1"/>
      <c r="C322" s="1" t="s">
        <v>2651</v>
      </c>
      <c r="D322" s="1">
        <v>4</v>
      </c>
      <c r="E322" s="1"/>
      <c r="F322" s="1"/>
      <c r="G322" s="1"/>
      <c r="H322" s="1" t="s">
        <v>307</v>
      </c>
      <c r="I322" s="1"/>
    </row>
    <row r="323" spans="1:9" ht="12.75" x14ac:dyDescent="0.2">
      <c r="B323" s="1"/>
      <c r="C323" t="s">
        <v>1875</v>
      </c>
      <c r="D323"/>
      <c r="E323" s="1">
        <v>1</v>
      </c>
      <c r="F323" s="1"/>
      <c r="G323" s="1"/>
      <c r="H323" s="1"/>
      <c r="I323" s="1"/>
    </row>
    <row r="324" spans="1:9" ht="12.75" x14ac:dyDescent="0.2">
      <c r="A324" s="2" t="s">
        <v>307</v>
      </c>
      <c r="B324" s="1"/>
      <c r="C324" s="1" t="s">
        <v>311</v>
      </c>
      <c r="D324" s="1"/>
      <c r="E324" s="1">
        <v>5</v>
      </c>
      <c r="F324" s="1"/>
      <c r="G324" s="1"/>
      <c r="H324" s="1" t="s">
        <v>307</v>
      </c>
      <c r="I324" s="1"/>
    </row>
    <row r="325" spans="1:9" ht="12.75" x14ac:dyDescent="0.2">
      <c r="B325" s="1"/>
      <c r="C325" t="s">
        <v>2376</v>
      </c>
      <c r="D325" s="1">
        <v>0.107</v>
      </c>
      <c r="E325" s="1"/>
      <c r="F325" s="1"/>
      <c r="G325" s="1"/>
      <c r="H325" s="1"/>
      <c r="I325" s="1"/>
    </row>
    <row r="326" spans="1:9" ht="12.75" x14ac:dyDescent="0.2">
      <c r="A326" s="2">
        <f>+A318+1</f>
        <v>2041</v>
      </c>
      <c r="B326" s="1" t="s">
        <v>2483</v>
      </c>
      <c r="C326" s="1"/>
      <c r="D326" s="1"/>
      <c r="E326" s="1"/>
      <c r="F326" s="1"/>
      <c r="G326" s="1"/>
      <c r="H326" s="1" t="s">
        <v>31</v>
      </c>
      <c r="I326" s="1">
        <v>7.5</v>
      </c>
    </row>
    <row r="327" spans="1:9" ht="12.75" x14ac:dyDescent="0.2">
      <c r="A327" s="2" t="s">
        <v>307</v>
      </c>
      <c r="B327" s="1"/>
      <c r="C327" s="1" t="s">
        <v>319</v>
      </c>
      <c r="D327" s="1"/>
      <c r="E327" s="1">
        <v>5</v>
      </c>
      <c r="F327" s="1"/>
      <c r="G327" s="1"/>
      <c r="H327" s="1" t="s">
        <v>307</v>
      </c>
      <c r="I327" s="1"/>
    </row>
    <row r="328" spans="1:9" ht="12.75" x14ac:dyDescent="0.2">
      <c r="A328" s="2" t="s">
        <v>307</v>
      </c>
      <c r="B328" s="1"/>
      <c r="C328" s="1" t="s">
        <v>1877</v>
      </c>
      <c r="D328" s="1">
        <v>1</v>
      </c>
      <c r="E328" s="1"/>
      <c r="F328" s="1"/>
      <c r="G328" s="1"/>
      <c r="H328" s="1" t="s">
        <v>307</v>
      </c>
      <c r="I328" s="1"/>
    </row>
    <row r="329" spans="1:9" ht="12.75" x14ac:dyDescent="0.2">
      <c r="B329" s="1"/>
      <c r="C329" s="1" t="s">
        <v>1878</v>
      </c>
      <c r="D329" s="1">
        <v>1</v>
      </c>
      <c r="E329" s="1"/>
      <c r="F329" s="1"/>
      <c r="G329" s="1"/>
      <c r="H329" s="1"/>
      <c r="I329" s="1"/>
    </row>
    <row r="330" spans="1:9" ht="12.75" x14ac:dyDescent="0.2">
      <c r="A330" s="2" t="s">
        <v>307</v>
      </c>
      <c r="B330" s="1"/>
      <c r="C330" s="1" t="s">
        <v>2651</v>
      </c>
      <c r="D330" s="1">
        <v>4</v>
      </c>
      <c r="E330" s="1"/>
      <c r="F330" s="1"/>
      <c r="G330" s="1"/>
      <c r="H330" s="1" t="s">
        <v>307</v>
      </c>
      <c r="I330" s="1"/>
    </row>
    <row r="331" spans="1:9" ht="12.75" x14ac:dyDescent="0.2">
      <c r="B331" s="1"/>
      <c r="C331" t="s">
        <v>1875</v>
      </c>
      <c r="D331"/>
      <c r="E331" s="1">
        <v>1</v>
      </c>
      <c r="F331" s="1"/>
      <c r="G331" s="1"/>
      <c r="H331" s="1"/>
      <c r="I331" s="1"/>
    </row>
    <row r="332" spans="1:9" ht="12.75" x14ac:dyDescent="0.2">
      <c r="A332" s="2" t="s">
        <v>307</v>
      </c>
      <c r="B332" s="1"/>
      <c r="C332" s="1" t="s">
        <v>311</v>
      </c>
      <c r="D332" s="1"/>
      <c r="E332" s="1">
        <v>5</v>
      </c>
      <c r="F332" s="1"/>
      <c r="G332" s="1"/>
      <c r="H332" s="1" t="s">
        <v>307</v>
      </c>
      <c r="I332" s="1"/>
    </row>
    <row r="333" spans="1:9" ht="12.75" x14ac:dyDescent="0.2">
      <c r="B333" s="1"/>
      <c r="C333" t="s">
        <v>2376</v>
      </c>
      <c r="D333" s="1">
        <v>0.107</v>
      </c>
      <c r="E333" s="1"/>
      <c r="F333" s="1"/>
      <c r="G333" s="1"/>
      <c r="H333" s="1"/>
      <c r="I333" s="1"/>
    </row>
    <row r="334" spans="1:9" ht="12.75" x14ac:dyDescent="0.2">
      <c r="A334" s="2">
        <f>+A326+1</f>
        <v>2042</v>
      </c>
      <c r="B334" s="1" t="s">
        <v>183</v>
      </c>
      <c r="C334" s="1"/>
      <c r="D334" s="1"/>
      <c r="E334" s="1"/>
      <c r="F334" s="1"/>
      <c r="G334" s="1"/>
      <c r="H334" s="1" t="s">
        <v>38</v>
      </c>
      <c r="I334" s="1">
        <v>0.3</v>
      </c>
    </row>
    <row r="335" spans="1:9" ht="12.75" x14ac:dyDescent="0.2">
      <c r="A335" s="2" t="s">
        <v>307</v>
      </c>
      <c r="B335" s="1"/>
      <c r="C335" s="1" t="s">
        <v>316</v>
      </c>
      <c r="D335" s="1">
        <v>0.1</v>
      </c>
      <c r="E335" s="1"/>
      <c r="F335" s="1"/>
      <c r="G335" s="1"/>
      <c r="H335" s="1" t="s">
        <v>307</v>
      </c>
      <c r="I335" s="1"/>
    </row>
    <row r="336" spans="1:9" ht="12.75" x14ac:dyDescent="0.2">
      <c r="A336" s="2" t="s">
        <v>307</v>
      </c>
      <c r="B336" s="1"/>
      <c r="C336" s="1" t="s">
        <v>2651</v>
      </c>
      <c r="D336" s="1">
        <v>4</v>
      </c>
      <c r="E336" s="1"/>
      <c r="F336" s="1"/>
      <c r="G336" s="1"/>
      <c r="H336" s="1" t="s">
        <v>307</v>
      </c>
      <c r="I336" s="1"/>
    </row>
    <row r="337" spans="1:9" ht="12.75" x14ac:dyDescent="0.2">
      <c r="A337" s="2" t="s">
        <v>307</v>
      </c>
      <c r="B337" s="1"/>
      <c r="C337" s="1" t="s">
        <v>318</v>
      </c>
      <c r="D337" s="1"/>
      <c r="E337" s="1">
        <v>5</v>
      </c>
      <c r="F337" s="1"/>
      <c r="G337" s="1"/>
      <c r="H337" s="1" t="s">
        <v>307</v>
      </c>
      <c r="I337" s="1"/>
    </row>
    <row r="338" spans="1:9" ht="12.75" x14ac:dyDescent="0.2">
      <c r="A338" s="2" t="s">
        <v>307</v>
      </c>
      <c r="B338" s="1"/>
      <c r="C338" s="176" t="s">
        <v>2375</v>
      </c>
      <c r="D338" s="1">
        <v>0.2</v>
      </c>
      <c r="E338" s="1"/>
      <c r="F338" s="1"/>
      <c r="G338" s="1"/>
      <c r="H338" s="1" t="s">
        <v>307</v>
      </c>
      <c r="I338" s="1"/>
    </row>
    <row r="339" spans="1:9" ht="12.75" x14ac:dyDescent="0.2">
      <c r="A339" s="2" t="s">
        <v>307</v>
      </c>
      <c r="B339" s="1"/>
      <c r="C339" s="1" t="s">
        <v>320</v>
      </c>
      <c r="D339" s="1">
        <v>8.0407875916324104E-2</v>
      </c>
      <c r="E339" s="1"/>
      <c r="F339" s="1"/>
      <c r="G339" s="1"/>
      <c r="H339" s="1" t="s">
        <v>307</v>
      </c>
      <c r="I339" s="1"/>
    </row>
    <row r="340" spans="1:9" ht="12.75" x14ac:dyDescent="0.2">
      <c r="A340" s="7">
        <f>+A334+1</f>
        <v>2043</v>
      </c>
      <c r="B340" s="1" t="s">
        <v>189</v>
      </c>
      <c r="C340" s="1"/>
      <c r="D340" s="1"/>
      <c r="E340" s="1"/>
      <c r="F340" s="1"/>
      <c r="G340" s="1"/>
      <c r="H340" s="1" t="s">
        <v>31</v>
      </c>
      <c r="I340" s="1">
        <v>200</v>
      </c>
    </row>
    <row r="341" spans="1:9" ht="12.75" x14ac:dyDescent="0.2">
      <c r="A341" s="2" t="s">
        <v>307</v>
      </c>
      <c r="B341" s="1"/>
      <c r="C341" s="1" t="s">
        <v>316</v>
      </c>
      <c r="D341" s="1">
        <v>0.1</v>
      </c>
      <c r="E341" s="1"/>
      <c r="F341" s="1"/>
      <c r="G341" s="1"/>
      <c r="H341" s="1" t="s">
        <v>307</v>
      </c>
      <c r="I341" s="1"/>
    </row>
    <row r="342" spans="1:9" ht="12.75" x14ac:dyDescent="0.2">
      <c r="A342" s="2" t="s">
        <v>307</v>
      </c>
      <c r="B342" s="1"/>
      <c r="C342" s="1" t="s">
        <v>2651</v>
      </c>
      <c r="D342" s="1">
        <v>4</v>
      </c>
      <c r="E342" s="1"/>
      <c r="F342" s="1"/>
      <c r="G342" s="1"/>
      <c r="H342" s="1" t="s">
        <v>307</v>
      </c>
      <c r="I342" s="1"/>
    </row>
    <row r="343" spans="1:9" ht="12.75" x14ac:dyDescent="0.2">
      <c r="A343" s="2" t="s">
        <v>307</v>
      </c>
      <c r="B343" s="1"/>
      <c r="C343" s="1" t="s">
        <v>318</v>
      </c>
      <c r="D343" s="1"/>
      <c r="E343" s="1">
        <v>5</v>
      </c>
      <c r="F343" s="1"/>
      <c r="G343" s="1"/>
      <c r="H343" s="1" t="s">
        <v>307</v>
      </c>
      <c r="I343" s="1"/>
    </row>
    <row r="344" spans="1:9" ht="12.75" x14ac:dyDescent="0.2">
      <c r="A344" s="2" t="s">
        <v>307</v>
      </c>
      <c r="B344" s="1"/>
      <c r="C344" s="176" t="s">
        <v>2375</v>
      </c>
      <c r="D344" s="1">
        <v>0.2</v>
      </c>
      <c r="E344" s="1"/>
      <c r="F344" s="1"/>
      <c r="G344" s="1"/>
      <c r="H344" s="1" t="s">
        <v>307</v>
      </c>
      <c r="I344" s="1"/>
    </row>
    <row r="345" spans="1:9" ht="12.75" x14ac:dyDescent="0.2">
      <c r="A345" s="2" t="s">
        <v>307</v>
      </c>
      <c r="B345" s="1"/>
      <c r="C345" s="1" t="s">
        <v>320</v>
      </c>
      <c r="D345" s="1">
        <v>0.8</v>
      </c>
      <c r="E345" s="1"/>
      <c r="F345" s="1"/>
      <c r="G345" s="1"/>
      <c r="H345" s="1" t="s">
        <v>307</v>
      </c>
      <c r="I345" s="1"/>
    </row>
    <row r="346" spans="1:9" ht="12.75" x14ac:dyDescent="0.2">
      <c r="A346" s="2">
        <f>+A340+1</f>
        <v>2044</v>
      </c>
      <c r="B346" s="1" t="s">
        <v>191</v>
      </c>
      <c r="C346" s="1"/>
      <c r="D346" s="1"/>
      <c r="E346" s="1"/>
      <c r="F346" s="1"/>
      <c r="G346" s="1"/>
      <c r="H346" s="1" t="s">
        <v>31</v>
      </c>
      <c r="I346" s="1">
        <v>100</v>
      </c>
    </row>
    <row r="347" spans="1:9" ht="12.75" x14ac:dyDescent="0.2">
      <c r="A347" s="2" t="s">
        <v>307</v>
      </c>
      <c r="B347" s="1"/>
      <c r="C347" s="1" t="s">
        <v>316</v>
      </c>
      <c r="D347" s="1">
        <v>0.1</v>
      </c>
      <c r="E347" s="1"/>
      <c r="F347" s="1"/>
      <c r="G347" s="1"/>
      <c r="H347" s="1" t="s">
        <v>307</v>
      </c>
      <c r="I347" s="1"/>
    </row>
    <row r="348" spans="1:9" ht="12.75" x14ac:dyDescent="0.2">
      <c r="A348" s="2" t="s">
        <v>307</v>
      </c>
      <c r="B348" s="1"/>
      <c r="C348" s="1" t="s">
        <v>2651</v>
      </c>
      <c r="D348" s="1">
        <v>4</v>
      </c>
      <c r="E348" s="1"/>
      <c r="F348" s="1"/>
      <c r="G348" s="1"/>
      <c r="H348" s="1" t="s">
        <v>307</v>
      </c>
      <c r="I348" s="1"/>
    </row>
    <row r="349" spans="1:9" ht="12.75" x14ac:dyDescent="0.2">
      <c r="A349" s="2" t="s">
        <v>307</v>
      </c>
      <c r="B349" s="1"/>
      <c r="C349" s="1" t="s">
        <v>318</v>
      </c>
      <c r="D349" s="1"/>
      <c r="E349" s="1">
        <v>5</v>
      </c>
      <c r="F349" s="1"/>
      <c r="G349" s="1"/>
      <c r="H349" s="1" t="s">
        <v>307</v>
      </c>
      <c r="I349" s="1"/>
    </row>
    <row r="350" spans="1:9" ht="12.75" x14ac:dyDescent="0.2">
      <c r="A350" s="2" t="s">
        <v>307</v>
      </c>
      <c r="B350" s="1"/>
      <c r="C350" s="176" t="s">
        <v>2375</v>
      </c>
      <c r="D350" s="1">
        <v>0.2</v>
      </c>
      <c r="E350" s="1"/>
      <c r="F350" s="1"/>
      <c r="G350" s="1"/>
      <c r="H350" s="1" t="s">
        <v>307</v>
      </c>
      <c r="I350" s="1"/>
    </row>
    <row r="351" spans="1:9" ht="12.75" x14ac:dyDescent="0.2">
      <c r="A351" s="2" t="s">
        <v>307</v>
      </c>
      <c r="B351" s="1"/>
      <c r="C351" s="1" t="s">
        <v>320</v>
      </c>
      <c r="D351" s="1">
        <v>0.8</v>
      </c>
      <c r="E351" s="1"/>
      <c r="F351" s="1"/>
      <c r="G351" s="1"/>
      <c r="H351" s="1" t="s">
        <v>307</v>
      </c>
      <c r="I351" s="1"/>
    </row>
    <row r="352" spans="1:9" ht="12.75" x14ac:dyDescent="0.2">
      <c r="A352" s="2">
        <f>+A346+1</f>
        <v>2045</v>
      </c>
      <c r="B352" s="1" t="s">
        <v>192</v>
      </c>
      <c r="C352" s="1"/>
      <c r="D352" s="1"/>
      <c r="E352" s="1"/>
      <c r="F352" s="1"/>
      <c r="G352" s="1"/>
      <c r="H352" s="1" t="s">
        <v>31</v>
      </c>
      <c r="I352" s="1">
        <v>150</v>
      </c>
    </row>
    <row r="353" spans="1:9" ht="12.75" x14ac:dyDescent="0.2">
      <c r="A353" s="2" t="s">
        <v>307</v>
      </c>
      <c r="B353" s="1"/>
      <c r="C353" s="1" t="s">
        <v>316</v>
      </c>
      <c r="D353" s="1">
        <v>0.1</v>
      </c>
      <c r="E353" s="1"/>
      <c r="F353" s="1"/>
      <c r="G353" s="1"/>
      <c r="H353" s="1" t="s">
        <v>307</v>
      </c>
      <c r="I353" s="1"/>
    </row>
    <row r="354" spans="1:9" ht="12.75" x14ac:dyDescent="0.2">
      <c r="A354" s="2" t="s">
        <v>307</v>
      </c>
      <c r="B354" s="1"/>
      <c r="C354" s="1" t="s">
        <v>2651</v>
      </c>
      <c r="D354" s="1">
        <v>4</v>
      </c>
      <c r="E354" s="1"/>
      <c r="F354" s="1"/>
      <c r="G354" s="1"/>
      <c r="H354" s="1" t="s">
        <v>307</v>
      </c>
      <c r="I354" s="1"/>
    </row>
    <row r="355" spans="1:9" ht="12.75" x14ac:dyDescent="0.2">
      <c r="A355" s="2" t="s">
        <v>307</v>
      </c>
      <c r="B355" s="1"/>
      <c r="C355" s="1" t="s">
        <v>318</v>
      </c>
      <c r="D355" s="1"/>
      <c r="E355" s="1">
        <v>5</v>
      </c>
      <c r="F355" s="1"/>
      <c r="G355" s="1"/>
      <c r="H355" s="1" t="s">
        <v>307</v>
      </c>
      <c r="I355" s="1"/>
    </row>
    <row r="356" spans="1:9" ht="12.75" x14ac:dyDescent="0.2">
      <c r="A356" s="2" t="s">
        <v>307</v>
      </c>
      <c r="B356" s="1"/>
      <c r="C356" s="176" t="s">
        <v>2375</v>
      </c>
      <c r="D356" s="1">
        <v>0.2</v>
      </c>
      <c r="E356" s="1"/>
      <c r="F356" s="1"/>
      <c r="G356" s="1"/>
      <c r="H356" s="1" t="s">
        <v>307</v>
      </c>
      <c r="I356" s="1"/>
    </row>
    <row r="357" spans="1:9" ht="12.75" x14ac:dyDescent="0.2">
      <c r="A357" s="2" t="s">
        <v>307</v>
      </c>
      <c r="B357" s="1"/>
      <c r="C357" s="1" t="s">
        <v>320</v>
      </c>
      <c r="D357" s="1">
        <v>0.8</v>
      </c>
      <c r="E357" s="1"/>
      <c r="F357" s="1"/>
      <c r="G357" s="1"/>
      <c r="H357" s="1" t="s">
        <v>307</v>
      </c>
      <c r="I357" s="1"/>
    </row>
    <row r="358" spans="1:9" ht="12.75" x14ac:dyDescent="0.2">
      <c r="A358" s="2">
        <f>+A352+1</f>
        <v>2046</v>
      </c>
      <c r="B358" s="1" t="s">
        <v>193</v>
      </c>
      <c r="C358" s="1"/>
      <c r="D358" s="1"/>
      <c r="E358" s="1"/>
      <c r="F358" s="1"/>
      <c r="G358" s="1"/>
      <c r="H358" s="1" t="s">
        <v>31</v>
      </c>
      <c r="I358" s="1">
        <v>95</v>
      </c>
    </row>
    <row r="359" spans="1:9" ht="12.75" x14ac:dyDescent="0.2">
      <c r="A359" s="2" t="s">
        <v>307</v>
      </c>
      <c r="B359" s="1"/>
      <c r="C359" s="1" t="s">
        <v>316</v>
      </c>
      <c r="D359" s="1">
        <v>0.1</v>
      </c>
      <c r="E359" s="1"/>
      <c r="F359" s="1"/>
      <c r="G359" s="1"/>
      <c r="H359" s="1" t="s">
        <v>307</v>
      </c>
      <c r="I359" s="1"/>
    </row>
    <row r="360" spans="1:9" ht="12.75" x14ac:dyDescent="0.2">
      <c r="A360" s="2" t="s">
        <v>307</v>
      </c>
      <c r="B360" s="1"/>
      <c r="C360" s="1" t="s">
        <v>2651</v>
      </c>
      <c r="D360" s="1">
        <v>4</v>
      </c>
      <c r="E360" s="1"/>
      <c r="F360" s="1"/>
      <c r="G360" s="1"/>
      <c r="H360" s="1" t="s">
        <v>307</v>
      </c>
      <c r="I360" s="1"/>
    </row>
    <row r="361" spans="1:9" ht="12.75" x14ac:dyDescent="0.2">
      <c r="A361" s="2" t="s">
        <v>307</v>
      </c>
      <c r="B361" s="1"/>
      <c r="C361" s="1" t="s">
        <v>318</v>
      </c>
      <c r="D361" s="1"/>
      <c r="E361" s="1">
        <v>5</v>
      </c>
      <c r="F361" s="1"/>
      <c r="G361" s="1"/>
      <c r="H361" s="1" t="s">
        <v>307</v>
      </c>
      <c r="I361" s="1"/>
    </row>
    <row r="362" spans="1:9" ht="12.75" x14ac:dyDescent="0.2">
      <c r="A362" s="2" t="s">
        <v>307</v>
      </c>
      <c r="B362" s="1"/>
      <c r="C362" s="176" t="s">
        <v>2375</v>
      </c>
      <c r="D362" s="1">
        <v>0.2</v>
      </c>
      <c r="E362" s="1"/>
      <c r="F362" s="1"/>
      <c r="G362" s="1"/>
      <c r="H362" s="1" t="s">
        <v>307</v>
      </c>
      <c r="I362" s="1"/>
    </row>
    <row r="363" spans="1:9" ht="12.75" x14ac:dyDescent="0.2">
      <c r="A363" s="2" t="s">
        <v>307</v>
      </c>
      <c r="B363" s="1"/>
      <c r="C363" s="1" t="s">
        <v>320</v>
      </c>
      <c r="D363" s="1">
        <v>0.8</v>
      </c>
      <c r="E363" s="1"/>
      <c r="F363" s="1"/>
      <c r="G363" s="1"/>
      <c r="H363" s="1" t="s">
        <v>307</v>
      </c>
      <c r="I363" s="1"/>
    </row>
    <row r="364" spans="1:9" ht="12.75" x14ac:dyDescent="0.2">
      <c r="A364" s="2">
        <f>+A358+1</f>
        <v>2047</v>
      </c>
      <c r="B364" s="1" t="s">
        <v>194</v>
      </c>
      <c r="C364" s="1"/>
      <c r="D364" s="1"/>
      <c r="E364" s="1"/>
      <c r="F364" s="1"/>
      <c r="G364" s="1"/>
      <c r="H364" s="1" t="s">
        <v>31</v>
      </c>
      <c r="I364" s="1">
        <v>60</v>
      </c>
    </row>
    <row r="365" spans="1:9" ht="12.75" x14ac:dyDescent="0.2">
      <c r="A365" s="2" t="s">
        <v>307</v>
      </c>
      <c r="B365" s="1"/>
      <c r="C365" s="1" t="s">
        <v>316</v>
      </c>
      <c r="D365" s="1">
        <v>0.1</v>
      </c>
      <c r="E365" s="1"/>
      <c r="F365" s="1"/>
      <c r="G365" s="1"/>
      <c r="H365" s="1" t="s">
        <v>307</v>
      </c>
      <c r="I365" s="1"/>
    </row>
    <row r="366" spans="1:9" ht="12.75" x14ac:dyDescent="0.2">
      <c r="A366" s="2" t="s">
        <v>307</v>
      </c>
      <c r="B366" s="1"/>
      <c r="C366" s="1" t="s">
        <v>2651</v>
      </c>
      <c r="D366" s="1">
        <v>4</v>
      </c>
      <c r="E366" s="1"/>
      <c r="F366" s="1"/>
      <c r="G366" s="1"/>
      <c r="H366" s="1" t="s">
        <v>307</v>
      </c>
      <c r="I366" s="1"/>
    </row>
    <row r="367" spans="1:9" ht="12.75" x14ac:dyDescent="0.2">
      <c r="A367" s="2" t="s">
        <v>307</v>
      </c>
      <c r="B367" s="1"/>
      <c r="C367" s="1" t="s">
        <v>318</v>
      </c>
      <c r="D367" s="1"/>
      <c r="E367" s="1">
        <v>5</v>
      </c>
      <c r="F367" s="1"/>
      <c r="G367" s="1"/>
      <c r="H367" s="1" t="s">
        <v>307</v>
      </c>
      <c r="I367" s="1"/>
    </row>
    <row r="368" spans="1:9" ht="12.75" x14ac:dyDescent="0.2">
      <c r="A368" s="2" t="s">
        <v>307</v>
      </c>
      <c r="B368" s="1"/>
      <c r="C368" s="176" t="s">
        <v>2375</v>
      </c>
      <c r="D368" s="1">
        <v>0.2</v>
      </c>
      <c r="E368" s="1"/>
      <c r="F368" s="1"/>
      <c r="G368" s="1"/>
      <c r="H368" s="1" t="s">
        <v>307</v>
      </c>
      <c r="I368" s="1"/>
    </row>
    <row r="369" spans="1:9" ht="12.75" x14ac:dyDescent="0.2">
      <c r="A369" s="2" t="s">
        <v>307</v>
      </c>
      <c r="B369" s="1"/>
      <c r="C369" s="1" t="s">
        <v>320</v>
      </c>
      <c r="D369" s="1">
        <v>0.8</v>
      </c>
      <c r="E369" s="1"/>
      <c r="F369" s="1"/>
      <c r="G369" s="1"/>
      <c r="H369" s="1" t="s">
        <v>307</v>
      </c>
      <c r="I369" s="1"/>
    </row>
    <row r="370" spans="1:9" ht="12.75" x14ac:dyDescent="0.2">
      <c r="A370" s="2">
        <f>+A364+1</f>
        <v>2048</v>
      </c>
      <c r="B370" s="1" t="s">
        <v>195</v>
      </c>
      <c r="C370" s="1"/>
      <c r="D370" s="1"/>
      <c r="E370" s="1"/>
      <c r="F370" s="1"/>
      <c r="G370" s="1"/>
      <c r="H370" s="1" t="s">
        <v>31</v>
      </c>
      <c r="I370" s="1">
        <v>200</v>
      </c>
    </row>
    <row r="371" spans="1:9" ht="12.75" x14ac:dyDescent="0.2">
      <c r="A371" s="2" t="s">
        <v>307</v>
      </c>
      <c r="B371" s="1"/>
      <c r="C371" s="1" t="s">
        <v>316</v>
      </c>
      <c r="D371" s="1">
        <v>0.1</v>
      </c>
      <c r="E371" s="1"/>
      <c r="F371" s="1"/>
      <c r="G371" s="1"/>
      <c r="H371" s="1" t="s">
        <v>307</v>
      </c>
      <c r="I371" s="1"/>
    </row>
    <row r="372" spans="1:9" ht="12.75" x14ac:dyDescent="0.2">
      <c r="A372" s="2" t="s">
        <v>307</v>
      </c>
      <c r="B372" s="1"/>
      <c r="C372" s="1" t="s">
        <v>2651</v>
      </c>
      <c r="D372" s="1">
        <v>4</v>
      </c>
      <c r="E372" s="1"/>
      <c r="F372" s="1"/>
      <c r="G372" s="1"/>
      <c r="H372" s="1" t="s">
        <v>307</v>
      </c>
      <c r="I372" s="1"/>
    </row>
    <row r="373" spans="1:9" ht="12.75" x14ac:dyDescent="0.2">
      <c r="A373" s="2" t="s">
        <v>307</v>
      </c>
      <c r="B373" s="1"/>
      <c r="C373" s="1" t="s">
        <v>318</v>
      </c>
      <c r="D373" s="1"/>
      <c r="E373" s="1">
        <v>5</v>
      </c>
      <c r="F373" s="1"/>
      <c r="G373" s="1"/>
      <c r="H373" s="1" t="s">
        <v>307</v>
      </c>
      <c r="I373" s="1"/>
    </row>
    <row r="374" spans="1:9" ht="12.75" x14ac:dyDescent="0.2">
      <c r="A374" s="2" t="s">
        <v>307</v>
      </c>
      <c r="B374" s="1"/>
      <c r="C374" s="176" t="s">
        <v>2375</v>
      </c>
      <c r="D374" s="1">
        <v>0.2</v>
      </c>
      <c r="E374" s="1"/>
      <c r="F374" s="1"/>
      <c r="G374" s="1"/>
      <c r="H374" s="1" t="s">
        <v>307</v>
      </c>
      <c r="I374" s="1"/>
    </row>
    <row r="375" spans="1:9" ht="12.75" x14ac:dyDescent="0.2">
      <c r="A375" s="2" t="s">
        <v>307</v>
      </c>
      <c r="B375" s="1"/>
      <c r="C375" s="1" t="s">
        <v>320</v>
      </c>
      <c r="D375" s="1">
        <v>0.8</v>
      </c>
      <c r="E375" s="1"/>
      <c r="F375" s="1"/>
      <c r="G375" s="1"/>
      <c r="H375" s="1" t="s">
        <v>307</v>
      </c>
      <c r="I375" s="1"/>
    </row>
    <row r="376" spans="1:9" ht="12.75" x14ac:dyDescent="0.2">
      <c r="A376" s="2">
        <f>+A370+1</f>
        <v>2049</v>
      </c>
      <c r="B376" s="1" t="s">
        <v>196</v>
      </c>
      <c r="C376" s="1"/>
      <c r="D376" s="1"/>
      <c r="E376" s="1"/>
      <c r="F376" s="1"/>
      <c r="G376" s="1"/>
      <c r="H376" s="1" t="s">
        <v>31</v>
      </c>
      <c r="I376" s="1">
        <v>20</v>
      </c>
    </row>
    <row r="377" spans="1:9" ht="12.75" x14ac:dyDescent="0.2">
      <c r="A377" s="2" t="s">
        <v>307</v>
      </c>
      <c r="B377" s="1"/>
      <c r="C377" s="1" t="s">
        <v>316</v>
      </c>
      <c r="D377" s="1">
        <v>0.1</v>
      </c>
      <c r="E377" s="1"/>
      <c r="F377" s="1"/>
      <c r="G377" s="1"/>
      <c r="H377" s="1" t="s">
        <v>307</v>
      </c>
      <c r="I377" s="1"/>
    </row>
    <row r="378" spans="1:9" ht="12.75" x14ac:dyDescent="0.2">
      <c r="A378" s="2" t="s">
        <v>307</v>
      </c>
      <c r="B378" s="1"/>
      <c r="C378" s="1" t="s">
        <v>2651</v>
      </c>
      <c r="D378" s="1">
        <v>6</v>
      </c>
      <c r="E378" s="1"/>
      <c r="F378" s="1"/>
      <c r="G378" s="1"/>
      <c r="H378" s="1" t="s">
        <v>307</v>
      </c>
      <c r="I378" s="1"/>
    </row>
    <row r="379" spans="1:9" ht="12.75" x14ac:dyDescent="0.2">
      <c r="A379" s="2" t="s">
        <v>307</v>
      </c>
      <c r="B379" s="1"/>
      <c r="C379" s="1" t="s">
        <v>318</v>
      </c>
      <c r="D379" s="1"/>
      <c r="E379" s="1">
        <v>5</v>
      </c>
      <c r="F379" s="1"/>
      <c r="G379" s="1"/>
      <c r="H379" s="1" t="s">
        <v>307</v>
      </c>
      <c r="I379" s="1"/>
    </row>
    <row r="380" spans="1:9" ht="12.75" x14ac:dyDescent="0.2">
      <c r="A380" s="2" t="s">
        <v>307</v>
      </c>
      <c r="B380" s="1"/>
      <c r="C380" s="176" t="s">
        <v>2375</v>
      </c>
      <c r="D380" s="1">
        <v>0.2</v>
      </c>
      <c r="E380" s="1"/>
      <c r="F380" s="1"/>
      <c r="G380" s="1"/>
      <c r="H380" s="1" t="s">
        <v>307</v>
      </c>
      <c r="I380" s="1"/>
    </row>
    <row r="381" spans="1:9" ht="12.75" x14ac:dyDescent="0.2">
      <c r="A381" s="2" t="s">
        <v>307</v>
      </c>
      <c r="B381" s="1"/>
      <c r="C381" s="1" t="s">
        <v>320</v>
      </c>
      <c r="D381" s="1">
        <v>0.8</v>
      </c>
      <c r="E381" s="1"/>
      <c r="F381" s="1"/>
      <c r="G381" s="1"/>
      <c r="H381" s="1" t="s">
        <v>307</v>
      </c>
      <c r="I381" s="1"/>
    </row>
    <row r="382" spans="1:9" ht="12.75" x14ac:dyDescent="0.2">
      <c r="A382" s="2">
        <f>+A376+1</f>
        <v>2050</v>
      </c>
      <c r="B382" s="1" t="s">
        <v>197</v>
      </c>
      <c r="C382" s="1"/>
      <c r="D382" s="1"/>
      <c r="E382" s="1"/>
      <c r="F382" s="1"/>
      <c r="G382" s="1"/>
      <c r="H382" s="1" t="s">
        <v>31</v>
      </c>
      <c r="I382" s="1">
        <v>10</v>
      </c>
    </row>
    <row r="383" spans="1:9" ht="12.75" x14ac:dyDescent="0.2">
      <c r="A383" s="2" t="s">
        <v>307</v>
      </c>
      <c r="B383" s="1"/>
      <c r="C383" s="1" t="s">
        <v>316</v>
      </c>
      <c r="D383" s="1">
        <v>0.1</v>
      </c>
      <c r="E383" s="1"/>
      <c r="F383" s="1"/>
      <c r="G383" s="1"/>
      <c r="H383" s="1" t="s">
        <v>307</v>
      </c>
      <c r="I383" s="1"/>
    </row>
    <row r="384" spans="1:9" ht="12.75" x14ac:dyDescent="0.2">
      <c r="A384" s="2" t="s">
        <v>307</v>
      </c>
      <c r="B384" s="1"/>
      <c r="C384" s="1" t="s">
        <v>2651</v>
      </c>
      <c r="D384" s="1">
        <v>6</v>
      </c>
      <c r="E384" s="1"/>
      <c r="F384" s="1"/>
      <c r="G384" s="1"/>
      <c r="H384" s="1" t="s">
        <v>307</v>
      </c>
      <c r="I384" s="1"/>
    </row>
    <row r="385" spans="1:9" ht="12.75" x14ac:dyDescent="0.2">
      <c r="A385" s="2" t="s">
        <v>307</v>
      </c>
      <c r="B385" s="1"/>
      <c r="C385" s="1" t="s">
        <v>318</v>
      </c>
      <c r="D385" s="1"/>
      <c r="E385" s="1">
        <v>5</v>
      </c>
      <c r="F385" s="1"/>
      <c r="G385" s="1"/>
      <c r="H385" s="1" t="s">
        <v>307</v>
      </c>
      <c r="I385" s="1"/>
    </row>
    <row r="386" spans="1:9" ht="12.75" x14ac:dyDescent="0.2">
      <c r="A386" s="2" t="s">
        <v>307</v>
      </c>
      <c r="B386" s="1"/>
      <c r="C386" s="176" t="s">
        <v>2375</v>
      </c>
      <c r="D386" s="1">
        <v>0.2</v>
      </c>
      <c r="E386" s="1"/>
      <c r="F386" s="1"/>
      <c r="G386" s="1"/>
      <c r="H386" s="1" t="s">
        <v>307</v>
      </c>
      <c r="I386" s="1"/>
    </row>
    <row r="387" spans="1:9" ht="12.75" x14ac:dyDescent="0.2">
      <c r="A387" s="2" t="s">
        <v>307</v>
      </c>
      <c r="B387" s="1"/>
      <c r="C387" s="1" t="s">
        <v>320</v>
      </c>
      <c r="D387" s="1">
        <v>0.8</v>
      </c>
      <c r="E387" s="1"/>
      <c r="F387" s="1"/>
      <c r="G387" s="1"/>
      <c r="H387" s="1" t="s">
        <v>307</v>
      </c>
      <c r="I387" s="1"/>
    </row>
    <row r="388" spans="1:9" ht="12.75" x14ac:dyDescent="0.2">
      <c r="A388" s="2">
        <f>+A382+1</f>
        <v>2051</v>
      </c>
      <c r="B388" s="1" t="s">
        <v>198</v>
      </c>
      <c r="C388" s="1"/>
      <c r="D388" s="1"/>
      <c r="E388" s="1"/>
      <c r="F388" s="1"/>
      <c r="G388" s="1"/>
      <c r="H388" s="1" t="s">
        <v>31</v>
      </c>
      <c r="I388" s="1">
        <v>40</v>
      </c>
    </row>
    <row r="389" spans="1:9" ht="12.75" x14ac:dyDescent="0.2">
      <c r="A389" s="2" t="s">
        <v>307</v>
      </c>
      <c r="B389" s="1"/>
      <c r="C389" s="1" t="s">
        <v>316</v>
      </c>
      <c r="D389" s="1">
        <v>0.1</v>
      </c>
      <c r="E389" s="1"/>
      <c r="F389" s="1"/>
      <c r="G389" s="1"/>
      <c r="H389" s="1" t="s">
        <v>307</v>
      </c>
      <c r="I389" s="1"/>
    </row>
    <row r="390" spans="1:9" ht="12.75" x14ac:dyDescent="0.2">
      <c r="A390" s="2" t="s">
        <v>307</v>
      </c>
      <c r="B390" s="1"/>
      <c r="C390" s="1" t="s">
        <v>2651</v>
      </c>
      <c r="D390" s="1">
        <v>4</v>
      </c>
      <c r="E390" s="1"/>
      <c r="F390" s="1"/>
      <c r="G390" s="1"/>
      <c r="H390" s="1" t="s">
        <v>307</v>
      </c>
      <c r="I390" s="1"/>
    </row>
    <row r="391" spans="1:9" ht="12.75" x14ac:dyDescent="0.2">
      <c r="A391" s="2" t="s">
        <v>307</v>
      </c>
      <c r="B391" s="1"/>
      <c r="C391" s="1" t="s">
        <v>318</v>
      </c>
      <c r="D391" s="1"/>
      <c r="E391" s="1">
        <v>5</v>
      </c>
      <c r="F391" s="1"/>
      <c r="G391" s="1"/>
      <c r="H391" s="1" t="s">
        <v>307</v>
      </c>
      <c r="I391" s="1"/>
    </row>
    <row r="392" spans="1:9" ht="12.75" x14ac:dyDescent="0.2">
      <c r="A392" s="2" t="s">
        <v>307</v>
      </c>
      <c r="B392" s="1"/>
      <c r="C392" s="176" t="s">
        <v>2375</v>
      </c>
      <c r="D392" s="1">
        <v>0.2</v>
      </c>
      <c r="E392" s="1"/>
      <c r="F392" s="1"/>
      <c r="G392" s="1"/>
      <c r="H392" s="1" t="s">
        <v>307</v>
      </c>
      <c r="I392" s="1"/>
    </row>
    <row r="393" spans="1:9" ht="12.75" x14ac:dyDescent="0.2">
      <c r="A393" s="2" t="s">
        <v>307</v>
      </c>
      <c r="B393" s="1"/>
      <c r="C393" s="1" t="s">
        <v>320</v>
      </c>
      <c r="D393" s="1">
        <v>0.8</v>
      </c>
      <c r="E393" s="1"/>
      <c r="F393" s="1"/>
      <c r="G393" s="1"/>
      <c r="H393" s="1" t="s">
        <v>307</v>
      </c>
      <c r="I393" s="1"/>
    </row>
    <row r="394" spans="1:9" ht="12.75" x14ac:dyDescent="0.2">
      <c r="A394" s="2">
        <f>+A388+1</f>
        <v>2052</v>
      </c>
      <c r="B394" s="1" t="s">
        <v>199</v>
      </c>
      <c r="C394" s="1"/>
      <c r="D394" s="1"/>
      <c r="E394" s="1"/>
      <c r="F394" s="1"/>
      <c r="G394" s="1"/>
      <c r="H394" s="1" t="s">
        <v>31</v>
      </c>
      <c r="I394" s="1">
        <v>70</v>
      </c>
    </row>
    <row r="395" spans="1:9" ht="12.75" x14ac:dyDescent="0.2">
      <c r="A395" s="2" t="s">
        <v>307</v>
      </c>
      <c r="B395" s="1"/>
      <c r="C395" s="1" t="s">
        <v>316</v>
      </c>
      <c r="D395" s="1">
        <v>0.1</v>
      </c>
      <c r="E395" s="1"/>
      <c r="F395" s="1"/>
      <c r="G395" s="1"/>
      <c r="H395" s="1" t="s">
        <v>307</v>
      </c>
      <c r="I395" s="1"/>
    </row>
    <row r="396" spans="1:9" ht="12.75" x14ac:dyDescent="0.2">
      <c r="A396" s="2" t="s">
        <v>307</v>
      </c>
      <c r="B396" s="1"/>
      <c r="C396" s="1" t="s">
        <v>2651</v>
      </c>
      <c r="D396" s="1">
        <v>4</v>
      </c>
      <c r="E396" s="1"/>
      <c r="F396" s="1"/>
      <c r="G396" s="1"/>
      <c r="H396" s="1" t="s">
        <v>307</v>
      </c>
      <c r="I396" s="1"/>
    </row>
    <row r="397" spans="1:9" ht="12.75" x14ac:dyDescent="0.2">
      <c r="A397" s="2" t="s">
        <v>307</v>
      </c>
      <c r="B397" s="1"/>
      <c r="C397" s="1" t="s">
        <v>318</v>
      </c>
      <c r="D397" s="1"/>
      <c r="E397" s="1">
        <v>5</v>
      </c>
      <c r="F397" s="1"/>
      <c r="G397" s="1"/>
      <c r="H397" s="1" t="s">
        <v>307</v>
      </c>
      <c r="I397" s="1"/>
    </row>
    <row r="398" spans="1:9" ht="12.75" x14ac:dyDescent="0.2">
      <c r="A398" s="2" t="s">
        <v>307</v>
      </c>
      <c r="B398" s="1"/>
      <c r="C398" s="1" t="s">
        <v>320</v>
      </c>
      <c r="D398" s="1">
        <v>0.75</v>
      </c>
      <c r="E398" s="1"/>
      <c r="F398" s="1"/>
      <c r="G398" s="1"/>
      <c r="H398" s="1" t="s">
        <v>307</v>
      </c>
      <c r="I398" s="1"/>
    </row>
    <row r="399" spans="1:9" ht="12.75" x14ac:dyDescent="0.2">
      <c r="A399" s="7">
        <f>+A394+1</f>
        <v>2053</v>
      </c>
      <c r="B399" s="1" t="s">
        <v>200</v>
      </c>
      <c r="C399" s="1"/>
      <c r="D399" s="1"/>
      <c r="E399" s="1"/>
      <c r="F399" s="1"/>
      <c r="G399" s="1"/>
      <c r="H399" s="1" t="s">
        <v>31</v>
      </c>
      <c r="I399" s="1">
        <v>15</v>
      </c>
    </row>
    <row r="400" spans="1:9" ht="12.75" x14ac:dyDescent="0.2">
      <c r="A400" s="2" t="s">
        <v>307</v>
      </c>
      <c r="B400" s="1"/>
      <c r="C400" s="1" t="s">
        <v>316</v>
      </c>
      <c r="D400" s="1">
        <v>0.1</v>
      </c>
      <c r="E400" s="1"/>
      <c r="F400" s="1"/>
      <c r="G400" s="1"/>
      <c r="H400" s="1" t="s">
        <v>307</v>
      </c>
      <c r="I400" s="1"/>
    </row>
    <row r="401" spans="1:9" ht="12.75" x14ac:dyDescent="0.2">
      <c r="A401" s="2" t="s">
        <v>307</v>
      </c>
      <c r="B401" s="1"/>
      <c r="C401" s="1" t="s">
        <v>2651</v>
      </c>
      <c r="D401" s="1">
        <v>4</v>
      </c>
      <c r="E401" s="1"/>
      <c r="F401" s="1"/>
      <c r="G401" s="1"/>
      <c r="H401" s="1" t="s">
        <v>307</v>
      </c>
      <c r="I401" s="1"/>
    </row>
    <row r="402" spans="1:9" ht="12.75" x14ac:dyDescent="0.2">
      <c r="A402" s="2" t="s">
        <v>307</v>
      </c>
      <c r="B402" s="1"/>
      <c r="C402" s="1" t="s">
        <v>318</v>
      </c>
      <c r="D402" s="1"/>
      <c r="E402" s="1">
        <v>5</v>
      </c>
      <c r="F402" s="1"/>
      <c r="G402" s="1"/>
      <c r="H402" s="1" t="s">
        <v>307</v>
      </c>
      <c r="I402" s="1"/>
    </row>
    <row r="403" spans="1:9" ht="12.75" x14ac:dyDescent="0.2">
      <c r="A403" s="2" t="s">
        <v>307</v>
      </c>
      <c r="B403" s="1"/>
      <c r="C403" s="176" t="s">
        <v>2375</v>
      </c>
      <c r="D403" s="1">
        <v>0.2</v>
      </c>
      <c r="E403" s="1"/>
      <c r="F403" s="1"/>
      <c r="G403" s="1"/>
      <c r="H403" s="1" t="s">
        <v>307</v>
      </c>
      <c r="I403" s="1"/>
    </row>
    <row r="404" spans="1:9" ht="12.75" x14ac:dyDescent="0.2">
      <c r="A404" s="2" t="s">
        <v>307</v>
      </c>
      <c r="B404" s="1"/>
      <c r="C404" s="1" t="s">
        <v>320</v>
      </c>
      <c r="D404" s="1">
        <v>0.8</v>
      </c>
      <c r="E404" s="1"/>
      <c r="F404" s="1"/>
      <c r="G404" s="1"/>
      <c r="H404" s="1" t="s">
        <v>307</v>
      </c>
      <c r="I404" s="1"/>
    </row>
    <row r="405" spans="1:9" ht="12.75" x14ac:dyDescent="0.2">
      <c r="A405" s="2">
        <f>+A399+1</f>
        <v>2054</v>
      </c>
      <c r="B405" s="1" t="s">
        <v>201</v>
      </c>
      <c r="C405" s="1"/>
      <c r="D405" s="1"/>
      <c r="E405" s="1"/>
      <c r="F405" s="1"/>
      <c r="G405" s="1"/>
      <c r="H405" s="1" t="s">
        <v>31</v>
      </c>
      <c r="I405" s="1">
        <v>15</v>
      </c>
    </row>
    <row r="406" spans="1:9" ht="12.75" x14ac:dyDescent="0.2">
      <c r="A406" s="2" t="s">
        <v>307</v>
      </c>
      <c r="B406" s="1"/>
      <c r="C406" s="1" t="s">
        <v>316</v>
      </c>
      <c r="D406" s="1">
        <v>0.1</v>
      </c>
      <c r="E406" s="1"/>
      <c r="F406" s="1"/>
      <c r="G406" s="1"/>
      <c r="H406" s="1" t="s">
        <v>307</v>
      </c>
      <c r="I406" s="1"/>
    </row>
    <row r="407" spans="1:9" ht="12.75" x14ac:dyDescent="0.2">
      <c r="A407" s="2" t="s">
        <v>307</v>
      </c>
      <c r="B407" s="1"/>
      <c r="C407" s="1" t="s">
        <v>2651</v>
      </c>
      <c r="D407" s="1">
        <v>4</v>
      </c>
      <c r="E407" s="1"/>
      <c r="F407" s="1"/>
      <c r="G407" s="1"/>
      <c r="H407" s="1" t="s">
        <v>307</v>
      </c>
      <c r="I407" s="1"/>
    </row>
    <row r="408" spans="1:9" ht="12.75" x14ac:dyDescent="0.2">
      <c r="A408" s="2" t="s">
        <v>307</v>
      </c>
      <c r="B408" s="1"/>
      <c r="C408" s="1" t="s">
        <v>318</v>
      </c>
      <c r="E408" s="1">
        <v>5</v>
      </c>
      <c r="F408" s="1"/>
      <c r="G408" s="1"/>
      <c r="H408" s="1" t="s">
        <v>307</v>
      </c>
      <c r="I408" s="1"/>
    </row>
    <row r="409" spans="1:9" ht="12.75" x14ac:dyDescent="0.2">
      <c r="A409" s="2" t="s">
        <v>307</v>
      </c>
      <c r="B409" s="1"/>
      <c r="C409" s="1" t="s">
        <v>320</v>
      </c>
      <c r="D409" s="1">
        <v>0.75</v>
      </c>
      <c r="E409" s="1"/>
      <c r="F409" s="1"/>
      <c r="G409" s="1"/>
      <c r="H409" s="1" t="s">
        <v>307</v>
      </c>
      <c r="I409" s="1"/>
    </row>
    <row r="410" spans="1:9" ht="12.75" x14ac:dyDescent="0.2">
      <c r="A410" s="2">
        <f>+A405+1</f>
        <v>2055</v>
      </c>
      <c r="B410" s="1" t="s">
        <v>202</v>
      </c>
      <c r="C410" s="1"/>
      <c r="D410" s="1"/>
      <c r="E410" s="1"/>
      <c r="F410" s="1"/>
      <c r="G410" s="1"/>
      <c r="H410" s="1" t="s">
        <v>31</v>
      </c>
      <c r="I410" s="1">
        <v>12</v>
      </c>
    </row>
    <row r="411" spans="1:9" ht="12.75" x14ac:dyDescent="0.2">
      <c r="A411" s="2" t="s">
        <v>307</v>
      </c>
      <c r="B411" s="1"/>
      <c r="C411" s="1" t="s">
        <v>316</v>
      </c>
      <c r="D411" s="1">
        <v>0.1</v>
      </c>
      <c r="E411" s="1"/>
      <c r="F411" s="1"/>
      <c r="G411" s="1"/>
      <c r="H411" s="1" t="s">
        <v>307</v>
      </c>
      <c r="I411" s="1"/>
    </row>
    <row r="412" spans="1:9" ht="12.75" x14ac:dyDescent="0.2">
      <c r="A412" s="2" t="s">
        <v>307</v>
      </c>
      <c r="B412" s="1"/>
      <c r="C412" s="1" t="s">
        <v>2651</v>
      </c>
      <c r="D412" s="1">
        <v>4</v>
      </c>
      <c r="E412" s="1"/>
      <c r="F412" s="1"/>
      <c r="G412" s="1"/>
      <c r="H412" s="1" t="s">
        <v>307</v>
      </c>
      <c r="I412" s="1"/>
    </row>
    <row r="413" spans="1:9" ht="12.75" x14ac:dyDescent="0.2">
      <c r="A413" s="2" t="s">
        <v>307</v>
      </c>
      <c r="B413" s="1"/>
      <c r="C413" s="1" t="s">
        <v>318</v>
      </c>
      <c r="D413" s="1"/>
      <c r="E413" s="1">
        <v>5</v>
      </c>
      <c r="F413" s="1"/>
      <c r="G413" s="1"/>
      <c r="H413" s="1" t="s">
        <v>307</v>
      </c>
      <c r="I413" s="1"/>
    </row>
    <row r="414" spans="1:9" ht="12.75" x14ac:dyDescent="0.2">
      <c r="A414" s="2" t="s">
        <v>307</v>
      </c>
      <c r="B414" s="1"/>
      <c r="C414" s="176" t="s">
        <v>2375</v>
      </c>
      <c r="D414" s="1">
        <v>0.2</v>
      </c>
      <c r="E414" s="1"/>
      <c r="F414" s="1"/>
      <c r="G414" s="1"/>
      <c r="H414" s="1" t="s">
        <v>307</v>
      </c>
      <c r="I414" s="1"/>
    </row>
    <row r="415" spans="1:9" ht="12.75" x14ac:dyDescent="0.2">
      <c r="A415" s="2" t="s">
        <v>307</v>
      </c>
      <c r="B415" s="1"/>
      <c r="C415" s="1" t="s">
        <v>320</v>
      </c>
      <c r="D415" s="1">
        <v>0.8</v>
      </c>
      <c r="E415" s="1"/>
      <c r="F415" s="1"/>
      <c r="G415" s="1"/>
      <c r="H415" s="1" t="s">
        <v>307</v>
      </c>
      <c r="I415" s="1"/>
    </row>
    <row r="416" spans="1:9" ht="12.75" x14ac:dyDescent="0.2">
      <c r="A416" s="2">
        <f>+A410+1</f>
        <v>2056</v>
      </c>
      <c r="B416" s="1" t="s">
        <v>203</v>
      </c>
      <c r="C416" s="1"/>
      <c r="D416" s="1"/>
      <c r="E416" s="1"/>
      <c r="F416" s="1"/>
      <c r="G416" s="1"/>
      <c r="H416" s="1" t="s">
        <v>31</v>
      </c>
      <c r="I416" s="1">
        <v>8</v>
      </c>
    </row>
    <row r="417" spans="1:12" ht="12.75" x14ac:dyDescent="0.2">
      <c r="A417" s="2" t="s">
        <v>307</v>
      </c>
      <c r="B417" s="1"/>
      <c r="C417" s="1" t="s">
        <v>1877</v>
      </c>
      <c r="D417" s="1">
        <v>0.1</v>
      </c>
      <c r="E417" s="1"/>
      <c r="F417" s="1"/>
      <c r="G417" s="1"/>
      <c r="H417" s="1" t="s">
        <v>307</v>
      </c>
      <c r="I417" s="1"/>
    </row>
    <row r="418" spans="1:12" ht="12.75" x14ac:dyDescent="0.2">
      <c r="A418" s="2" t="s">
        <v>307</v>
      </c>
      <c r="B418" s="1"/>
      <c r="C418" s="1" t="s">
        <v>1878</v>
      </c>
      <c r="D418" s="1">
        <v>4</v>
      </c>
      <c r="E418" s="1"/>
      <c r="F418" s="1"/>
      <c r="G418" s="1"/>
      <c r="H418" s="1" t="s">
        <v>307</v>
      </c>
      <c r="I418" s="1"/>
    </row>
    <row r="419" spans="1:12" ht="12.75" x14ac:dyDescent="0.2">
      <c r="A419" s="2" t="s">
        <v>307</v>
      </c>
      <c r="B419" s="1"/>
      <c r="C419" s="1" t="s">
        <v>2651</v>
      </c>
      <c r="D419" s="1"/>
      <c r="E419" s="1">
        <v>5</v>
      </c>
      <c r="F419" s="1"/>
      <c r="G419" s="1"/>
      <c r="H419" s="1" t="s">
        <v>307</v>
      </c>
      <c r="I419" s="1"/>
    </row>
    <row r="420" spans="1:12" ht="12.75" x14ac:dyDescent="0.2">
      <c r="A420" s="2" t="s">
        <v>307</v>
      </c>
      <c r="B420" s="1"/>
      <c r="C420" s="176" t="s">
        <v>2375</v>
      </c>
      <c r="D420" s="1">
        <v>0.2</v>
      </c>
      <c r="E420" s="1"/>
      <c r="F420" s="1"/>
      <c r="G420" s="1"/>
      <c r="H420" s="1" t="s">
        <v>307</v>
      </c>
      <c r="I420" s="1"/>
    </row>
    <row r="421" spans="1:12" ht="12.75" x14ac:dyDescent="0.2">
      <c r="A421" s="2" t="s">
        <v>307</v>
      </c>
      <c r="B421" s="1"/>
      <c r="C421" s="1" t="s">
        <v>320</v>
      </c>
      <c r="D421" s="1">
        <v>0.8</v>
      </c>
      <c r="E421" s="1"/>
      <c r="F421" s="1"/>
      <c r="G421" s="1"/>
      <c r="H421" s="1" t="s">
        <v>307</v>
      </c>
      <c r="I421" s="1"/>
    </row>
    <row r="422" spans="1:12" ht="12.75" x14ac:dyDescent="0.2">
      <c r="A422" s="2">
        <f>+A416+1</f>
        <v>2057</v>
      </c>
      <c r="B422" s="1" t="s">
        <v>204</v>
      </c>
      <c r="C422" s="1"/>
      <c r="D422" s="1"/>
      <c r="E422" s="1"/>
      <c r="F422" s="1"/>
      <c r="G422" s="1"/>
      <c r="H422" s="1" t="s">
        <v>3073</v>
      </c>
      <c r="I422" s="1">
        <v>9</v>
      </c>
      <c r="K422" s="8">
        <f>133095*0.3</f>
        <v>39928.5</v>
      </c>
      <c r="L422" s="2" t="s">
        <v>2595</v>
      </c>
    </row>
    <row r="423" spans="1:12" ht="12.75" x14ac:dyDescent="0.2">
      <c r="A423" s="2" t="s">
        <v>307</v>
      </c>
      <c r="B423" s="1"/>
      <c r="C423" s="1" t="s">
        <v>1877</v>
      </c>
      <c r="D423" s="1">
        <v>0.24</v>
      </c>
      <c r="E423" s="1"/>
      <c r="F423" s="1"/>
      <c r="G423" s="1"/>
      <c r="H423" s="1" t="s">
        <v>307</v>
      </c>
      <c r="I423" s="1"/>
    </row>
    <row r="424" spans="1:12" ht="12.75" x14ac:dyDescent="0.2">
      <c r="A424" s="2" t="s">
        <v>307</v>
      </c>
      <c r="B424" s="1"/>
      <c r="C424" s="1" t="s">
        <v>2651</v>
      </c>
      <c r="D424" s="1">
        <v>0.24</v>
      </c>
      <c r="E424" s="1"/>
      <c r="F424" s="1"/>
      <c r="G424" s="1"/>
      <c r="H424" s="1" t="s">
        <v>307</v>
      </c>
      <c r="I424" s="1"/>
    </row>
    <row r="425" spans="1:12" ht="12.75" x14ac:dyDescent="0.2">
      <c r="A425" s="2" t="s">
        <v>307</v>
      </c>
      <c r="B425" s="1"/>
      <c r="C425" s="1" t="s">
        <v>2376</v>
      </c>
      <c r="D425" s="1">
        <v>0.45</v>
      </c>
      <c r="E425" s="1"/>
      <c r="F425" s="1"/>
      <c r="G425" s="1"/>
      <c r="H425" s="1" t="s">
        <v>307</v>
      </c>
      <c r="I425" s="1"/>
    </row>
    <row r="426" spans="1:12" ht="12.75" x14ac:dyDescent="0.2">
      <c r="A426" s="2" t="s">
        <v>307</v>
      </c>
      <c r="B426" s="1"/>
      <c r="C426" s="1" t="s">
        <v>311</v>
      </c>
      <c r="D426" s="1"/>
      <c r="E426" s="1">
        <v>5</v>
      </c>
      <c r="F426" s="1"/>
      <c r="G426" s="1"/>
      <c r="H426" s="1" t="s">
        <v>307</v>
      </c>
      <c r="I426" s="1"/>
    </row>
    <row r="427" spans="1:12" ht="12.75" x14ac:dyDescent="0.2">
      <c r="A427" s="2">
        <f>+A422+1</f>
        <v>2058</v>
      </c>
      <c r="B427" s="1" t="s">
        <v>209</v>
      </c>
      <c r="C427" s="1"/>
      <c r="D427" s="1"/>
      <c r="E427" s="1"/>
      <c r="F427" s="1"/>
      <c r="G427" s="1"/>
      <c r="H427" s="1" t="s">
        <v>3073</v>
      </c>
      <c r="I427" s="1">
        <v>2.8</v>
      </c>
    </row>
    <row r="428" spans="1:12" ht="12.75" x14ac:dyDescent="0.2">
      <c r="A428" s="2" t="s">
        <v>307</v>
      </c>
      <c r="B428" s="1"/>
      <c r="C428" s="1" t="s">
        <v>1877</v>
      </c>
      <c r="D428" s="1">
        <v>0.24</v>
      </c>
      <c r="E428" s="1"/>
      <c r="F428" s="1"/>
      <c r="G428" s="1"/>
      <c r="H428" s="1" t="s">
        <v>307</v>
      </c>
      <c r="I428" s="1"/>
    </row>
    <row r="429" spans="1:12" ht="12.75" x14ac:dyDescent="0.2">
      <c r="A429" s="2" t="s">
        <v>307</v>
      </c>
      <c r="B429" s="1"/>
      <c r="C429" s="1" t="s">
        <v>2651</v>
      </c>
      <c r="D429" s="1">
        <v>0.24</v>
      </c>
      <c r="E429" s="1"/>
      <c r="F429" s="1"/>
      <c r="G429" s="1"/>
      <c r="H429" s="1" t="s">
        <v>307</v>
      </c>
      <c r="I429" s="1"/>
    </row>
    <row r="430" spans="1:12" ht="12.75" x14ac:dyDescent="0.2">
      <c r="A430" s="2" t="s">
        <v>307</v>
      </c>
      <c r="B430" s="1"/>
      <c r="C430" s="1" t="s">
        <v>2376</v>
      </c>
      <c r="D430" s="1">
        <v>0.45</v>
      </c>
      <c r="E430" s="1"/>
      <c r="F430" s="1"/>
      <c r="G430" s="1"/>
      <c r="H430" s="1" t="s">
        <v>307</v>
      </c>
      <c r="I430" s="1"/>
    </row>
    <row r="431" spans="1:12" ht="12.75" x14ac:dyDescent="0.2">
      <c r="A431" s="2" t="s">
        <v>307</v>
      </c>
      <c r="B431" s="1"/>
      <c r="C431" s="1" t="s">
        <v>311</v>
      </c>
      <c r="D431" s="1"/>
      <c r="E431" s="1">
        <v>5</v>
      </c>
      <c r="F431" s="1"/>
      <c r="G431" s="1"/>
      <c r="H431" s="1" t="s">
        <v>307</v>
      </c>
      <c r="I431" s="1"/>
    </row>
    <row r="432" spans="1:12" ht="12.75" x14ac:dyDescent="0.2">
      <c r="A432" s="2">
        <f>+A427+1</f>
        <v>2059</v>
      </c>
      <c r="B432" s="1" t="s">
        <v>213</v>
      </c>
      <c r="C432" s="1"/>
      <c r="D432" s="1"/>
      <c r="E432" s="1"/>
      <c r="F432" s="1"/>
      <c r="G432" s="1"/>
      <c r="H432" s="1" t="s">
        <v>3073</v>
      </c>
      <c r="I432" s="1">
        <v>3.35</v>
      </c>
    </row>
    <row r="433" spans="1:9" ht="12.75" x14ac:dyDescent="0.2">
      <c r="A433" s="2" t="s">
        <v>307</v>
      </c>
      <c r="B433" s="1"/>
      <c r="C433" s="1" t="s">
        <v>1877</v>
      </c>
      <c r="D433" s="1">
        <v>0.24</v>
      </c>
      <c r="E433" s="1"/>
      <c r="F433" s="1"/>
      <c r="G433" s="1"/>
      <c r="H433" s="1" t="s">
        <v>307</v>
      </c>
      <c r="I433" s="1"/>
    </row>
    <row r="434" spans="1:9" ht="12.75" x14ac:dyDescent="0.2">
      <c r="A434" s="2" t="s">
        <v>307</v>
      </c>
      <c r="B434" s="1"/>
      <c r="C434" s="1" t="s">
        <v>2651</v>
      </c>
      <c r="D434" s="1">
        <v>0.24</v>
      </c>
      <c r="E434" s="1"/>
      <c r="F434" s="1"/>
      <c r="G434" s="1"/>
      <c r="H434" s="1" t="s">
        <v>307</v>
      </c>
      <c r="I434" s="1"/>
    </row>
    <row r="435" spans="1:9" ht="12.75" x14ac:dyDescent="0.2">
      <c r="A435" s="2" t="s">
        <v>307</v>
      </c>
      <c r="B435" s="1"/>
      <c r="C435" s="1" t="s">
        <v>2376</v>
      </c>
      <c r="D435" s="1">
        <v>0.45</v>
      </c>
      <c r="E435" s="1"/>
      <c r="F435" s="1"/>
      <c r="G435" s="1"/>
      <c r="H435" s="1" t="s">
        <v>307</v>
      </c>
      <c r="I435" s="1"/>
    </row>
    <row r="436" spans="1:9" ht="12.75" x14ac:dyDescent="0.2">
      <c r="A436" s="2" t="s">
        <v>307</v>
      </c>
      <c r="B436" s="1"/>
      <c r="C436" s="1" t="s">
        <v>311</v>
      </c>
      <c r="D436" s="1"/>
      <c r="E436" s="1">
        <v>5</v>
      </c>
      <c r="F436" s="1"/>
      <c r="G436" s="1"/>
      <c r="H436" s="1" t="s">
        <v>307</v>
      </c>
      <c r="I436" s="1"/>
    </row>
    <row r="437" spans="1:9" ht="12.75" x14ac:dyDescent="0.2">
      <c r="A437" s="2">
        <f>+A432+1</f>
        <v>2060</v>
      </c>
      <c r="B437" s="1" t="s">
        <v>2519</v>
      </c>
      <c r="C437" s="1"/>
      <c r="D437" s="1"/>
      <c r="E437" s="1"/>
      <c r="F437" s="1"/>
      <c r="G437" s="1"/>
      <c r="H437" s="1" t="s">
        <v>31</v>
      </c>
      <c r="I437" s="1">
        <v>23</v>
      </c>
    </row>
    <row r="438" spans="1:9" ht="12.75" x14ac:dyDescent="0.2">
      <c r="A438" s="2" t="s">
        <v>307</v>
      </c>
      <c r="B438" s="1"/>
      <c r="C438" s="1" t="s">
        <v>314</v>
      </c>
      <c r="D438" s="1"/>
      <c r="E438" s="1">
        <v>5</v>
      </c>
      <c r="F438" s="1"/>
      <c r="G438" s="1"/>
      <c r="H438" s="1" t="s">
        <v>307</v>
      </c>
      <c r="I438" s="1"/>
    </row>
    <row r="439" spans="1:9" ht="12.75" x14ac:dyDescent="0.2">
      <c r="A439" s="2" t="s">
        <v>307</v>
      </c>
      <c r="B439" s="1"/>
      <c r="C439" s="1" t="s">
        <v>1877</v>
      </c>
      <c r="D439" s="1">
        <v>1</v>
      </c>
      <c r="E439" s="1"/>
      <c r="F439" s="1"/>
      <c r="G439" s="1"/>
      <c r="H439" s="1" t="s">
        <v>307</v>
      </c>
      <c r="I439" s="1"/>
    </row>
    <row r="440" spans="1:9" ht="12.75" x14ac:dyDescent="0.2">
      <c r="A440" s="2" t="s">
        <v>307</v>
      </c>
      <c r="B440" s="1"/>
      <c r="C440" s="1" t="s">
        <v>1878</v>
      </c>
      <c r="D440" s="1">
        <v>1</v>
      </c>
      <c r="E440" s="1"/>
      <c r="F440" s="1"/>
      <c r="G440" s="1"/>
      <c r="H440" s="1" t="s">
        <v>307</v>
      </c>
      <c r="I440" s="1"/>
    </row>
    <row r="441" spans="1:9" ht="12.75" x14ac:dyDescent="0.2">
      <c r="A441" s="2" t="s">
        <v>307</v>
      </c>
      <c r="B441" s="1"/>
      <c r="C441" s="1" t="s">
        <v>2651</v>
      </c>
      <c r="D441">
        <v>9</v>
      </c>
      <c r="E441" s="1"/>
      <c r="F441" s="1"/>
      <c r="G441" s="1"/>
      <c r="H441" s="1" t="s">
        <v>307</v>
      </c>
      <c r="I441" s="1"/>
    </row>
    <row r="442" spans="1:9" ht="12.75" x14ac:dyDescent="0.2">
      <c r="B442" s="1"/>
      <c r="C442" t="s">
        <v>1875</v>
      </c>
      <c r="D442"/>
      <c r="E442" s="1">
        <v>2</v>
      </c>
      <c r="F442" s="1"/>
      <c r="G442" s="1"/>
      <c r="H442" s="1"/>
      <c r="I442" s="1"/>
    </row>
    <row r="443" spans="1:9" ht="12.75" x14ac:dyDescent="0.2">
      <c r="A443" s="2" t="s">
        <v>307</v>
      </c>
      <c r="B443" s="1"/>
      <c r="C443" s="1" t="s">
        <v>311</v>
      </c>
      <c r="D443" s="1"/>
      <c r="E443" s="1">
        <v>5</v>
      </c>
      <c r="F443" s="1"/>
      <c r="G443" s="1"/>
      <c r="H443" s="1" t="s">
        <v>307</v>
      </c>
      <c r="I443" s="1"/>
    </row>
    <row r="444" spans="1:9" ht="12.75" x14ac:dyDescent="0.2">
      <c r="A444" s="2">
        <f>+A437+1</f>
        <v>2061</v>
      </c>
      <c r="B444" s="1" t="s">
        <v>2520</v>
      </c>
      <c r="C444" s="1"/>
      <c r="D444" s="1"/>
      <c r="E444" s="1"/>
      <c r="F444" s="1"/>
      <c r="G444" s="1"/>
      <c r="H444" s="1" t="s">
        <v>31</v>
      </c>
      <c r="I444" s="1">
        <v>21</v>
      </c>
    </row>
    <row r="445" spans="1:9" ht="12.75" x14ac:dyDescent="0.2">
      <c r="A445" s="2" t="s">
        <v>307</v>
      </c>
      <c r="B445" s="1"/>
      <c r="C445" s="1" t="s">
        <v>314</v>
      </c>
      <c r="D445" s="1"/>
      <c r="E445" s="1">
        <v>5</v>
      </c>
      <c r="F445" s="1"/>
      <c r="G445" s="1"/>
      <c r="H445" s="1" t="s">
        <v>307</v>
      </c>
      <c r="I445" s="1"/>
    </row>
    <row r="446" spans="1:9" ht="12.75" x14ac:dyDescent="0.2">
      <c r="A446" s="2" t="s">
        <v>307</v>
      </c>
      <c r="B446" s="1"/>
      <c r="C446" s="1" t="s">
        <v>1877</v>
      </c>
      <c r="D446" s="1">
        <v>1</v>
      </c>
      <c r="E446" s="1"/>
      <c r="F446" s="1"/>
      <c r="G446" s="1"/>
      <c r="H446" s="1" t="s">
        <v>307</v>
      </c>
      <c r="I446" s="1"/>
    </row>
    <row r="447" spans="1:9" ht="12.75" x14ac:dyDescent="0.2">
      <c r="A447" s="2" t="s">
        <v>307</v>
      </c>
      <c r="B447" s="1"/>
      <c r="C447" s="1" t="s">
        <v>1878</v>
      </c>
      <c r="D447" s="1">
        <v>1</v>
      </c>
      <c r="E447" s="1"/>
      <c r="F447" s="1"/>
      <c r="G447" s="1"/>
      <c r="H447" s="1" t="s">
        <v>307</v>
      </c>
      <c r="I447" s="1"/>
    </row>
    <row r="448" spans="1:9" ht="12.75" x14ac:dyDescent="0.2">
      <c r="A448" s="2" t="s">
        <v>307</v>
      </c>
      <c r="B448" s="1"/>
      <c r="C448" s="1" t="s">
        <v>2651</v>
      </c>
      <c r="D448">
        <v>9</v>
      </c>
      <c r="E448" s="1"/>
      <c r="F448" s="1"/>
      <c r="G448" s="1"/>
      <c r="H448" s="1" t="s">
        <v>307</v>
      </c>
      <c r="I448" s="1"/>
    </row>
    <row r="449" spans="1:9" ht="12.75" x14ac:dyDescent="0.2">
      <c r="B449" s="1"/>
      <c r="C449" t="s">
        <v>1875</v>
      </c>
      <c r="D449"/>
      <c r="E449" s="1">
        <v>2</v>
      </c>
      <c r="F449" s="1"/>
      <c r="G449" s="1"/>
      <c r="H449" s="1"/>
      <c r="I449" s="1"/>
    </row>
    <row r="450" spans="1:9" ht="12.75" x14ac:dyDescent="0.2">
      <c r="A450" s="2" t="s">
        <v>307</v>
      </c>
      <c r="B450" s="1"/>
      <c r="C450" s="1" t="s">
        <v>311</v>
      </c>
      <c r="D450" s="1"/>
      <c r="E450" s="1">
        <v>5</v>
      </c>
      <c r="F450" s="1"/>
      <c r="G450" s="1"/>
      <c r="H450" s="1" t="s">
        <v>307</v>
      </c>
      <c r="I450" s="1"/>
    </row>
    <row r="451" spans="1:9" ht="12.75" x14ac:dyDescent="0.2">
      <c r="A451" s="2">
        <f>+A444+1</f>
        <v>2062</v>
      </c>
      <c r="B451" s="1" t="s">
        <v>2521</v>
      </c>
      <c r="C451" s="1"/>
      <c r="D451" s="1"/>
      <c r="E451" s="1"/>
      <c r="F451" s="1"/>
      <c r="G451" s="1"/>
      <c r="H451" s="1" t="s">
        <v>31</v>
      </c>
      <c r="I451" s="1">
        <v>19</v>
      </c>
    </row>
    <row r="452" spans="1:9" ht="12.75" x14ac:dyDescent="0.2">
      <c r="A452" s="2" t="s">
        <v>307</v>
      </c>
      <c r="B452" s="1"/>
      <c r="C452" s="1" t="s">
        <v>314</v>
      </c>
      <c r="D452" s="1"/>
      <c r="E452" s="1">
        <v>5</v>
      </c>
      <c r="F452" s="1"/>
      <c r="G452" s="1"/>
      <c r="H452" s="1" t="s">
        <v>307</v>
      </c>
      <c r="I452" s="1"/>
    </row>
    <row r="453" spans="1:9" ht="12.75" x14ac:dyDescent="0.2">
      <c r="A453" s="2" t="s">
        <v>307</v>
      </c>
      <c r="B453" s="1"/>
      <c r="C453" s="1" t="s">
        <v>1877</v>
      </c>
      <c r="D453" s="1">
        <v>1</v>
      </c>
      <c r="E453" s="1"/>
      <c r="F453" s="1"/>
      <c r="G453" s="1"/>
      <c r="H453" s="1" t="s">
        <v>307</v>
      </c>
      <c r="I453" s="1"/>
    </row>
    <row r="454" spans="1:9" ht="12.75" x14ac:dyDescent="0.2">
      <c r="A454" s="2" t="s">
        <v>307</v>
      </c>
      <c r="B454" s="1"/>
      <c r="C454" s="1" t="s">
        <v>1878</v>
      </c>
      <c r="D454" s="1">
        <v>1</v>
      </c>
      <c r="E454" s="1"/>
      <c r="F454" s="1"/>
      <c r="G454" s="1"/>
      <c r="H454" s="1" t="s">
        <v>307</v>
      </c>
      <c r="I454" s="1"/>
    </row>
    <row r="455" spans="1:9" ht="12.75" x14ac:dyDescent="0.2">
      <c r="A455" s="2" t="s">
        <v>307</v>
      </c>
      <c r="B455" s="1"/>
      <c r="C455" s="1" t="s">
        <v>2651</v>
      </c>
      <c r="D455">
        <v>9</v>
      </c>
      <c r="E455" s="1"/>
      <c r="F455" s="1"/>
      <c r="G455" s="1"/>
      <c r="H455" s="1" t="s">
        <v>307</v>
      </c>
      <c r="I455" s="1"/>
    </row>
    <row r="456" spans="1:9" ht="12.75" x14ac:dyDescent="0.2">
      <c r="B456" s="1"/>
      <c r="C456" t="s">
        <v>1875</v>
      </c>
      <c r="D456"/>
      <c r="E456" s="1">
        <v>2</v>
      </c>
      <c r="F456" s="1"/>
      <c r="G456" s="1"/>
      <c r="H456" s="1"/>
      <c r="I456" s="1"/>
    </row>
    <row r="457" spans="1:9" ht="12.75" x14ac:dyDescent="0.2">
      <c r="A457" s="2" t="s">
        <v>307</v>
      </c>
      <c r="B457" s="1"/>
      <c r="C457" s="1" t="s">
        <v>311</v>
      </c>
      <c r="D457" s="1"/>
      <c r="E457" s="1">
        <v>5</v>
      </c>
      <c r="F457" s="1"/>
      <c r="G457" s="1"/>
      <c r="H457" s="1" t="s">
        <v>307</v>
      </c>
      <c r="I457" s="1"/>
    </row>
    <row r="458" spans="1:9" ht="12.75" x14ac:dyDescent="0.2">
      <c r="A458" s="2">
        <f>+A451+1</f>
        <v>2063</v>
      </c>
      <c r="B458" s="1" t="s">
        <v>2522</v>
      </c>
      <c r="C458" s="1"/>
      <c r="D458" s="1"/>
      <c r="E458" s="1"/>
      <c r="F458" s="1"/>
      <c r="G458" s="1"/>
      <c r="H458" s="1" t="s">
        <v>31</v>
      </c>
      <c r="I458" s="1">
        <v>18</v>
      </c>
    </row>
    <row r="459" spans="1:9" ht="12.75" x14ac:dyDescent="0.2">
      <c r="A459" s="2" t="s">
        <v>307</v>
      </c>
      <c r="B459" s="1"/>
      <c r="C459" s="1" t="s">
        <v>314</v>
      </c>
      <c r="D459" s="1"/>
      <c r="E459" s="1">
        <v>5</v>
      </c>
      <c r="F459" s="1"/>
      <c r="G459" s="1"/>
      <c r="H459" s="1" t="s">
        <v>307</v>
      </c>
      <c r="I459" s="1"/>
    </row>
    <row r="460" spans="1:9" ht="12.75" x14ac:dyDescent="0.2">
      <c r="A460" s="2" t="s">
        <v>307</v>
      </c>
      <c r="B460" s="1"/>
      <c r="C460" s="1" t="s">
        <v>1877</v>
      </c>
      <c r="D460" s="1">
        <v>1</v>
      </c>
      <c r="E460" s="1"/>
      <c r="F460" s="1"/>
      <c r="G460" s="1"/>
      <c r="H460" s="1" t="s">
        <v>307</v>
      </c>
      <c r="I460" s="1"/>
    </row>
    <row r="461" spans="1:9" ht="12.75" x14ac:dyDescent="0.2">
      <c r="A461" s="2" t="s">
        <v>307</v>
      </c>
      <c r="B461" s="1"/>
      <c r="C461" s="1" t="s">
        <v>1878</v>
      </c>
      <c r="D461" s="1">
        <v>1</v>
      </c>
      <c r="E461" s="1"/>
      <c r="F461" s="1"/>
      <c r="G461" s="1"/>
      <c r="H461" s="1" t="s">
        <v>307</v>
      </c>
      <c r="I461" s="1"/>
    </row>
    <row r="462" spans="1:9" ht="12.75" x14ac:dyDescent="0.2">
      <c r="A462" s="2" t="s">
        <v>307</v>
      </c>
      <c r="B462" s="1"/>
      <c r="C462" s="1" t="s">
        <v>2651</v>
      </c>
      <c r="D462">
        <v>9</v>
      </c>
      <c r="E462" s="1"/>
      <c r="F462" s="1"/>
      <c r="G462" s="1"/>
      <c r="H462" s="1" t="s">
        <v>307</v>
      </c>
      <c r="I462" s="1"/>
    </row>
    <row r="463" spans="1:9" ht="12.75" x14ac:dyDescent="0.2">
      <c r="B463" s="1"/>
      <c r="C463" t="s">
        <v>1875</v>
      </c>
      <c r="D463"/>
      <c r="E463" s="1">
        <v>2</v>
      </c>
      <c r="F463" s="1"/>
      <c r="G463" s="1"/>
      <c r="H463" s="1"/>
      <c r="I463" s="1"/>
    </row>
    <row r="464" spans="1:9" ht="12.75" x14ac:dyDescent="0.2">
      <c r="A464" s="2" t="s">
        <v>307</v>
      </c>
      <c r="B464" s="1"/>
      <c r="C464" s="1" t="s">
        <v>311</v>
      </c>
      <c r="D464" s="1"/>
      <c r="E464" s="1">
        <v>5</v>
      </c>
      <c r="F464" s="1"/>
      <c r="G464" s="1"/>
      <c r="H464" s="1" t="s">
        <v>307</v>
      </c>
      <c r="I464" s="1"/>
    </row>
    <row r="465" spans="1:9" ht="12.75" x14ac:dyDescent="0.2">
      <c r="A465" s="2">
        <f>+A458+1</f>
        <v>2064</v>
      </c>
      <c r="B465" s="1" t="s">
        <v>2523</v>
      </c>
      <c r="C465" s="1"/>
      <c r="D465" s="1"/>
      <c r="E465" s="1"/>
      <c r="F465" s="1"/>
      <c r="G465" s="1"/>
      <c r="H465" s="1" t="s">
        <v>31</v>
      </c>
      <c r="I465" s="1">
        <v>15</v>
      </c>
    </row>
    <row r="466" spans="1:9" ht="12.75" x14ac:dyDescent="0.2">
      <c r="A466" s="2" t="s">
        <v>307</v>
      </c>
      <c r="B466" s="1"/>
      <c r="C466" s="1" t="s">
        <v>314</v>
      </c>
      <c r="D466" s="1"/>
      <c r="E466" s="1">
        <v>5</v>
      </c>
      <c r="F466" s="1"/>
      <c r="G466" s="1"/>
      <c r="H466" s="1" t="s">
        <v>307</v>
      </c>
      <c r="I466" s="1"/>
    </row>
    <row r="467" spans="1:9" ht="12.75" x14ac:dyDescent="0.2">
      <c r="A467" s="2" t="s">
        <v>307</v>
      </c>
      <c r="B467" s="1"/>
      <c r="C467" s="1" t="s">
        <v>1877</v>
      </c>
      <c r="D467" s="1">
        <v>1</v>
      </c>
      <c r="E467" s="1"/>
      <c r="F467" s="1"/>
      <c r="G467" s="1"/>
      <c r="H467" s="1" t="s">
        <v>307</v>
      </c>
      <c r="I467" s="1"/>
    </row>
    <row r="468" spans="1:9" ht="12.75" x14ac:dyDescent="0.2">
      <c r="A468" s="2" t="s">
        <v>307</v>
      </c>
      <c r="B468" s="1"/>
      <c r="C468" s="1" t="s">
        <v>1878</v>
      </c>
      <c r="D468" s="1">
        <v>1</v>
      </c>
      <c r="E468" s="1"/>
      <c r="F468" s="1"/>
      <c r="G468" s="1"/>
      <c r="H468" s="1" t="s">
        <v>307</v>
      </c>
      <c r="I468" s="1"/>
    </row>
    <row r="469" spans="1:9" ht="12.75" x14ac:dyDescent="0.2">
      <c r="A469" s="2" t="s">
        <v>307</v>
      </c>
      <c r="B469" s="1"/>
      <c r="C469" s="1" t="s">
        <v>2651</v>
      </c>
      <c r="D469">
        <v>9</v>
      </c>
      <c r="E469" s="1"/>
      <c r="F469" s="1"/>
      <c r="G469" s="1"/>
      <c r="H469" s="1" t="s">
        <v>307</v>
      </c>
      <c r="I469" s="1"/>
    </row>
    <row r="470" spans="1:9" ht="12.75" x14ac:dyDescent="0.2">
      <c r="B470" s="1"/>
      <c r="C470" t="s">
        <v>1875</v>
      </c>
      <c r="D470"/>
      <c r="E470" s="1">
        <v>2</v>
      </c>
      <c r="F470" s="1"/>
      <c r="G470" s="1"/>
      <c r="H470" s="1"/>
      <c r="I470" s="1"/>
    </row>
    <row r="471" spans="1:9" ht="12.75" x14ac:dyDescent="0.2">
      <c r="A471" s="2" t="s">
        <v>307</v>
      </c>
      <c r="B471" s="1"/>
      <c r="C471" s="1" t="s">
        <v>311</v>
      </c>
      <c r="D471" s="1"/>
      <c r="E471" s="1">
        <v>5</v>
      </c>
      <c r="F471" s="1"/>
      <c r="G471" s="1"/>
      <c r="H471" s="1" t="s">
        <v>307</v>
      </c>
      <c r="I471" s="1"/>
    </row>
    <row r="472" spans="1:9" ht="12.75" x14ac:dyDescent="0.2">
      <c r="A472" s="2">
        <f>+A465+1</f>
        <v>2065</v>
      </c>
      <c r="B472" s="1" t="s">
        <v>2524</v>
      </c>
      <c r="C472" s="1"/>
      <c r="D472" s="1"/>
      <c r="E472" s="1"/>
      <c r="F472" s="1"/>
      <c r="G472" s="1"/>
      <c r="H472" s="1" t="s">
        <v>31</v>
      </c>
      <c r="I472" s="1">
        <v>12</v>
      </c>
    </row>
    <row r="473" spans="1:9" ht="12.75" x14ac:dyDescent="0.2">
      <c r="A473" s="2" t="s">
        <v>307</v>
      </c>
      <c r="B473" s="1"/>
      <c r="C473" s="1" t="s">
        <v>314</v>
      </c>
      <c r="D473" s="1"/>
      <c r="E473" s="1">
        <v>5</v>
      </c>
      <c r="F473" s="1"/>
      <c r="G473" s="1"/>
      <c r="H473" s="1" t="s">
        <v>307</v>
      </c>
      <c r="I473" s="1"/>
    </row>
    <row r="474" spans="1:9" ht="12.75" x14ac:dyDescent="0.2">
      <c r="A474" s="2" t="s">
        <v>307</v>
      </c>
      <c r="B474" s="1"/>
      <c r="C474" s="1" t="s">
        <v>1877</v>
      </c>
      <c r="D474" s="1">
        <v>1</v>
      </c>
      <c r="E474" s="1"/>
      <c r="F474" s="1"/>
      <c r="G474" s="1"/>
      <c r="H474" s="1" t="s">
        <v>307</v>
      </c>
      <c r="I474" s="1"/>
    </row>
    <row r="475" spans="1:9" ht="12.75" x14ac:dyDescent="0.2">
      <c r="A475" s="2" t="s">
        <v>307</v>
      </c>
      <c r="B475" s="1"/>
      <c r="C475" s="1" t="s">
        <v>1878</v>
      </c>
      <c r="D475" s="1">
        <v>1</v>
      </c>
      <c r="E475" s="1"/>
      <c r="F475" s="1"/>
      <c r="G475" s="1"/>
      <c r="H475" s="1" t="s">
        <v>307</v>
      </c>
      <c r="I475" s="1"/>
    </row>
    <row r="476" spans="1:9" ht="12.75" x14ac:dyDescent="0.2">
      <c r="A476" s="2" t="s">
        <v>307</v>
      </c>
      <c r="B476" s="1"/>
      <c r="C476" s="1" t="s">
        <v>2651</v>
      </c>
      <c r="D476">
        <v>9</v>
      </c>
      <c r="E476" s="1"/>
      <c r="F476" s="1"/>
      <c r="G476" s="1"/>
      <c r="H476" s="1" t="s">
        <v>307</v>
      </c>
      <c r="I476" s="1"/>
    </row>
    <row r="477" spans="1:9" ht="12.75" x14ac:dyDescent="0.2">
      <c r="B477" s="1"/>
      <c r="C477" t="s">
        <v>1875</v>
      </c>
      <c r="D477"/>
      <c r="E477" s="1">
        <v>2</v>
      </c>
      <c r="F477" s="1"/>
      <c r="G477" s="1"/>
      <c r="H477" s="1"/>
      <c r="I477" s="1"/>
    </row>
    <row r="478" spans="1:9" ht="12.75" x14ac:dyDescent="0.2">
      <c r="A478" s="2" t="s">
        <v>307</v>
      </c>
      <c r="B478" s="1"/>
      <c r="C478" s="1" t="s">
        <v>311</v>
      </c>
      <c r="D478" s="1"/>
      <c r="E478" s="1">
        <v>5</v>
      </c>
      <c r="F478" s="1"/>
      <c r="G478" s="1"/>
      <c r="H478" s="1" t="s">
        <v>307</v>
      </c>
      <c r="I478" s="1"/>
    </row>
    <row r="479" spans="1:9" ht="12.75" x14ac:dyDescent="0.2">
      <c r="A479" s="2">
        <f>+A472+1</f>
        <v>2066</v>
      </c>
      <c r="B479" s="1" t="s">
        <v>2525</v>
      </c>
      <c r="C479" s="1"/>
      <c r="D479" s="1"/>
      <c r="E479" s="1"/>
      <c r="F479" s="1"/>
      <c r="G479" s="1"/>
      <c r="H479" s="1" t="s">
        <v>31</v>
      </c>
      <c r="I479" s="1">
        <v>19</v>
      </c>
    </row>
    <row r="480" spans="1:9" ht="12.75" x14ac:dyDescent="0.2">
      <c r="A480" s="2" t="s">
        <v>307</v>
      </c>
      <c r="B480" s="1"/>
      <c r="C480" s="1" t="s">
        <v>314</v>
      </c>
      <c r="D480" s="1"/>
      <c r="E480" s="1">
        <v>5</v>
      </c>
      <c r="F480" s="1"/>
      <c r="G480" s="1"/>
      <c r="H480" s="1" t="s">
        <v>307</v>
      </c>
      <c r="I480" s="1"/>
    </row>
    <row r="481" spans="1:9" ht="12.75" x14ac:dyDescent="0.2">
      <c r="A481" s="2" t="s">
        <v>307</v>
      </c>
      <c r="B481" s="1"/>
      <c r="C481" s="1" t="s">
        <v>1877</v>
      </c>
      <c r="D481" s="1">
        <v>1</v>
      </c>
      <c r="E481" s="1"/>
      <c r="F481" s="1"/>
      <c r="G481" s="1"/>
      <c r="H481" s="1" t="s">
        <v>307</v>
      </c>
      <c r="I481" s="1"/>
    </row>
    <row r="482" spans="1:9" ht="12.75" x14ac:dyDescent="0.2">
      <c r="A482" s="2" t="s">
        <v>307</v>
      </c>
      <c r="B482" s="1"/>
      <c r="C482" s="1" t="s">
        <v>1878</v>
      </c>
      <c r="D482" s="1">
        <v>1</v>
      </c>
      <c r="E482" s="1"/>
      <c r="F482" s="1"/>
      <c r="G482" s="1"/>
      <c r="H482" s="1" t="s">
        <v>307</v>
      </c>
      <c r="I482" s="1"/>
    </row>
    <row r="483" spans="1:9" ht="12.75" x14ac:dyDescent="0.2">
      <c r="A483" s="2" t="s">
        <v>307</v>
      </c>
      <c r="B483" s="1"/>
      <c r="C483" s="1" t="s">
        <v>2651</v>
      </c>
      <c r="D483">
        <v>9</v>
      </c>
      <c r="E483" s="1"/>
      <c r="F483" s="1"/>
      <c r="G483" s="1"/>
      <c r="H483" s="1" t="s">
        <v>307</v>
      </c>
      <c r="I483" s="1"/>
    </row>
    <row r="484" spans="1:9" ht="12.75" x14ac:dyDescent="0.2">
      <c r="B484" s="1"/>
      <c r="C484" t="s">
        <v>1875</v>
      </c>
      <c r="D484"/>
      <c r="E484" s="1">
        <v>2</v>
      </c>
      <c r="F484" s="1"/>
      <c r="G484" s="1"/>
      <c r="H484" s="1"/>
      <c r="I484" s="1"/>
    </row>
    <row r="485" spans="1:9" ht="12.75" x14ac:dyDescent="0.2">
      <c r="A485" s="2" t="s">
        <v>307</v>
      </c>
      <c r="B485" s="1"/>
      <c r="C485" s="1" t="s">
        <v>311</v>
      </c>
      <c r="D485" s="1"/>
      <c r="E485" s="1">
        <v>5</v>
      </c>
      <c r="F485" s="1"/>
      <c r="G485" s="1"/>
      <c r="H485" s="1" t="s">
        <v>307</v>
      </c>
      <c r="I485" s="1"/>
    </row>
    <row r="486" spans="1:9" ht="12.75" x14ac:dyDescent="0.2">
      <c r="A486" s="2">
        <f>+A479+1</f>
        <v>2067</v>
      </c>
      <c r="B486" s="1" t="s">
        <v>2526</v>
      </c>
      <c r="C486" s="1"/>
      <c r="D486" s="1"/>
      <c r="E486" s="1"/>
      <c r="F486" s="1"/>
      <c r="G486" s="1"/>
      <c r="H486" s="1" t="s">
        <v>31</v>
      </c>
      <c r="I486" s="1">
        <v>17</v>
      </c>
    </row>
    <row r="487" spans="1:9" ht="12.75" x14ac:dyDescent="0.2">
      <c r="A487" s="2" t="s">
        <v>307</v>
      </c>
      <c r="B487" s="1"/>
      <c r="C487" s="1" t="s">
        <v>314</v>
      </c>
      <c r="D487" s="1"/>
      <c r="E487" s="1">
        <v>5</v>
      </c>
      <c r="F487" s="1"/>
      <c r="G487" s="1"/>
      <c r="H487" s="1" t="s">
        <v>307</v>
      </c>
      <c r="I487" s="1"/>
    </row>
    <row r="488" spans="1:9" ht="12.75" x14ac:dyDescent="0.2">
      <c r="A488" s="2" t="s">
        <v>307</v>
      </c>
      <c r="B488" s="1"/>
      <c r="C488" s="1" t="s">
        <v>1877</v>
      </c>
      <c r="D488" s="1">
        <v>1</v>
      </c>
      <c r="E488" s="1"/>
      <c r="F488" s="1"/>
      <c r="G488" s="1"/>
      <c r="H488" s="1" t="s">
        <v>307</v>
      </c>
      <c r="I488" s="1"/>
    </row>
    <row r="489" spans="1:9" ht="12.75" x14ac:dyDescent="0.2">
      <c r="A489" s="2" t="s">
        <v>307</v>
      </c>
      <c r="B489" s="1"/>
      <c r="C489" s="1" t="s">
        <v>1878</v>
      </c>
      <c r="D489" s="1">
        <v>1</v>
      </c>
      <c r="E489" s="1"/>
      <c r="F489" s="1"/>
      <c r="G489" s="1"/>
      <c r="H489" s="1" t="s">
        <v>307</v>
      </c>
      <c r="I489" s="1"/>
    </row>
    <row r="490" spans="1:9" ht="12.75" x14ac:dyDescent="0.2">
      <c r="A490" s="2" t="s">
        <v>307</v>
      </c>
      <c r="B490" s="1"/>
      <c r="C490" s="1" t="s">
        <v>2651</v>
      </c>
      <c r="D490">
        <v>9</v>
      </c>
      <c r="E490" s="1"/>
      <c r="F490" s="1"/>
      <c r="G490" s="1"/>
      <c r="H490" s="1" t="s">
        <v>307</v>
      </c>
      <c r="I490" s="1"/>
    </row>
    <row r="491" spans="1:9" ht="12.75" x14ac:dyDescent="0.2">
      <c r="B491" s="1"/>
      <c r="C491" t="s">
        <v>1875</v>
      </c>
      <c r="D491"/>
      <c r="E491" s="1">
        <v>2</v>
      </c>
      <c r="F491" s="1"/>
      <c r="G491" s="1"/>
      <c r="H491" s="1"/>
      <c r="I491" s="1"/>
    </row>
    <row r="492" spans="1:9" ht="12.75" x14ac:dyDescent="0.2">
      <c r="A492" s="2" t="s">
        <v>307</v>
      </c>
      <c r="B492" s="1"/>
      <c r="C492" s="1" t="s">
        <v>311</v>
      </c>
      <c r="D492" s="1"/>
      <c r="E492" s="1">
        <v>5</v>
      </c>
      <c r="F492" s="1"/>
      <c r="G492" s="1"/>
      <c r="H492" s="1" t="s">
        <v>307</v>
      </c>
      <c r="I492" s="1"/>
    </row>
    <row r="493" spans="1:9" ht="12.75" x14ac:dyDescent="0.2">
      <c r="A493" s="2">
        <f>+A486+1</f>
        <v>2068</v>
      </c>
      <c r="B493" s="1" t="s">
        <v>2527</v>
      </c>
      <c r="C493" s="1"/>
      <c r="D493" s="1"/>
      <c r="E493" s="1"/>
      <c r="F493" s="1"/>
      <c r="G493" s="1"/>
      <c r="H493" s="1" t="s">
        <v>31</v>
      </c>
      <c r="I493" s="1">
        <v>14</v>
      </c>
    </row>
    <row r="494" spans="1:9" ht="12.75" x14ac:dyDescent="0.2">
      <c r="A494" s="2" t="s">
        <v>307</v>
      </c>
      <c r="B494" s="1"/>
      <c r="C494" s="1" t="s">
        <v>314</v>
      </c>
      <c r="D494" s="1"/>
      <c r="E494" s="1">
        <v>5</v>
      </c>
      <c r="F494" s="1"/>
      <c r="G494" s="1"/>
      <c r="H494" s="1" t="s">
        <v>307</v>
      </c>
      <c r="I494" s="1"/>
    </row>
    <row r="495" spans="1:9" ht="12.75" x14ac:dyDescent="0.2">
      <c r="A495" s="2" t="s">
        <v>307</v>
      </c>
      <c r="B495" s="1"/>
      <c r="C495" s="1" t="s">
        <v>1877</v>
      </c>
      <c r="D495" s="1">
        <v>1</v>
      </c>
      <c r="E495" s="1"/>
      <c r="F495" s="1"/>
      <c r="G495" s="1"/>
      <c r="H495" s="1" t="s">
        <v>307</v>
      </c>
      <c r="I495" s="1"/>
    </row>
    <row r="496" spans="1:9" ht="12.75" x14ac:dyDescent="0.2">
      <c r="A496" s="2" t="s">
        <v>307</v>
      </c>
      <c r="B496" s="1"/>
      <c r="C496" s="1" t="s">
        <v>1878</v>
      </c>
      <c r="D496" s="1">
        <v>1</v>
      </c>
      <c r="E496" s="1"/>
      <c r="F496" s="1"/>
      <c r="G496" s="1"/>
      <c r="H496" s="1" t="s">
        <v>307</v>
      </c>
      <c r="I496" s="1"/>
    </row>
    <row r="497" spans="1:9" ht="12.75" x14ac:dyDescent="0.2">
      <c r="A497" s="2" t="s">
        <v>307</v>
      </c>
      <c r="B497" s="1"/>
      <c r="C497" s="1" t="s">
        <v>2651</v>
      </c>
      <c r="D497">
        <v>9</v>
      </c>
      <c r="E497" s="1"/>
      <c r="F497" s="1"/>
      <c r="G497" s="1"/>
      <c r="H497" s="1" t="s">
        <v>307</v>
      </c>
      <c r="I497" s="1"/>
    </row>
    <row r="498" spans="1:9" ht="12.75" x14ac:dyDescent="0.2">
      <c r="B498" s="1"/>
      <c r="C498" t="s">
        <v>1875</v>
      </c>
      <c r="D498"/>
      <c r="E498" s="1">
        <v>2</v>
      </c>
      <c r="F498" s="1"/>
      <c r="G498" s="1"/>
      <c r="H498" s="1"/>
      <c r="I498" s="1"/>
    </row>
    <row r="499" spans="1:9" ht="12.75" x14ac:dyDescent="0.2">
      <c r="A499" s="2" t="s">
        <v>307</v>
      </c>
      <c r="B499" s="1"/>
      <c r="C499" s="1" t="s">
        <v>311</v>
      </c>
      <c r="D499" s="1"/>
      <c r="E499" s="1">
        <v>5</v>
      </c>
      <c r="F499" s="1"/>
      <c r="G499" s="1"/>
      <c r="H499" s="1" t="s">
        <v>307</v>
      </c>
      <c r="I499" s="1"/>
    </row>
    <row r="500" spans="1:9" ht="12.75" x14ac:dyDescent="0.2">
      <c r="A500" s="2">
        <f>+A493+1</f>
        <v>2069</v>
      </c>
      <c r="B500" s="1" t="s">
        <v>2528</v>
      </c>
      <c r="C500" s="1"/>
      <c r="D500" s="1"/>
      <c r="E500" s="1"/>
      <c r="F500" s="1"/>
      <c r="G500" s="1"/>
      <c r="H500" s="1" t="s">
        <v>31</v>
      </c>
      <c r="I500" s="1">
        <v>12</v>
      </c>
    </row>
    <row r="501" spans="1:9" ht="12.75" x14ac:dyDescent="0.2">
      <c r="A501" s="2" t="s">
        <v>307</v>
      </c>
      <c r="B501" s="1"/>
      <c r="C501" s="1" t="s">
        <v>314</v>
      </c>
      <c r="D501" s="1"/>
      <c r="E501" s="1">
        <v>5</v>
      </c>
      <c r="F501" s="1"/>
      <c r="G501" s="1"/>
      <c r="H501" s="1" t="s">
        <v>307</v>
      </c>
      <c r="I501" s="1"/>
    </row>
    <row r="502" spans="1:9" ht="12.75" x14ac:dyDescent="0.2">
      <c r="A502" s="2" t="s">
        <v>307</v>
      </c>
      <c r="B502" s="1"/>
      <c r="C502" s="1" t="s">
        <v>1877</v>
      </c>
      <c r="D502" s="1">
        <v>1</v>
      </c>
      <c r="E502" s="1"/>
      <c r="F502" s="1"/>
      <c r="G502" s="1"/>
      <c r="H502" s="1" t="s">
        <v>307</v>
      </c>
      <c r="I502" s="1"/>
    </row>
    <row r="503" spans="1:9" ht="12.75" x14ac:dyDescent="0.2">
      <c r="A503" s="2" t="s">
        <v>307</v>
      </c>
      <c r="B503" s="1"/>
      <c r="C503" s="1" t="s">
        <v>1878</v>
      </c>
      <c r="D503" s="1">
        <v>1</v>
      </c>
      <c r="E503" s="1"/>
      <c r="F503" s="1"/>
      <c r="G503" s="1"/>
      <c r="H503" s="1" t="s">
        <v>307</v>
      </c>
      <c r="I503" s="1"/>
    </row>
    <row r="504" spans="1:9" ht="12.75" x14ac:dyDescent="0.2">
      <c r="A504" s="2" t="s">
        <v>307</v>
      </c>
      <c r="B504" s="1"/>
      <c r="C504" s="1" t="s">
        <v>2651</v>
      </c>
      <c r="D504">
        <v>9</v>
      </c>
      <c r="E504" s="1"/>
      <c r="F504" s="1"/>
      <c r="G504" s="1"/>
      <c r="H504" s="1" t="s">
        <v>307</v>
      </c>
      <c r="I504" s="1"/>
    </row>
    <row r="505" spans="1:9" ht="12.75" x14ac:dyDescent="0.2">
      <c r="B505" s="1"/>
      <c r="C505" t="s">
        <v>1875</v>
      </c>
      <c r="D505"/>
      <c r="E505" s="1">
        <v>2</v>
      </c>
      <c r="F505" s="1"/>
      <c r="G505" s="1"/>
      <c r="H505" s="1"/>
      <c r="I505" s="1"/>
    </row>
    <row r="506" spans="1:9" ht="12.75" x14ac:dyDescent="0.2">
      <c r="A506" s="2" t="s">
        <v>307</v>
      </c>
      <c r="B506" s="1"/>
      <c r="C506" s="1" t="s">
        <v>311</v>
      </c>
      <c r="D506" s="1"/>
      <c r="E506" s="1">
        <v>5</v>
      </c>
      <c r="F506" s="1"/>
      <c r="G506" s="1"/>
      <c r="H506" s="1" t="s">
        <v>307</v>
      </c>
      <c r="I506" s="1"/>
    </row>
    <row r="507" spans="1:9" ht="12.75" x14ac:dyDescent="0.2">
      <c r="A507" s="2">
        <f>+A500+1</f>
        <v>2070</v>
      </c>
      <c r="B507" s="1" t="s">
        <v>2529</v>
      </c>
      <c r="C507" s="1"/>
      <c r="D507" s="1"/>
      <c r="E507" s="1"/>
      <c r="F507" s="1"/>
      <c r="G507" s="1"/>
      <c r="H507" s="1" t="s">
        <v>31</v>
      </c>
      <c r="I507" s="1">
        <v>30</v>
      </c>
    </row>
    <row r="508" spans="1:9" ht="12.75" x14ac:dyDescent="0.2">
      <c r="A508" s="2" t="s">
        <v>307</v>
      </c>
      <c r="B508" s="1"/>
      <c r="C508" s="1" t="s">
        <v>314</v>
      </c>
      <c r="D508" s="1"/>
      <c r="E508" s="1">
        <v>5</v>
      </c>
      <c r="F508" s="1"/>
      <c r="G508" s="1"/>
      <c r="H508" s="1" t="s">
        <v>307</v>
      </c>
      <c r="I508" s="1"/>
    </row>
    <row r="509" spans="1:9" ht="12.75" x14ac:dyDescent="0.2">
      <c r="A509" s="2" t="s">
        <v>307</v>
      </c>
      <c r="B509" s="1"/>
      <c r="C509" s="1" t="s">
        <v>1877</v>
      </c>
      <c r="D509" s="1">
        <v>1</v>
      </c>
      <c r="E509" s="1"/>
      <c r="F509" s="1"/>
      <c r="G509" s="1"/>
      <c r="H509" s="1" t="s">
        <v>307</v>
      </c>
      <c r="I509" s="1"/>
    </row>
    <row r="510" spans="1:9" ht="12.75" x14ac:dyDescent="0.2">
      <c r="A510" s="2" t="s">
        <v>307</v>
      </c>
      <c r="B510" s="1"/>
      <c r="C510" s="1" t="s">
        <v>1878</v>
      </c>
      <c r="D510" s="1">
        <v>1</v>
      </c>
      <c r="E510" s="1"/>
      <c r="F510" s="1"/>
      <c r="G510" s="1"/>
      <c r="H510" s="1" t="s">
        <v>307</v>
      </c>
      <c r="I510" s="1"/>
    </row>
    <row r="511" spans="1:9" ht="12.75" x14ac:dyDescent="0.2">
      <c r="A511" s="2" t="s">
        <v>307</v>
      </c>
      <c r="B511" s="1"/>
      <c r="C511" s="1" t="s">
        <v>2651</v>
      </c>
      <c r="D511">
        <v>9</v>
      </c>
      <c r="E511" s="1"/>
      <c r="F511" s="1"/>
      <c r="G511" s="1"/>
      <c r="H511" s="1" t="s">
        <v>307</v>
      </c>
      <c r="I511" s="1"/>
    </row>
    <row r="512" spans="1:9" ht="12.75" x14ac:dyDescent="0.2">
      <c r="B512" s="1"/>
      <c r="C512" t="s">
        <v>1875</v>
      </c>
      <c r="D512"/>
      <c r="E512" s="1">
        <v>2</v>
      </c>
      <c r="F512" s="1"/>
      <c r="G512" s="1"/>
      <c r="H512" s="1"/>
      <c r="I512" s="1"/>
    </row>
    <row r="513" spans="1:9" ht="12.75" x14ac:dyDescent="0.2">
      <c r="A513" s="2" t="s">
        <v>307</v>
      </c>
      <c r="B513" s="1"/>
      <c r="C513" s="1" t="s">
        <v>311</v>
      </c>
      <c r="D513" s="1"/>
      <c r="E513" s="1">
        <v>5</v>
      </c>
      <c r="F513" s="1"/>
      <c r="G513" s="1"/>
      <c r="H513" s="1" t="s">
        <v>307</v>
      </c>
      <c r="I513" s="1"/>
    </row>
    <row r="514" spans="1:9" ht="12.75" x14ac:dyDescent="0.2">
      <c r="A514" s="2">
        <f>+A507+1</f>
        <v>2071</v>
      </c>
      <c r="B514" s="1" t="s">
        <v>2530</v>
      </c>
      <c r="C514" s="1"/>
      <c r="D514" s="1"/>
      <c r="E514" s="1"/>
      <c r="F514" s="1"/>
      <c r="G514" s="1"/>
      <c r="H514" s="1" t="s">
        <v>31</v>
      </c>
      <c r="I514" s="1">
        <v>9</v>
      </c>
    </row>
    <row r="515" spans="1:9" ht="12.75" x14ac:dyDescent="0.2">
      <c r="A515" s="2" t="s">
        <v>307</v>
      </c>
      <c r="B515" s="1"/>
      <c r="C515" s="1" t="s">
        <v>314</v>
      </c>
      <c r="D515" s="1"/>
      <c r="E515" s="1">
        <v>5</v>
      </c>
      <c r="F515" s="1"/>
      <c r="G515" s="1"/>
      <c r="H515" s="1" t="s">
        <v>307</v>
      </c>
      <c r="I515" s="1"/>
    </row>
    <row r="516" spans="1:9" ht="12.75" x14ac:dyDescent="0.2">
      <c r="A516" s="2" t="s">
        <v>307</v>
      </c>
      <c r="B516" s="1"/>
      <c r="C516" s="1" t="s">
        <v>1877</v>
      </c>
      <c r="D516" s="1">
        <v>1</v>
      </c>
      <c r="E516" s="1"/>
      <c r="F516" s="1"/>
      <c r="G516" s="1"/>
      <c r="H516" s="1" t="s">
        <v>307</v>
      </c>
      <c r="I516" s="1"/>
    </row>
    <row r="517" spans="1:9" ht="12.75" x14ac:dyDescent="0.2">
      <c r="A517" s="2" t="s">
        <v>307</v>
      </c>
      <c r="B517" s="1"/>
      <c r="C517" s="1" t="s">
        <v>1878</v>
      </c>
      <c r="D517" s="1">
        <v>1</v>
      </c>
      <c r="E517" s="1"/>
      <c r="F517" s="1"/>
      <c r="G517" s="1"/>
      <c r="H517" s="1" t="s">
        <v>307</v>
      </c>
      <c r="I517" s="1"/>
    </row>
    <row r="518" spans="1:9" ht="12.75" x14ac:dyDescent="0.2">
      <c r="A518" s="2" t="s">
        <v>307</v>
      </c>
      <c r="B518" s="1"/>
      <c r="C518" s="1" t="s">
        <v>2651</v>
      </c>
      <c r="D518">
        <v>9</v>
      </c>
      <c r="E518" s="1"/>
      <c r="F518" s="1"/>
      <c r="G518" s="1"/>
      <c r="H518" s="1" t="s">
        <v>307</v>
      </c>
      <c r="I518" s="1"/>
    </row>
    <row r="519" spans="1:9" ht="12.75" x14ac:dyDescent="0.2">
      <c r="B519" s="1"/>
      <c r="C519" t="s">
        <v>1875</v>
      </c>
      <c r="D519"/>
      <c r="E519" s="1">
        <v>2</v>
      </c>
      <c r="F519" s="1"/>
      <c r="G519" s="1"/>
      <c r="H519" s="1"/>
      <c r="I519" s="1"/>
    </row>
    <row r="520" spans="1:9" ht="12.75" x14ac:dyDescent="0.2">
      <c r="A520" s="2" t="s">
        <v>307</v>
      </c>
      <c r="B520" s="1"/>
      <c r="C520" s="1" t="s">
        <v>311</v>
      </c>
      <c r="D520" s="1"/>
      <c r="E520" s="1">
        <v>5</v>
      </c>
      <c r="F520" s="1"/>
      <c r="G520" s="1"/>
      <c r="H520" s="1" t="s">
        <v>307</v>
      </c>
      <c r="I520" s="1"/>
    </row>
    <row r="521" spans="1:9" ht="12.75" x14ac:dyDescent="0.2">
      <c r="A521" s="2">
        <f>+A514+1</f>
        <v>2072</v>
      </c>
      <c r="B521" s="1" t="s">
        <v>2531</v>
      </c>
      <c r="C521" s="1"/>
      <c r="D521" s="1"/>
      <c r="E521" s="1"/>
      <c r="F521" s="1"/>
      <c r="G521" s="1"/>
      <c r="H521" s="1" t="s">
        <v>31</v>
      </c>
      <c r="I521" s="1">
        <v>28</v>
      </c>
    </row>
    <row r="522" spans="1:9" ht="12.75" x14ac:dyDescent="0.2">
      <c r="A522" s="2" t="s">
        <v>307</v>
      </c>
      <c r="B522" s="1"/>
      <c r="C522" s="1" t="s">
        <v>314</v>
      </c>
      <c r="D522" s="1"/>
      <c r="E522" s="1">
        <v>5</v>
      </c>
      <c r="F522" s="1"/>
      <c r="G522" s="1"/>
      <c r="H522" s="1" t="s">
        <v>307</v>
      </c>
      <c r="I522" s="1"/>
    </row>
    <row r="523" spans="1:9" ht="12.75" x14ac:dyDescent="0.2">
      <c r="A523" s="2" t="s">
        <v>307</v>
      </c>
      <c r="B523" s="1"/>
      <c r="C523" s="1" t="s">
        <v>1877</v>
      </c>
      <c r="D523" s="1">
        <v>1</v>
      </c>
      <c r="E523" s="1"/>
      <c r="F523" s="1"/>
      <c r="G523" s="1"/>
      <c r="H523" s="1" t="s">
        <v>307</v>
      </c>
      <c r="I523" s="1"/>
    </row>
    <row r="524" spans="1:9" ht="12.75" x14ac:dyDescent="0.2">
      <c r="A524" s="2" t="s">
        <v>307</v>
      </c>
      <c r="B524" s="1"/>
      <c r="C524" s="1" t="s">
        <v>1878</v>
      </c>
      <c r="D524" s="1">
        <v>1</v>
      </c>
      <c r="E524" s="1"/>
      <c r="F524" s="1"/>
      <c r="G524" s="1"/>
      <c r="H524" s="1" t="s">
        <v>307</v>
      </c>
      <c r="I524" s="1"/>
    </row>
    <row r="525" spans="1:9" ht="12.75" x14ac:dyDescent="0.2">
      <c r="A525" s="2" t="s">
        <v>307</v>
      </c>
      <c r="B525" s="1"/>
      <c r="C525" s="1" t="s">
        <v>2651</v>
      </c>
      <c r="D525">
        <v>9</v>
      </c>
      <c r="E525" s="1"/>
      <c r="F525" s="1"/>
      <c r="G525" s="1"/>
      <c r="H525" s="1" t="s">
        <v>307</v>
      </c>
      <c r="I525" s="1"/>
    </row>
    <row r="526" spans="1:9" ht="12.75" x14ac:dyDescent="0.2">
      <c r="B526" s="1"/>
      <c r="C526" t="s">
        <v>1875</v>
      </c>
      <c r="D526"/>
      <c r="E526" s="1">
        <v>2</v>
      </c>
      <c r="F526" s="1"/>
      <c r="G526" s="1"/>
      <c r="H526" s="1"/>
      <c r="I526" s="1"/>
    </row>
    <row r="527" spans="1:9" ht="12.75" x14ac:dyDescent="0.2">
      <c r="A527" s="2" t="s">
        <v>307</v>
      </c>
      <c r="B527" s="1"/>
      <c r="C527" s="1" t="s">
        <v>311</v>
      </c>
      <c r="D527" s="1"/>
      <c r="E527" s="1">
        <v>5</v>
      </c>
      <c r="F527" s="1"/>
      <c r="G527" s="1"/>
      <c r="H527" s="1" t="s">
        <v>307</v>
      </c>
      <c r="I527" s="1"/>
    </row>
    <row r="528" spans="1:9" ht="12.75" x14ac:dyDescent="0.2">
      <c r="A528" s="2">
        <f>+A521+1</f>
        <v>2073</v>
      </c>
      <c r="B528" s="1" t="s">
        <v>2532</v>
      </c>
      <c r="C528" s="1"/>
      <c r="D528" s="1"/>
      <c r="E528" s="1"/>
      <c r="F528" s="1"/>
      <c r="G528" s="1"/>
      <c r="H528" s="1" t="s">
        <v>31</v>
      </c>
      <c r="I528" s="1">
        <v>26</v>
      </c>
    </row>
    <row r="529" spans="1:9" ht="12.75" x14ac:dyDescent="0.2">
      <c r="A529" s="2" t="s">
        <v>307</v>
      </c>
      <c r="B529" s="1"/>
      <c r="C529" s="1" t="s">
        <v>314</v>
      </c>
      <c r="D529" s="1"/>
      <c r="E529" s="1">
        <v>5</v>
      </c>
      <c r="F529" s="1"/>
      <c r="G529" s="1"/>
      <c r="H529" s="1" t="s">
        <v>307</v>
      </c>
      <c r="I529" s="1"/>
    </row>
    <row r="530" spans="1:9" ht="12.75" x14ac:dyDescent="0.2">
      <c r="A530" s="2" t="s">
        <v>307</v>
      </c>
      <c r="B530" s="1"/>
      <c r="C530" s="1" t="s">
        <v>1877</v>
      </c>
      <c r="D530" s="1">
        <v>1</v>
      </c>
      <c r="E530" s="1"/>
      <c r="F530" s="1"/>
      <c r="G530" s="1"/>
      <c r="H530" s="1" t="s">
        <v>307</v>
      </c>
      <c r="I530" s="1"/>
    </row>
    <row r="531" spans="1:9" ht="12.75" x14ac:dyDescent="0.2">
      <c r="A531" s="2" t="s">
        <v>307</v>
      </c>
      <c r="B531" s="1"/>
      <c r="C531" s="1" t="s">
        <v>1878</v>
      </c>
      <c r="D531" s="1">
        <v>1</v>
      </c>
      <c r="E531" s="1"/>
      <c r="F531" s="1"/>
      <c r="G531" s="1"/>
      <c r="H531" s="1" t="s">
        <v>307</v>
      </c>
      <c r="I531" s="1"/>
    </row>
    <row r="532" spans="1:9" ht="12.75" x14ac:dyDescent="0.2">
      <c r="A532" s="2" t="s">
        <v>307</v>
      </c>
      <c r="B532" s="1"/>
      <c r="C532" s="1" t="s">
        <v>2651</v>
      </c>
      <c r="D532">
        <v>9</v>
      </c>
      <c r="E532" s="1"/>
      <c r="F532" s="1"/>
      <c r="G532" s="1"/>
      <c r="H532" s="1" t="s">
        <v>307</v>
      </c>
      <c r="I532" s="1"/>
    </row>
    <row r="533" spans="1:9" ht="12.75" x14ac:dyDescent="0.2">
      <c r="B533" s="1"/>
      <c r="C533" t="s">
        <v>1875</v>
      </c>
      <c r="D533"/>
      <c r="E533" s="1">
        <v>2</v>
      </c>
      <c r="F533" s="1"/>
      <c r="G533" s="1"/>
      <c r="H533" s="1"/>
      <c r="I533" s="1"/>
    </row>
    <row r="534" spans="1:9" ht="12.75" x14ac:dyDescent="0.2">
      <c r="A534" s="2" t="s">
        <v>307</v>
      </c>
      <c r="B534" s="1"/>
      <c r="C534" s="1" t="s">
        <v>311</v>
      </c>
      <c r="D534" s="1"/>
      <c r="E534" s="1">
        <v>5</v>
      </c>
      <c r="F534" s="1"/>
      <c r="G534" s="1"/>
      <c r="H534" s="1" t="s">
        <v>307</v>
      </c>
      <c r="I534" s="1"/>
    </row>
    <row r="535" spans="1:9" ht="12.75" x14ac:dyDescent="0.2">
      <c r="A535" s="2">
        <f>+A528+1</f>
        <v>2074</v>
      </c>
      <c r="B535" s="1" t="s">
        <v>2533</v>
      </c>
      <c r="C535" s="1"/>
      <c r="D535" s="1"/>
      <c r="E535" s="1"/>
      <c r="F535" s="1"/>
      <c r="G535" s="1"/>
      <c r="H535" s="1" t="s">
        <v>31</v>
      </c>
      <c r="I535" s="1">
        <v>24</v>
      </c>
    </row>
    <row r="536" spans="1:9" ht="12.75" x14ac:dyDescent="0.2">
      <c r="A536" s="2" t="s">
        <v>307</v>
      </c>
      <c r="B536" s="1"/>
      <c r="C536" s="1" t="s">
        <v>314</v>
      </c>
      <c r="D536" s="1"/>
      <c r="E536" s="1">
        <v>5</v>
      </c>
      <c r="F536" s="1"/>
      <c r="G536" s="1"/>
      <c r="H536" s="1" t="s">
        <v>307</v>
      </c>
      <c r="I536" s="1"/>
    </row>
    <row r="537" spans="1:9" ht="12.75" x14ac:dyDescent="0.2">
      <c r="A537" s="2" t="s">
        <v>307</v>
      </c>
      <c r="B537" s="1"/>
      <c r="C537" s="1" t="s">
        <v>1877</v>
      </c>
      <c r="D537" s="1">
        <v>1</v>
      </c>
      <c r="E537" s="1"/>
      <c r="F537" s="1"/>
      <c r="G537" s="1"/>
      <c r="H537" s="1" t="s">
        <v>307</v>
      </c>
      <c r="I537" s="1"/>
    </row>
    <row r="538" spans="1:9" ht="12.75" x14ac:dyDescent="0.2">
      <c r="A538" s="2" t="s">
        <v>307</v>
      </c>
      <c r="B538" s="1"/>
      <c r="C538" s="1" t="s">
        <v>1878</v>
      </c>
      <c r="D538" s="1">
        <v>1</v>
      </c>
      <c r="E538" s="1"/>
      <c r="F538" s="1"/>
      <c r="G538" s="1"/>
      <c r="H538" s="1" t="s">
        <v>307</v>
      </c>
      <c r="I538" s="1"/>
    </row>
    <row r="539" spans="1:9" ht="12.75" x14ac:dyDescent="0.2">
      <c r="A539" s="2" t="s">
        <v>307</v>
      </c>
      <c r="B539" s="1"/>
      <c r="C539" s="1" t="s">
        <v>2651</v>
      </c>
      <c r="D539">
        <v>9</v>
      </c>
      <c r="E539" s="1"/>
      <c r="F539" s="1"/>
      <c r="G539" s="1"/>
      <c r="H539" s="1" t="s">
        <v>307</v>
      </c>
      <c r="I539" s="1"/>
    </row>
    <row r="540" spans="1:9" ht="12.75" x14ac:dyDescent="0.2">
      <c r="B540" s="1"/>
      <c r="C540" t="s">
        <v>1875</v>
      </c>
      <c r="D540"/>
      <c r="E540" s="1">
        <v>2</v>
      </c>
      <c r="F540" s="1"/>
      <c r="G540" s="1"/>
      <c r="H540" s="1"/>
      <c r="I540" s="1"/>
    </row>
    <row r="541" spans="1:9" ht="12.75" x14ac:dyDescent="0.2">
      <c r="A541" s="2" t="s">
        <v>307</v>
      </c>
      <c r="B541" s="1"/>
      <c r="C541" s="1" t="s">
        <v>311</v>
      </c>
      <c r="D541" s="1"/>
      <c r="E541" s="1">
        <v>5</v>
      </c>
      <c r="F541" s="1"/>
      <c r="G541" s="1"/>
      <c r="H541" s="1" t="s">
        <v>307</v>
      </c>
      <c r="I541" s="1"/>
    </row>
    <row r="542" spans="1:9" ht="12.75" x14ac:dyDescent="0.2">
      <c r="A542" s="2">
        <f>+A535+1</f>
        <v>2075</v>
      </c>
      <c r="B542" s="1" t="s">
        <v>2534</v>
      </c>
      <c r="C542" s="1"/>
      <c r="D542" s="1"/>
      <c r="E542" s="1"/>
      <c r="F542" s="1"/>
      <c r="G542" s="1"/>
      <c r="H542" s="1" t="s">
        <v>31</v>
      </c>
      <c r="I542" s="1">
        <v>22</v>
      </c>
    </row>
    <row r="543" spans="1:9" ht="12.75" x14ac:dyDescent="0.2">
      <c r="A543" s="2" t="s">
        <v>307</v>
      </c>
      <c r="B543" s="1"/>
      <c r="C543" s="1" t="s">
        <v>314</v>
      </c>
      <c r="D543" s="1"/>
      <c r="E543" s="1">
        <v>5</v>
      </c>
      <c r="F543" s="1"/>
      <c r="G543" s="1"/>
      <c r="H543" s="1" t="s">
        <v>307</v>
      </c>
      <c r="I543" s="1"/>
    </row>
    <row r="544" spans="1:9" ht="12.75" x14ac:dyDescent="0.2">
      <c r="A544" s="2" t="s">
        <v>307</v>
      </c>
      <c r="B544" s="1"/>
      <c r="C544" s="1" t="s">
        <v>1877</v>
      </c>
      <c r="D544" s="1">
        <v>1</v>
      </c>
      <c r="E544" s="1"/>
      <c r="F544" s="1"/>
      <c r="G544" s="1"/>
      <c r="H544" s="1" t="s">
        <v>307</v>
      </c>
      <c r="I544" s="1"/>
    </row>
    <row r="545" spans="1:9" ht="12.75" x14ac:dyDescent="0.2">
      <c r="A545" s="2" t="s">
        <v>307</v>
      </c>
      <c r="B545" s="1"/>
      <c r="C545" s="1" t="s">
        <v>1878</v>
      </c>
      <c r="D545" s="1">
        <v>1</v>
      </c>
      <c r="E545" s="1"/>
      <c r="F545" s="1"/>
      <c r="G545" s="1"/>
      <c r="H545" s="1" t="s">
        <v>307</v>
      </c>
      <c r="I545" s="1"/>
    </row>
    <row r="546" spans="1:9" ht="12.75" x14ac:dyDescent="0.2">
      <c r="A546" s="2" t="s">
        <v>307</v>
      </c>
      <c r="B546" s="1"/>
      <c r="C546" s="1" t="s">
        <v>2651</v>
      </c>
      <c r="D546">
        <v>9</v>
      </c>
      <c r="E546" s="1"/>
      <c r="F546" s="1"/>
      <c r="G546" s="1"/>
      <c r="H546" s="1" t="s">
        <v>307</v>
      </c>
      <c r="I546" s="1"/>
    </row>
    <row r="547" spans="1:9" ht="12.75" x14ac:dyDescent="0.2">
      <c r="B547" s="1"/>
      <c r="C547" t="s">
        <v>1875</v>
      </c>
      <c r="D547"/>
      <c r="E547" s="1">
        <v>2</v>
      </c>
      <c r="F547" s="1"/>
      <c r="G547" s="1"/>
      <c r="H547" s="1"/>
      <c r="I547" s="1"/>
    </row>
    <row r="548" spans="1:9" ht="12.75" x14ac:dyDescent="0.2">
      <c r="A548" s="2" t="s">
        <v>307</v>
      </c>
      <c r="B548" s="1"/>
      <c r="C548" s="1" t="s">
        <v>311</v>
      </c>
      <c r="D548" s="1"/>
      <c r="E548" s="1">
        <v>5</v>
      </c>
      <c r="F548" s="1"/>
      <c r="G548" s="1"/>
      <c r="H548" s="1" t="s">
        <v>307</v>
      </c>
      <c r="I548" s="1"/>
    </row>
    <row r="549" spans="1:9" ht="12.75" x14ac:dyDescent="0.2">
      <c r="A549" s="2">
        <f>+A542+1</f>
        <v>2076</v>
      </c>
      <c r="B549" s="1" t="s">
        <v>2535</v>
      </c>
      <c r="C549" s="1"/>
      <c r="D549" s="1"/>
      <c r="E549" s="1"/>
      <c r="F549" s="1"/>
      <c r="G549" s="1"/>
      <c r="H549" s="1" t="s">
        <v>31</v>
      </c>
      <c r="I549" s="1">
        <v>19</v>
      </c>
    </row>
    <row r="550" spans="1:9" ht="12.75" x14ac:dyDescent="0.2">
      <c r="A550" s="2" t="s">
        <v>307</v>
      </c>
      <c r="B550" s="1"/>
      <c r="C550" s="1" t="s">
        <v>314</v>
      </c>
      <c r="D550" s="1"/>
      <c r="E550" s="1">
        <v>5</v>
      </c>
      <c r="F550" s="1"/>
      <c r="G550" s="1"/>
      <c r="H550" s="1" t="s">
        <v>307</v>
      </c>
      <c r="I550" s="1"/>
    </row>
    <row r="551" spans="1:9" ht="12.75" x14ac:dyDescent="0.2">
      <c r="A551" s="2" t="s">
        <v>307</v>
      </c>
      <c r="B551" s="1"/>
      <c r="C551" s="1" t="s">
        <v>1877</v>
      </c>
      <c r="D551" s="1">
        <v>1</v>
      </c>
      <c r="E551" s="1"/>
      <c r="F551" s="1"/>
      <c r="G551" s="1"/>
      <c r="H551" s="1" t="s">
        <v>307</v>
      </c>
      <c r="I551" s="1"/>
    </row>
    <row r="552" spans="1:9" ht="12.75" x14ac:dyDescent="0.2">
      <c r="A552" s="2" t="s">
        <v>307</v>
      </c>
      <c r="B552" s="1"/>
      <c r="C552" s="1" t="s">
        <v>1878</v>
      </c>
      <c r="D552" s="1">
        <v>1</v>
      </c>
      <c r="E552" s="1"/>
      <c r="F552" s="1"/>
      <c r="G552" s="1"/>
      <c r="H552" s="1" t="s">
        <v>307</v>
      </c>
      <c r="I552" s="1"/>
    </row>
    <row r="553" spans="1:9" ht="12.75" x14ac:dyDescent="0.2">
      <c r="A553" s="2" t="s">
        <v>307</v>
      </c>
      <c r="B553" s="1"/>
      <c r="C553" s="1" t="s">
        <v>2651</v>
      </c>
      <c r="D553">
        <v>9</v>
      </c>
      <c r="E553" s="1"/>
      <c r="F553" s="1"/>
      <c r="G553" s="1"/>
      <c r="H553" s="1" t="s">
        <v>307</v>
      </c>
      <c r="I553" s="1"/>
    </row>
    <row r="554" spans="1:9" ht="12.75" x14ac:dyDescent="0.2">
      <c r="B554" s="1"/>
      <c r="C554" t="s">
        <v>1875</v>
      </c>
      <c r="D554"/>
      <c r="E554" s="1">
        <v>2</v>
      </c>
      <c r="F554" s="1"/>
      <c r="G554" s="1"/>
      <c r="H554" s="1"/>
      <c r="I554" s="1"/>
    </row>
    <row r="555" spans="1:9" ht="12.75" x14ac:dyDescent="0.2">
      <c r="A555" s="2" t="s">
        <v>307</v>
      </c>
      <c r="B555" s="1"/>
      <c r="C555" s="1" t="s">
        <v>311</v>
      </c>
      <c r="D555" s="1"/>
      <c r="E555" s="1">
        <v>5</v>
      </c>
      <c r="F555" s="1"/>
      <c r="G555" s="1"/>
      <c r="H555" s="1" t="s">
        <v>307</v>
      </c>
      <c r="I555" s="1"/>
    </row>
    <row r="556" spans="1:9" ht="12.75" x14ac:dyDescent="0.2">
      <c r="A556" s="2">
        <f>+A549+1</f>
        <v>2077</v>
      </c>
      <c r="B556" s="1" t="s">
        <v>2536</v>
      </c>
      <c r="C556" s="1"/>
      <c r="D556" s="1"/>
      <c r="E556" s="1"/>
      <c r="F556" s="1"/>
      <c r="G556" s="1"/>
      <c r="H556" s="1" t="s">
        <v>31</v>
      </c>
      <c r="I556" s="1">
        <v>15</v>
      </c>
    </row>
    <row r="557" spans="1:9" ht="12.75" x14ac:dyDescent="0.2">
      <c r="A557" s="2" t="s">
        <v>307</v>
      </c>
      <c r="B557" s="1"/>
      <c r="C557" s="1" t="s">
        <v>314</v>
      </c>
      <c r="D557" s="1"/>
      <c r="E557" s="1">
        <v>5</v>
      </c>
      <c r="F557" s="1"/>
      <c r="G557" s="1"/>
      <c r="H557" s="1" t="s">
        <v>307</v>
      </c>
      <c r="I557" s="1"/>
    </row>
    <row r="558" spans="1:9" ht="12.75" x14ac:dyDescent="0.2">
      <c r="A558" s="2" t="s">
        <v>307</v>
      </c>
      <c r="B558" s="1"/>
      <c r="C558" s="1" t="s">
        <v>1877</v>
      </c>
      <c r="D558" s="1">
        <v>1</v>
      </c>
      <c r="E558" s="1"/>
      <c r="F558" s="1"/>
      <c r="G558" s="1"/>
      <c r="H558" s="1" t="s">
        <v>307</v>
      </c>
      <c r="I558" s="1"/>
    </row>
    <row r="559" spans="1:9" ht="12.75" x14ac:dyDescent="0.2">
      <c r="A559" s="2" t="s">
        <v>307</v>
      </c>
      <c r="B559" s="1"/>
      <c r="C559" s="1" t="s">
        <v>1878</v>
      </c>
      <c r="D559" s="1">
        <v>1</v>
      </c>
      <c r="E559" s="1"/>
      <c r="F559" s="1"/>
      <c r="G559" s="1"/>
      <c r="H559" s="1" t="s">
        <v>307</v>
      </c>
      <c r="I559" s="1"/>
    </row>
    <row r="560" spans="1:9" ht="12.75" x14ac:dyDescent="0.2">
      <c r="A560" s="2" t="s">
        <v>307</v>
      </c>
      <c r="B560" s="1"/>
      <c r="C560" s="1" t="s">
        <v>2651</v>
      </c>
      <c r="D560">
        <v>9</v>
      </c>
      <c r="E560" s="1"/>
      <c r="F560" s="1"/>
      <c r="G560" s="1"/>
      <c r="H560" s="1" t="s">
        <v>307</v>
      </c>
      <c r="I560" s="1"/>
    </row>
    <row r="561" spans="1:9" ht="12.75" x14ac:dyDescent="0.2">
      <c r="B561" s="1"/>
      <c r="C561" t="s">
        <v>1875</v>
      </c>
      <c r="D561"/>
      <c r="E561" s="1">
        <v>2</v>
      </c>
      <c r="F561" s="1"/>
      <c r="G561" s="1"/>
      <c r="H561" s="1"/>
      <c r="I561" s="1"/>
    </row>
    <row r="562" spans="1:9" ht="12.75" x14ac:dyDescent="0.2">
      <c r="A562" s="2" t="s">
        <v>307</v>
      </c>
      <c r="B562" s="1"/>
      <c r="C562" s="1" t="s">
        <v>311</v>
      </c>
      <c r="D562" s="1"/>
      <c r="E562" s="1">
        <v>5</v>
      </c>
      <c r="F562" s="1"/>
      <c r="G562" s="1"/>
      <c r="H562" s="1" t="s">
        <v>307</v>
      </c>
      <c r="I562" s="1"/>
    </row>
    <row r="563" spans="1:9" ht="12.75" x14ac:dyDescent="0.2">
      <c r="A563" s="2">
        <f>+A556+1</f>
        <v>2078</v>
      </c>
      <c r="B563" s="1" t="s">
        <v>2537</v>
      </c>
      <c r="C563" s="1"/>
      <c r="D563" s="1"/>
      <c r="E563" s="1"/>
      <c r="F563" s="1"/>
      <c r="G563" s="1"/>
      <c r="H563" s="1" t="s">
        <v>31</v>
      </c>
      <c r="I563" s="1">
        <v>8.5</v>
      </c>
    </row>
    <row r="564" spans="1:9" ht="12.75" x14ac:dyDescent="0.2">
      <c r="A564" s="2" t="s">
        <v>307</v>
      </c>
      <c r="B564" s="1"/>
      <c r="C564" s="1" t="s">
        <v>314</v>
      </c>
      <c r="D564" s="1"/>
      <c r="E564" s="1">
        <v>5</v>
      </c>
      <c r="F564" s="1"/>
      <c r="G564" s="1"/>
      <c r="H564" s="1" t="s">
        <v>307</v>
      </c>
      <c r="I564" s="1"/>
    </row>
    <row r="565" spans="1:9" ht="12.75" x14ac:dyDescent="0.2">
      <c r="A565" s="2" t="s">
        <v>307</v>
      </c>
      <c r="B565" s="1"/>
      <c r="C565" s="1" t="s">
        <v>1877</v>
      </c>
      <c r="D565" s="1">
        <v>1</v>
      </c>
      <c r="E565" s="1"/>
      <c r="F565" s="1"/>
      <c r="G565" s="1"/>
      <c r="H565" s="1" t="s">
        <v>307</v>
      </c>
      <c r="I565" s="1"/>
    </row>
    <row r="566" spans="1:9" ht="12.75" x14ac:dyDescent="0.2">
      <c r="A566" s="2" t="s">
        <v>307</v>
      </c>
      <c r="B566" s="1"/>
      <c r="C566" s="1" t="s">
        <v>1878</v>
      </c>
      <c r="D566" s="1">
        <v>1</v>
      </c>
      <c r="E566" s="1"/>
      <c r="F566" s="1"/>
      <c r="G566" s="1"/>
      <c r="H566" s="1" t="s">
        <v>307</v>
      </c>
      <c r="I566" s="1"/>
    </row>
    <row r="567" spans="1:9" ht="12.75" x14ac:dyDescent="0.2">
      <c r="A567" s="2" t="s">
        <v>307</v>
      </c>
      <c r="B567" s="1"/>
      <c r="C567" s="1" t="s">
        <v>2651</v>
      </c>
      <c r="D567">
        <v>9</v>
      </c>
      <c r="E567" s="1"/>
      <c r="F567" s="1"/>
      <c r="G567" s="1"/>
      <c r="H567" s="1" t="s">
        <v>307</v>
      </c>
      <c r="I567" s="1"/>
    </row>
    <row r="568" spans="1:9" ht="12.75" x14ac:dyDescent="0.2">
      <c r="B568" s="1"/>
      <c r="C568" t="s">
        <v>1875</v>
      </c>
      <c r="D568"/>
      <c r="E568" s="1">
        <v>2</v>
      </c>
      <c r="F568" s="1"/>
      <c r="G568" s="1"/>
      <c r="H568" s="1"/>
      <c r="I568" s="1"/>
    </row>
    <row r="569" spans="1:9" ht="12.75" x14ac:dyDescent="0.2">
      <c r="A569" s="2" t="s">
        <v>307</v>
      </c>
      <c r="B569" s="1"/>
      <c r="C569" s="1" t="s">
        <v>311</v>
      </c>
      <c r="D569" s="1"/>
      <c r="E569" s="1">
        <v>5</v>
      </c>
      <c r="F569" s="1"/>
      <c r="G569" s="1"/>
      <c r="H569" s="1" t="s">
        <v>307</v>
      </c>
      <c r="I569" s="1"/>
    </row>
    <row r="570" spans="1:9" ht="12.75" x14ac:dyDescent="0.2">
      <c r="A570" s="2">
        <f>+A563+1</f>
        <v>2079</v>
      </c>
      <c r="B570" s="1" t="s">
        <v>217</v>
      </c>
      <c r="C570" s="1"/>
      <c r="D570" s="1"/>
      <c r="E570" s="1"/>
      <c r="F570" s="1"/>
      <c r="G570" s="1"/>
      <c r="H570" s="1" t="s">
        <v>3073</v>
      </c>
      <c r="I570" s="1">
        <v>5</v>
      </c>
    </row>
    <row r="571" spans="1:9" ht="12.75" x14ac:dyDescent="0.2">
      <c r="A571" s="2" t="s">
        <v>307</v>
      </c>
      <c r="B571" s="1"/>
      <c r="C571" s="1" t="s">
        <v>322</v>
      </c>
      <c r="D571" s="1"/>
      <c r="E571" s="1">
        <v>0.39</v>
      </c>
      <c r="F571" s="1"/>
      <c r="G571" s="1"/>
      <c r="H571" s="1" t="s">
        <v>307</v>
      </c>
      <c r="I571" s="1"/>
    </row>
    <row r="572" spans="1:9" ht="12.75" x14ac:dyDescent="0.2">
      <c r="A572" s="2" t="s">
        <v>307</v>
      </c>
      <c r="B572" s="1"/>
      <c r="C572" s="1" t="s">
        <v>323</v>
      </c>
      <c r="D572" s="1"/>
      <c r="E572" s="1">
        <v>0.05</v>
      </c>
      <c r="F572" s="1"/>
      <c r="G572" s="1"/>
      <c r="H572" s="1" t="s">
        <v>307</v>
      </c>
      <c r="I572" s="1"/>
    </row>
    <row r="573" spans="1:9" ht="12.75" x14ac:dyDescent="0.2">
      <c r="A573" s="2" t="s">
        <v>307</v>
      </c>
      <c r="B573" s="1"/>
      <c r="C573" s="1" t="s">
        <v>1877</v>
      </c>
      <c r="D573" s="1">
        <v>0.24</v>
      </c>
      <c r="E573" s="1"/>
      <c r="F573" s="1"/>
      <c r="G573" s="1"/>
      <c r="H573" s="1" t="s">
        <v>307</v>
      </c>
      <c r="I573" s="1"/>
    </row>
    <row r="574" spans="1:9" ht="12.75" x14ac:dyDescent="0.2">
      <c r="A574" s="2" t="s">
        <v>307</v>
      </c>
      <c r="B574" s="1"/>
      <c r="C574" s="1" t="s">
        <v>2651</v>
      </c>
      <c r="D574" s="1">
        <v>0.24</v>
      </c>
      <c r="E574" s="1"/>
      <c r="F574" s="1"/>
      <c r="G574" s="1"/>
      <c r="H574" s="1" t="s">
        <v>307</v>
      </c>
      <c r="I574" s="1"/>
    </row>
    <row r="575" spans="1:9" ht="12.75" x14ac:dyDescent="0.2">
      <c r="A575" s="2" t="s">
        <v>307</v>
      </c>
      <c r="B575" s="1"/>
      <c r="C575" s="1" t="s">
        <v>2376</v>
      </c>
      <c r="D575" s="1">
        <v>0.45</v>
      </c>
      <c r="E575" s="1"/>
      <c r="F575" s="1"/>
      <c r="G575" s="1"/>
      <c r="H575" s="1" t="s">
        <v>307</v>
      </c>
      <c r="I575" s="1"/>
    </row>
    <row r="576" spans="1:9" ht="12.75" x14ac:dyDescent="0.2">
      <c r="A576" s="2" t="s">
        <v>307</v>
      </c>
      <c r="B576" s="1"/>
      <c r="C576" s="1" t="s">
        <v>311</v>
      </c>
      <c r="D576" s="1"/>
      <c r="E576" s="1">
        <v>5</v>
      </c>
      <c r="F576" s="1"/>
      <c r="G576" s="1"/>
      <c r="H576" s="1" t="s">
        <v>307</v>
      </c>
      <c r="I576" s="1"/>
    </row>
    <row r="577" spans="1:9" ht="12.75" x14ac:dyDescent="0.2">
      <c r="A577" s="2">
        <f>+A570+1</f>
        <v>2080</v>
      </c>
      <c r="B577" s="1" t="s">
        <v>218</v>
      </c>
      <c r="C577" s="1"/>
      <c r="D577" s="1"/>
      <c r="E577" s="1"/>
      <c r="F577" s="1"/>
      <c r="G577" s="1"/>
      <c r="H577" s="1" t="s">
        <v>3073</v>
      </c>
      <c r="I577" s="1">
        <v>4.5</v>
      </c>
    </row>
    <row r="578" spans="1:9" ht="12.75" x14ac:dyDescent="0.2">
      <c r="A578" s="2" t="s">
        <v>307</v>
      </c>
      <c r="B578" s="1"/>
      <c r="C578" s="1" t="s">
        <v>322</v>
      </c>
      <c r="D578" s="1"/>
      <c r="E578" s="1">
        <v>0.39</v>
      </c>
      <c r="F578" s="1"/>
      <c r="G578" s="1"/>
      <c r="H578" s="1" t="s">
        <v>307</v>
      </c>
      <c r="I578" s="1"/>
    </row>
    <row r="579" spans="1:9" ht="12.75" x14ac:dyDescent="0.2">
      <c r="A579" s="2" t="s">
        <v>307</v>
      </c>
      <c r="B579" s="1"/>
      <c r="C579" s="1" t="s">
        <v>323</v>
      </c>
      <c r="D579" s="1"/>
      <c r="E579" s="1">
        <v>0.05</v>
      </c>
      <c r="F579" s="1"/>
      <c r="G579" s="1"/>
      <c r="H579" s="1" t="s">
        <v>307</v>
      </c>
      <c r="I579" s="1"/>
    </row>
    <row r="580" spans="1:9" ht="12.75" x14ac:dyDescent="0.2">
      <c r="A580" s="2" t="s">
        <v>307</v>
      </c>
      <c r="B580" s="1"/>
      <c r="C580" s="1" t="s">
        <v>1877</v>
      </c>
      <c r="D580" s="1">
        <v>0.24</v>
      </c>
      <c r="E580" s="1"/>
      <c r="F580" s="1"/>
      <c r="G580" s="1"/>
      <c r="H580" s="1" t="s">
        <v>307</v>
      </c>
      <c r="I580" s="1"/>
    </row>
    <row r="581" spans="1:9" ht="12.75" x14ac:dyDescent="0.2">
      <c r="A581" s="2" t="s">
        <v>307</v>
      </c>
      <c r="B581" s="1"/>
      <c r="C581" s="1" t="s">
        <v>2651</v>
      </c>
      <c r="D581" s="1">
        <v>0.24</v>
      </c>
      <c r="E581" s="1"/>
      <c r="F581" s="1"/>
      <c r="G581" s="1"/>
      <c r="H581" s="1" t="s">
        <v>307</v>
      </c>
      <c r="I581" s="1"/>
    </row>
    <row r="582" spans="1:9" ht="12.75" x14ac:dyDescent="0.2">
      <c r="A582" s="2" t="s">
        <v>307</v>
      </c>
      <c r="B582" s="1"/>
      <c r="C582" s="1" t="s">
        <v>2376</v>
      </c>
      <c r="D582" s="1">
        <v>0.45</v>
      </c>
      <c r="E582" s="1"/>
      <c r="F582" s="1"/>
      <c r="G582" s="1"/>
      <c r="H582" s="1" t="s">
        <v>307</v>
      </c>
      <c r="I582" s="1"/>
    </row>
    <row r="583" spans="1:9" ht="12.75" x14ac:dyDescent="0.2">
      <c r="A583" s="2" t="s">
        <v>307</v>
      </c>
      <c r="B583" s="1"/>
      <c r="C583" s="1" t="s">
        <v>311</v>
      </c>
      <c r="D583" s="1"/>
      <c r="E583" s="1">
        <v>5</v>
      </c>
      <c r="F583" s="1"/>
      <c r="G583" s="1"/>
      <c r="H583" s="1" t="s">
        <v>307</v>
      </c>
      <c r="I583" s="1"/>
    </row>
    <row r="584" spans="1:9" ht="12.75" x14ac:dyDescent="0.2">
      <c r="A584" s="2">
        <f>+A577+1</f>
        <v>2081</v>
      </c>
      <c r="B584" s="1" t="s">
        <v>219</v>
      </c>
      <c r="C584" s="1"/>
      <c r="D584" s="1"/>
      <c r="E584" s="1"/>
      <c r="F584" s="1"/>
      <c r="G584" s="1"/>
      <c r="H584" s="1" t="s">
        <v>3073</v>
      </c>
      <c r="I584" s="1">
        <f>ROUND(5*11/13,1)</f>
        <v>4.2</v>
      </c>
    </row>
    <row r="585" spans="1:9" ht="12.75" x14ac:dyDescent="0.2">
      <c r="A585" s="2" t="s">
        <v>307</v>
      </c>
      <c r="B585" s="1"/>
      <c r="C585" s="1" t="s">
        <v>322</v>
      </c>
      <c r="D585" s="1"/>
      <c r="E585" s="1">
        <v>0.39</v>
      </c>
      <c r="F585" s="1"/>
      <c r="G585" s="1"/>
      <c r="H585" s="1" t="s">
        <v>307</v>
      </c>
      <c r="I585" s="1"/>
    </row>
    <row r="586" spans="1:9" ht="12.75" x14ac:dyDescent="0.2">
      <c r="A586" s="2" t="s">
        <v>307</v>
      </c>
      <c r="B586" s="1"/>
      <c r="C586" s="1" t="s">
        <v>323</v>
      </c>
      <c r="D586" s="1"/>
      <c r="E586" s="1">
        <v>0.05</v>
      </c>
      <c r="F586" s="1"/>
      <c r="G586" s="1"/>
      <c r="H586" s="1" t="s">
        <v>307</v>
      </c>
      <c r="I586" s="1"/>
    </row>
    <row r="587" spans="1:9" ht="12.75" x14ac:dyDescent="0.2">
      <c r="A587" s="2" t="s">
        <v>307</v>
      </c>
      <c r="B587" s="1"/>
      <c r="C587" s="1" t="s">
        <v>1877</v>
      </c>
      <c r="D587" s="1">
        <v>0.24</v>
      </c>
      <c r="E587" s="1"/>
      <c r="F587" s="1"/>
      <c r="G587" s="1"/>
      <c r="H587" s="1" t="s">
        <v>307</v>
      </c>
      <c r="I587" s="1"/>
    </row>
    <row r="588" spans="1:9" ht="12.75" x14ac:dyDescent="0.2">
      <c r="A588" s="2" t="s">
        <v>307</v>
      </c>
      <c r="B588" s="1"/>
      <c r="C588" s="1" t="s">
        <v>2651</v>
      </c>
      <c r="D588" s="1">
        <v>0.24</v>
      </c>
      <c r="E588" s="1"/>
      <c r="F588" s="1"/>
      <c r="G588" s="1"/>
      <c r="H588" s="1" t="s">
        <v>307</v>
      </c>
      <c r="I588" s="1"/>
    </row>
    <row r="589" spans="1:9" ht="12.75" x14ac:dyDescent="0.2">
      <c r="A589" s="2" t="s">
        <v>307</v>
      </c>
      <c r="B589" s="1"/>
      <c r="C589" s="1" t="s">
        <v>2376</v>
      </c>
      <c r="D589" s="1">
        <v>0.45</v>
      </c>
      <c r="E589" s="1"/>
      <c r="F589" s="1"/>
      <c r="G589" s="1"/>
      <c r="H589" s="1" t="s">
        <v>307</v>
      </c>
      <c r="I589" s="1"/>
    </row>
    <row r="590" spans="1:9" ht="12.75" x14ac:dyDescent="0.2">
      <c r="A590" s="2" t="s">
        <v>307</v>
      </c>
      <c r="B590" s="1"/>
      <c r="C590" s="1" t="s">
        <v>311</v>
      </c>
      <c r="D590" s="1"/>
      <c r="E590" s="1">
        <v>5</v>
      </c>
      <c r="F590" s="1"/>
      <c r="G590" s="1"/>
      <c r="H590" s="1" t="s">
        <v>307</v>
      </c>
      <c r="I590" s="1"/>
    </row>
    <row r="591" spans="1:9" ht="12.75" x14ac:dyDescent="0.2">
      <c r="A591" s="2">
        <f>+A584+1</f>
        <v>2082</v>
      </c>
      <c r="B591" s="1" t="s">
        <v>220</v>
      </c>
      <c r="C591" s="1"/>
      <c r="D591" s="1"/>
      <c r="E591" s="1"/>
      <c r="F591" s="1"/>
      <c r="G591" s="1"/>
      <c r="H591" s="1" t="s">
        <v>3073</v>
      </c>
      <c r="I591" s="1">
        <f>ROUND(5*11/13,1)-0.5</f>
        <v>3.7</v>
      </c>
    </row>
    <row r="592" spans="1:9" ht="12.75" x14ac:dyDescent="0.2">
      <c r="A592" s="2" t="s">
        <v>307</v>
      </c>
      <c r="B592" s="1"/>
      <c r="C592" s="1" t="s">
        <v>322</v>
      </c>
      <c r="D592" s="1"/>
      <c r="E592" s="1">
        <v>0.39</v>
      </c>
      <c r="F592" s="1"/>
      <c r="G592" s="1"/>
      <c r="H592" s="1" t="s">
        <v>307</v>
      </c>
      <c r="I592" s="1"/>
    </row>
    <row r="593" spans="1:9" ht="12.75" x14ac:dyDescent="0.2">
      <c r="A593" s="2" t="s">
        <v>307</v>
      </c>
      <c r="B593" s="1"/>
      <c r="C593" s="1" t="s">
        <v>323</v>
      </c>
      <c r="D593" s="1"/>
      <c r="E593" s="1">
        <v>0.05</v>
      </c>
      <c r="F593" s="1"/>
      <c r="G593" s="1"/>
      <c r="H593" s="1" t="s">
        <v>307</v>
      </c>
      <c r="I593" s="1"/>
    </row>
    <row r="594" spans="1:9" ht="12.75" x14ac:dyDescent="0.2">
      <c r="A594" s="2" t="s">
        <v>307</v>
      </c>
      <c r="B594" s="1"/>
      <c r="C594" s="1" t="s">
        <v>1877</v>
      </c>
      <c r="D594" s="1">
        <v>0.24</v>
      </c>
      <c r="E594" s="1"/>
      <c r="F594" s="1"/>
      <c r="G594" s="1"/>
      <c r="H594" s="1" t="s">
        <v>307</v>
      </c>
      <c r="I594" s="1"/>
    </row>
    <row r="595" spans="1:9" ht="12.75" x14ac:dyDescent="0.2">
      <c r="A595" s="2" t="s">
        <v>307</v>
      </c>
      <c r="B595" s="1"/>
      <c r="C595" s="1" t="s">
        <v>2651</v>
      </c>
      <c r="D595" s="1">
        <v>0.24</v>
      </c>
      <c r="E595" s="1"/>
      <c r="F595" s="1"/>
      <c r="G595" s="1"/>
      <c r="H595" s="1" t="s">
        <v>307</v>
      </c>
      <c r="I595" s="1"/>
    </row>
    <row r="596" spans="1:9" ht="12.75" x14ac:dyDescent="0.2">
      <c r="A596" s="2" t="s">
        <v>307</v>
      </c>
      <c r="B596" s="1"/>
      <c r="C596" s="1" t="s">
        <v>2376</v>
      </c>
      <c r="D596" s="1">
        <v>0.45</v>
      </c>
      <c r="E596" s="1"/>
      <c r="F596" s="1"/>
      <c r="G596" s="1"/>
      <c r="H596" s="1" t="s">
        <v>307</v>
      </c>
      <c r="I596" s="1"/>
    </row>
    <row r="597" spans="1:9" ht="12.75" x14ac:dyDescent="0.2">
      <c r="A597" s="2" t="s">
        <v>307</v>
      </c>
      <c r="B597" s="1"/>
      <c r="C597" s="1" t="s">
        <v>311</v>
      </c>
      <c r="D597" s="1"/>
      <c r="E597" s="1">
        <v>5</v>
      </c>
      <c r="F597" s="1"/>
      <c r="G597" s="1"/>
      <c r="H597" s="1" t="s">
        <v>307</v>
      </c>
      <c r="I597" s="1"/>
    </row>
    <row r="598" spans="1:9" ht="12.75" x14ac:dyDescent="0.2">
      <c r="A598" s="2">
        <f>+A591+1</f>
        <v>2083</v>
      </c>
      <c r="B598" s="1" t="s">
        <v>2608</v>
      </c>
      <c r="C598" s="1"/>
      <c r="D598" s="1"/>
      <c r="E598" s="1"/>
      <c r="F598" s="1"/>
      <c r="G598" s="1"/>
      <c r="H598" s="1" t="s">
        <v>3073</v>
      </c>
      <c r="I598" s="1">
        <f>ROUND(5*11/14,1)</f>
        <v>3.9</v>
      </c>
    </row>
    <row r="599" spans="1:9" ht="12.75" x14ac:dyDescent="0.2">
      <c r="A599" s="2" t="s">
        <v>307</v>
      </c>
      <c r="B599" s="1"/>
      <c r="C599" s="1" t="s">
        <v>322</v>
      </c>
      <c r="D599" s="1"/>
      <c r="E599" s="1">
        <v>0.39</v>
      </c>
      <c r="F599" s="1"/>
      <c r="G599" s="1"/>
      <c r="H599" s="1" t="s">
        <v>307</v>
      </c>
      <c r="I599" s="1"/>
    </row>
    <row r="600" spans="1:9" ht="12.75" x14ac:dyDescent="0.2">
      <c r="A600" s="2" t="s">
        <v>307</v>
      </c>
      <c r="B600" s="1"/>
      <c r="C600" s="1" t="s">
        <v>323</v>
      </c>
      <c r="D600" s="1"/>
      <c r="E600" s="1">
        <v>0.05</v>
      </c>
      <c r="F600" s="1"/>
      <c r="G600" s="1"/>
      <c r="H600" s="1" t="s">
        <v>307</v>
      </c>
      <c r="I600" s="1"/>
    </row>
    <row r="601" spans="1:9" ht="12.75" x14ac:dyDescent="0.2">
      <c r="A601" s="2" t="s">
        <v>307</v>
      </c>
      <c r="B601" s="1"/>
      <c r="C601" s="1" t="s">
        <v>1877</v>
      </c>
      <c r="D601" s="1">
        <v>0.24</v>
      </c>
      <c r="E601" s="1"/>
      <c r="F601" s="1"/>
      <c r="G601" s="1"/>
      <c r="H601" s="1" t="s">
        <v>307</v>
      </c>
      <c r="I601" s="1"/>
    </row>
    <row r="602" spans="1:9" ht="12.75" x14ac:dyDescent="0.2">
      <c r="A602" s="2" t="s">
        <v>307</v>
      </c>
      <c r="B602" s="1"/>
      <c r="C602" s="1" t="s">
        <v>2651</v>
      </c>
      <c r="D602" s="1">
        <v>0.24</v>
      </c>
      <c r="E602" s="1"/>
      <c r="F602" s="1"/>
      <c r="G602" s="1"/>
      <c r="H602" s="1" t="s">
        <v>307</v>
      </c>
      <c r="I602" s="1"/>
    </row>
    <row r="603" spans="1:9" ht="12.75" x14ac:dyDescent="0.2">
      <c r="A603" s="2" t="s">
        <v>307</v>
      </c>
      <c r="B603" s="1"/>
      <c r="C603" s="1" t="s">
        <v>2376</v>
      </c>
      <c r="D603" s="1">
        <v>0.45</v>
      </c>
      <c r="E603" s="1"/>
      <c r="F603" s="1"/>
      <c r="G603" s="1"/>
      <c r="H603" s="1" t="s">
        <v>307</v>
      </c>
      <c r="I603" s="1"/>
    </row>
    <row r="604" spans="1:9" ht="12.75" x14ac:dyDescent="0.2">
      <c r="A604" s="2" t="s">
        <v>307</v>
      </c>
      <c r="B604" s="1"/>
      <c r="C604" s="1" t="s">
        <v>311</v>
      </c>
      <c r="D604" s="1"/>
      <c r="E604" s="1">
        <v>5</v>
      </c>
      <c r="F604" s="1"/>
      <c r="G604" s="1"/>
      <c r="H604" s="1" t="s">
        <v>307</v>
      </c>
      <c r="I604" s="1"/>
    </row>
    <row r="605" spans="1:9" ht="12.75" x14ac:dyDescent="0.2">
      <c r="A605" s="2">
        <f>+A598+1</f>
        <v>2084</v>
      </c>
      <c r="B605" s="1" t="s">
        <v>2607</v>
      </c>
      <c r="C605" s="1"/>
      <c r="D605" s="1"/>
      <c r="E605" s="1"/>
      <c r="F605" s="1"/>
      <c r="G605" s="1"/>
      <c r="H605" s="1" t="s">
        <v>3073</v>
      </c>
      <c r="I605" s="1">
        <f>ROUND(5*11/14,1)-0.5</f>
        <v>3.4</v>
      </c>
    </row>
    <row r="606" spans="1:9" ht="12.75" x14ac:dyDescent="0.2">
      <c r="A606" s="2" t="s">
        <v>307</v>
      </c>
      <c r="B606" s="1"/>
      <c r="C606" s="1" t="s">
        <v>322</v>
      </c>
      <c r="D606" s="1"/>
      <c r="E606" s="1">
        <v>0.39</v>
      </c>
      <c r="F606" s="1"/>
      <c r="G606" s="1"/>
      <c r="H606" s="1" t="s">
        <v>307</v>
      </c>
      <c r="I606" s="1"/>
    </row>
    <row r="607" spans="1:9" ht="12.75" x14ac:dyDescent="0.2">
      <c r="A607" s="2" t="s">
        <v>307</v>
      </c>
      <c r="B607" s="1"/>
      <c r="C607" s="1" t="s">
        <v>323</v>
      </c>
      <c r="D607" s="1"/>
      <c r="E607" s="1">
        <v>0.05</v>
      </c>
      <c r="F607" s="1"/>
      <c r="G607" s="1"/>
      <c r="H607" s="1" t="s">
        <v>307</v>
      </c>
      <c r="I607" s="1"/>
    </row>
    <row r="608" spans="1:9" ht="12.75" x14ac:dyDescent="0.2">
      <c r="A608" s="2" t="s">
        <v>307</v>
      </c>
      <c r="B608" s="1"/>
      <c r="C608" s="1" t="s">
        <v>1877</v>
      </c>
      <c r="D608" s="1">
        <v>0.24</v>
      </c>
      <c r="E608" s="1"/>
      <c r="F608" s="1"/>
      <c r="G608" s="1"/>
      <c r="H608" s="1" t="s">
        <v>307</v>
      </c>
      <c r="I608" s="1"/>
    </row>
    <row r="609" spans="1:9" ht="12.75" x14ac:dyDescent="0.2">
      <c r="A609" s="2" t="s">
        <v>307</v>
      </c>
      <c r="B609" s="1"/>
      <c r="C609" s="1" t="s">
        <v>2651</v>
      </c>
      <c r="D609" s="1">
        <v>0.24</v>
      </c>
      <c r="E609" s="1"/>
      <c r="F609" s="1"/>
      <c r="G609" s="1"/>
      <c r="H609" s="1" t="s">
        <v>307</v>
      </c>
      <c r="I609" s="1"/>
    </row>
    <row r="610" spans="1:9" ht="12.75" x14ac:dyDescent="0.2">
      <c r="A610" s="2" t="s">
        <v>307</v>
      </c>
      <c r="B610" s="1"/>
      <c r="C610" s="1" t="s">
        <v>2376</v>
      </c>
      <c r="D610" s="1">
        <v>0.45</v>
      </c>
      <c r="E610" s="1"/>
      <c r="F610" s="1"/>
      <c r="G610" s="1"/>
      <c r="H610" s="1" t="s">
        <v>307</v>
      </c>
      <c r="I610" s="1"/>
    </row>
    <row r="611" spans="1:9" ht="12.75" x14ac:dyDescent="0.2">
      <c r="A611" s="2" t="s">
        <v>307</v>
      </c>
      <c r="B611" s="1"/>
      <c r="C611" s="1" t="s">
        <v>311</v>
      </c>
      <c r="D611" s="1"/>
      <c r="E611" s="1">
        <v>5</v>
      </c>
      <c r="F611" s="1"/>
      <c r="G611" s="1"/>
      <c r="H611" s="1" t="s">
        <v>307</v>
      </c>
      <c r="I611" s="1"/>
    </row>
    <row r="612" spans="1:9" ht="12.75" x14ac:dyDescent="0.2">
      <c r="A612" s="2">
        <f>+A605+1</f>
        <v>2085</v>
      </c>
      <c r="B612" s="1" t="s">
        <v>2606</v>
      </c>
      <c r="C612" s="1"/>
      <c r="D612" s="1"/>
      <c r="E612" s="1"/>
      <c r="F612" s="1"/>
      <c r="G612" s="1"/>
      <c r="H612" s="1" t="s">
        <v>3073</v>
      </c>
      <c r="I612" s="1">
        <f>ROUND(5*11/16,1)</f>
        <v>3.4</v>
      </c>
    </row>
    <row r="613" spans="1:9" ht="12.75" x14ac:dyDescent="0.2">
      <c r="A613" s="2" t="s">
        <v>307</v>
      </c>
      <c r="B613" s="1"/>
      <c r="C613" s="1" t="s">
        <v>322</v>
      </c>
      <c r="D613" s="1"/>
      <c r="E613" s="1">
        <v>0.39</v>
      </c>
      <c r="F613" s="1"/>
      <c r="G613" s="1"/>
      <c r="H613" s="1" t="s">
        <v>307</v>
      </c>
      <c r="I613" s="1"/>
    </row>
    <row r="614" spans="1:9" ht="12.75" x14ac:dyDescent="0.2">
      <c r="A614" s="2" t="s">
        <v>307</v>
      </c>
      <c r="B614" s="1"/>
      <c r="C614" s="1" t="s">
        <v>323</v>
      </c>
      <c r="D614" s="1"/>
      <c r="E614" s="1">
        <v>0.05</v>
      </c>
      <c r="F614" s="1"/>
      <c r="G614" s="1"/>
      <c r="H614" s="1" t="s">
        <v>307</v>
      </c>
      <c r="I614" s="1"/>
    </row>
    <row r="615" spans="1:9" ht="12.75" x14ac:dyDescent="0.2">
      <c r="A615" s="2" t="s">
        <v>307</v>
      </c>
      <c r="B615" s="1"/>
      <c r="C615" s="1" t="s">
        <v>1877</v>
      </c>
      <c r="D615" s="1">
        <v>0.24</v>
      </c>
      <c r="E615" s="1"/>
      <c r="F615" s="1"/>
      <c r="G615" s="1"/>
      <c r="H615" s="1" t="s">
        <v>307</v>
      </c>
      <c r="I615" s="1"/>
    </row>
    <row r="616" spans="1:9" ht="12.75" x14ac:dyDescent="0.2">
      <c r="A616" s="2" t="s">
        <v>307</v>
      </c>
      <c r="B616" s="1"/>
      <c r="C616" s="1" t="s">
        <v>2651</v>
      </c>
      <c r="D616" s="1">
        <v>0.24</v>
      </c>
      <c r="E616" s="1"/>
      <c r="F616" s="1"/>
      <c r="G616" s="1"/>
      <c r="H616" s="1" t="s">
        <v>307</v>
      </c>
      <c r="I616" s="1"/>
    </row>
    <row r="617" spans="1:9" ht="12.75" x14ac:dyDescent="0.2">
      <c r="A617" s="2" t="s">
        <v>307</v>
      </c>
      <c r="B617" s="1"/>
      <c r="C617" s="1" t="s">
        <v>2376</v>
      </c>
      <c r="D617" s="1">
        <v>0.45</v>
      </c>
      <c r="E617" s="1"/>
      <c r="F617" s="1"/>
      <c r="G617" s="1"/>
      <c r="H617" s="1" t="s">
        <v>307</v>
      </c>
      <c r="I617" s="1"/>
    </row>
    <row r="618" spans="1:9" ht="12.75" x14ac:dyDescent="0.2">
      <c r="A618" s="2" t="s">
        <v>307</v>
      </c>
      <c r="B618" s="1"/>
      <c r="C618" s="1" t="s">
        <v>311</v>
      </c>
      <c r="D618" s="1"/>
      <c r="E618" s="1">
        <v>5</v>
      </c>
      <c r="F618" s="1"/>
      <c r="G618" s="1"/>
      <c r="H618" s="1" t="s">
        <v>307</v>
      </c>
      <c r="I618" s="1"/>
    </row>
    <row r="619" spans="1:9" ht="12.75" x14ac:dyDescent="0.2">
      <c r="A619" s="2">
        <f>+A612+1</f>
        <v>2086</v>
      </c>
      <c r="B619" s="1" t="s">
        <v>2605</v>
      </c>
      <c r="C619" s="1"/>
      <c r="D619" s="1"/>
      <c r="E619" s="1"/>
      <c r="F619" s="1"/>
      <c r="G619" s="1"/>
      <c r="H619" s="1" t="s">
        <v>3073</v>
      </c>
      <c r="I619" s="1">
        <f>ROUND(5*11/16,1)-0.5</f>
        <v>2.9</v>
      </c>
    </row>
    <row r="620" spans="1:9" ht="12.75" x14ac:dyDescent="0.2">
      <c r="A620" s="2" t="s">
        <v>307</v>
      </c>
      <c r="B620" s="1"/>
      <c r="C620" s="1" t="s">
        <v>322</v>
      </c>
      <c r="D620" s="1"/>
      <c r="E620" s="1">
        <v>0.39</v>
      </c>
      <c r="F620" s="1"/>
      <c r="G620" s="1"/>
      <c r="H620" s="1" t="s">
        <v>307</v>
      </c>
      <c r="I620" s="1"/>
    </row>
    <row r="621" spans="1:9" ht="12.75" x14ac:dyDescent="0.2">
      <c r="A621" s="2" t="s">
        <v>307</v>
      </c>
      <c r="B621" s="1"/>
      <c r="C621" s="1" t="s">
        <v>323</v>
      </c>
      <c r="D621" s="1"/>
      <c r="E621" s="1">
        <v>0.05</v>
      </c>
      <c r="F621" s="1"/>
      <c r="G621" s="1"/>
      <c r="H621" s="1" t="s">
        <v>307</v>
      </c>
      <c r="I621" s="1"/>
    </row>
    <row r="622" spans="1:9" ht="12.75" x14ac:dyDescent="0.2">
      <c r="A622" s="2" t="s">
        <v>307</v>
      </c>
      <c r="B622" s="1"/>
      <c r="C622" s="1" t="s">
        <v>1877</v>
      </c>
      <c r="D622" s="1">
        <v>0.24</v>
      </c>
      <c r="E622" s="1"/>
      <c r="F622" s="1"/>
      <c r="G622" s="1"/>
      <c r="H622" s="1" t="s">
        <v>307</v>
      </c>
      <c r="I622" s="1"/>
    </row>
    <row r="623" spans="1:9" ht="12.75" x14ac:dyDescent="0.2">
      <c r="A623" s="2" t="s">
        <v>307</v>
      </c>
      <c r="B623" s="1"/>
      <c r="C623" s="1" t="s">
        <v>2651</v>
      </c>
      <c r="D623" s="1">
        <v>0.24</v>
      </c>
      <c r="E623" s="1"/>
      <c r="F623" s="1"/>
      <c r="G623" s="1"/>
      <c r="H623" s="1" t="s">
        <v>307</v>
      </c>
      <c r="I623" s="1"/>
    </row>
    <row r="624" spans="1:9" ht="12.75" x14ac:dyDescent="0.2">
      <c r="A624" s="2" t="s">
        <v>307</v>
      </c>
      <c r="B624" s="1"/>
      <c r="C624" s="1" t="s">
        <v>2376</v>
      </c>
      <c r="D624" s="1">
        <v>0.45</v>
      </c>
      <c r="E624" s="1"/>
      <c r="F624" s="1"/>
      <c r="G624" s="1"/>
      <c r="H624" s="1" t="s">
        <v>307</v>
      </c>
      <c r="I624" s="1"/>
    </row>
    <row r="625" spans="1:9" ht="12.75" x14ac:dyDescent="0.2">
      <c r="A625" s="2" t="s">
        <v>307</v>
      </c>
      <c r="B625" s="1"/>
      <c r="C625" s="1" t="s">
        <v>311</v>
      </c>
      <c r="D625" s="1"/>
      <c r="E625" s="1">
        <v>5</v>
      </c>
      <c r="F625" s="1"/>
      <c r="G625" s="1"/>
      <c r="H625" s="1" t="s">
        <v>307</v>
      </c>
      <c r="I625" s="1"/>
    </row>
    <row r="626" spans="1:9" ht="12.75" x14ac:dyDescent="0.2">
      <c r="A626" s="2">
        <v>2089</v>
      </c>
      <c r="B626" s="1" t="s">
        <v>2615</v>
      </c>
      <c r="C626" s="1"/>
      <c r="D626" s="1"/>
      <c r="E626" s="1"/>
      <c r="F626" s="1"/>
      <c r="G626" s="1"/>
      <c r="H626" s="1" t="s">
        <v>31</v>
      </c>
      <c r="I626" s="1">
        <v>8</v>
      </c>
    </row>
    <row r="627" spans="1:9" ht="12.75" x14ac:dyDescent="0.2">
      <c r="A627" s="2" t="s">
        <v>307</v>
      </c>
      <c r="B627" s="1"/>
      <c r="C627" s="1" t="s">
        <v>2598</v>
      </c>
      <c r="D627" s="1"/>
      <c r="E627" s="1">
        <v>0.32</v>
      </c>
      <c r="F627" s="1"/>
      <c r="G627" s="1"/>
      <c r="H627" s="1" t="s">
        <v>307</v>
      </c>
      <c r="I627" s="1"/>
    </row>
    <row r="628" spans="1:9" ht="12.75" x14ac:dyDescent="0.2">
      <c r="A628" s="2" t="s">
        <v>307</v>
      </c>
      <c r="B628" s="1"/>
      <c r="C628" s="1" t="s">
        <v>2599</v>
      </c>
      <c r="D628" s="1"/>
      <c r="E628" s="1">
        <v>25</v>
      </c>
      <c r="F628" s="1"/>
      <c r="G628" s="1"/>
      <c r="H628" s="1"/>
      <c r="I628" s="1"/>
    </row>
    <row r="629" spans="1:9" ht="12.75" x14ac:dyDescent="0.2">
      <c r="A629" s="2" t="s">
        <v>307</v>
      </c>
      <c r="B629" s="1"/>
      <c r="C629" s="1" t="s">
        <v>1877</v>
      </c>
      <c r="D629" s="1">
        <v>1</v>
      </c>
      <c r="E629" s="1"/>
      <c r="F629" s="1"/>
      <c r="G629" s="1"/>
      <c r="H629" s="1" t="s">
        <v>307</v>
      </c>
      <c r="I629" s="1"/>
    </row>
    <row r="630" spans="1:9" ht="12.75" x14ac:dyDescent="0.2">
      <c r="A630" s="2" t="s">
        <v>307</v>
      </c>
      <c r="B630" s="1"/>
      <c r="C630" s="1" t="s">
        <v>1878</v>
      </c>
      <c r="D630" s="1">
        <v>1</v>
      </c>
      <c r="E630" s="1"/>
      <c r="F630" s="1"/>
      <c r="G630" s="1"/>
      <c r="H630" s="1" t="s">
        <v>307</v>
      </c>
      <c r="I630" s="1"/>
    </row>
    <row r="631" spans="1:9" ht="12.75" x14ac:dyDescent="0.2">
      <c r="A631" s="2" t="s">
        <v>307</v>
      </c>
      <c r="B631" s="1"/>
      <c r="C631" s="1" t="s">
        <v>2651</v>
      </c>
      <c r="D631" s="1">
        <v>2</v>
      </c>
      <c r="E631" s="1"/>
      <c r="F631" s="1"/>
      <c r="G631" s="1"/>
      <c r="H631" s="1" t="s">
        <v>307</v>
      </c>
      <c r="I631" s="1"/>
    </row>
    <row r="632" spans="1:9" ht="12.75" x14ac:dyDescent="0.2">
      <c r="A632" s="2" t="s">
        <v>307</v>
      </c>
      <c r="B632" s="1"/>
      <c r="C632" s="1" t="s">
        <v>2376</v>
      </c>
      <c r="D632" s="1">
        <v>0.5</v>
      </c>
      <c r="E632" s="1"/>
      <c r="F632" s="1"/>
      <c r="G632" s="1"/>
      <c r="H632" s="1" t="s">
        <v>307</v>
      </c>
      <c r="I632" s="1"/>
    </row>
    <row r="633" spans="1:9" ht="12.75" x14ac:dyDescent="0.2">
      <c r="A633" s="2" t="s">
        <v>307</v>
      </c>
      <c r="B633" s="1"/>
      <c r="C633" s="1" t="s">
        <v>311</v>
      </c>
      <c r="D633" s="1"/>
      <c r="E633" s="1">
        <v>5</v>
      </c>
      <c r="F633" s="1"/>
      <c r="G633" s="1"/>
      <c r="H633" s="1" t="s">
        <v>307</v>
      </c>
      <c r="I633" s="1"/>
    </row>
    <row r="634" spans="1:9" ht="12.75" x14ac:dyDescent="0.2">
      <c r="A634" s="2">
        <f>+A626+1</f>
        <v>2090</v>
      </c>
      <c r="B634" s="1" t="s">
        <v>2616</v>
      </c>
      <c r="C634" s="1"/>
      <c r="D634" s="1"/>
      <c r="E634" s="1"/>
      <c r="F634" s="1"/>
      <c r="G634" s="1"/>
      <c r="H634" s="1" t="s">
        <v>31</v>
      </c>
      <c r="I634" s="1">
        <v>6</v>
      </c>
    </row>
    <row r="635" spans="1:9" ht="12.75" x14ac:dyDescent="0.2">
      <c r="A635" s="2" t="s">
        <v>307</v>
      </c>
      <c r="B635" s="1"/>
      <c r="C635" s="1" t="s">
        <v>2598</v>
      </c>
      <c r="D635" s="1"/>
      <c r="E635" s="1">
        <v>0.32</v>
      </c>
      <c r="F635" s="1"/>
      <c r="G635" s="1"/>
      <c r="H635" s="1" t="s">
        <v>307</v>
      </c>
      <c r="I635" s="1"/>
    </row>
    <row r="636" spans="1:9" ht="12.75" x14ac:dyDescent="0.2">
      <c r="A636" s="2" t="s">
        <v>307</v>
      </c>
      <c r="B636" s="1"/>
      <c r="C636" s="1" t="s">
        <v>2599</v>
      </c>
      <c r="D636" s="1"/>
      <c r="E636" s="1">
        <v>25</v>
      </c>
      <c r="F636" s="1"/>
      <c r="G636" s="1"/>
      <c r="H636" s="1"/>
      <c r="I636" s="1"/>
    </row>
    <row r="637" spans="1:9" ht="12.75" x14ac:dyDescent="0.2">
      <c r="A637" s="2" t="s">
        <v>307</v>
      </c>
      <c r="B637" s="1"/>
      <c r="C637" s="1" t="s">
        <v>1877</v>
      </c>
      <c r="D637" s="1">
        <v>1</v>
      </c>
      <c r="E637" s="1"/>
      <c r="F637" s="1"/>
      <c r="G637" s="1"/>
      <c r="H637" s="1" t="s">
        <v>307</v>
      </c>
      <c r="I637" s="1"/>
    </row>
    <row r="638" spans="1:9" ht="12.75" x14ac:dyDescent="0.2">
      <c r="A638" s="2" t="s">
        <v>307</v>
      </c>
      <c r="B638" s="1"/>
      <c r="C638" s="1" t="s">
        <v>1878</v>
      </c>
      <c r="D638" s="1">
        <v>1</v>
      </c>
      <c r="E638" s="1"/>
      <c r="F638" s="1"/>
      <c r="G638" s="1"/>
      <c r="H638" s="1" t="s">
        <v>307</v>
      </c>
      <c r="I638" s="1"/>
    </row>
    <row r="639" spans="1:9" ht="12.75" x14ac:dyDescent="0.2">
      <c r="A639" s="2" t="s">
        <v>307</v>
      </c>
      <c r="B639" s="1"/>
      <c r="C639" s="1" t="s">
        <v>2651</v>
      </c>
      <c r="D639" s="1">
        <v>2</v>
      </c>
      <c r="E639" s="1"/>
      <c r="F639" s="1"/>
      <c r="G639" s="1"/>
      <c r="H639" s="1" t="s">
        <v>307</v>
      </c>
      <c r="I639" s="1"/>
    </row>
    <row r="640" spans="1:9" ht="12.75" x14ac:dyDescent="0.2">
      <c r="A640" s="2" t="s">
        <v>307</v>
      </c>
      <c r="B640" s="1"/>
      <c r="C640" s="1" t="s">
        <v>2376</v>
      </c>
      <c r="D640" s="1">
        <v>0.5</v>
      </c>
      <c r="E640" s="1"/>
      <c r="F640" s="1"/>
      <c r="G640" s="1"/>
      <c r="H640" s="1" t="s">
        <v>307</v>
      </c>
      <c r="I640" s="1"/>
    </row>
    <row r="641" spans="1:9" ht="12.75" x14ac:dyDescent="0.2">
      <c r="A641" s="2" t="s">
        <v>307</v>
      </c>
      <c r="B641" s="1"/>
      <c r="C641" s="1" t="s">
        <v>311</v>
      </c>
      <c r="D641" s="1"/>
      <c r="E641" s="1">
        <v>5</v>
      </c>
      <c r="F641" s="1"/>
      <c r="G641" s="1"/>
      <c r="H641" s="1" t="s">
        <v>307</v>
      </c>
      <c r="I641" s="1"/>
    </row>
    <row r="642" spans="1:9" ht="12.75" x14ac:dyDescent="0.2">
      <c r="A642" s="2">
        <f>+A634+1</f>
        <v>2091</v>
      </c>
      <c r="B642" s="1" t="s">
        <v>2617</v>
      </c>
      <c r="C642" s="1"/>
      <c r="D642" s="1"/>
      <c r="E642" s="1"/>
      <c r="F642" s="1"/>
      <c r="G642" s="1"/>
      <c r="H642" s="1" t="s">
        <v>31</v>
      </c>
      <c r="I642" s="1">
        <v>7</v>
      </c>
    </row>
    <row r="643" spans="1:9" ht="12.75" x14ac:dyDescent="0.2">
      <c r="A643" s="2" t="s">
        <v>307</v>
      </c>
      <c r="B643" s="1"/>
      <c r="C643" s="1" t="s">
        <v>2598</v>
      </c>
      <c r="D643" s="1"/>
      <c r="E643" s="1">
        <v>0.32</v>
      </c>
      <c r="F643" s="1"/>
      <c r="G643" s="1"/>
      <c r="H643" s="1" t="s">
        <v>307</v>
      </c>
      <c r="I643" s="1"/>
    </row>
    <row r="644" spans="1:9" ht="12.75" x14ac:dyDescent="0.2">
      <c r="A644" s="2" t="s">
        <v>307</v>
      </c>
      <c r="B644" s="1"/>
      <c r="C644" s="1" t="s">
        <v>2599</v>
      </c>
      <c r="D644" s="1"/>
      <c r="E644" s="1">
        <v>25</v>
      </c>
      <c r="F644" s="1"/>
      <c r="G644" s="1"/>
      <c r="H644" s="1"/>
      <c r="I644" s="1"/>
    </row>
    <row r="645" spans="1:9" ht="12.75" x14ac:dyDescent="0.2">
      <c r="A645" s="2" t="s">
        <v>307</v>
      </c>
      <c r="B645" s="1"/>
      <c r="C645" s="1" t="s">
        <v>1877</v>
      </c>
      <c r="D645" s="1">
        <v>1</v>
      </c>
      <c r="E645" s="1"/>
      <c r="F645" s="1"/>
      <c r="G645" s="1"/>
      <c r="H645" s="1" t="s">
        <v>307</v>
      </c>
      <c r="I645" s="1"/>
    </row>
    <row r="646" spans="1:9" ht="12.75" x14ac:dyDescent="0.2">
      <c r="A646" s="2" t="s">
        <v>307</v>
      </c>
      <c r="B646" s="1"/>
      <c r="C646" s="1" t="s">
        <v>1878</v>
      </c>
      <c r="D646" s="1">
        <v>1</v>
      </c>
      <c r="E646" s="1"/>
      <c r="F646" s="1"/>
      <c r="G646" s="1"/>
      <c r="H646" s="1" t="s">
        <v>307</v>
      </c>
      <c r="I646" s="1"/>
    </row>
    <row r="647" spans="1:9" ht="12.75" x14ac:dyDescent="0.2">
      <c r="A647" s="2" t="s">
        <v>307</v>
      </c>
      <c r="B647" s="1"/>
      <c r="C647" s="1" t="s">
        <v>2651</v>
      </c>
      <c r="D647" s="1">
        <v>2</v>
      </c>
      <c r="E647" s="1"/>
      <c r="F647" s="1"/>
      <c r="G647" s="1"/>
      <c r="H647" s="1" t="s">
        <v>307</v>
      </c>
      <c r="I647" s="1"/>
    </row>
    <row r="648" spans="1:9" ht="12.75" x14ac:dyDescent="0.2">
      <c r="A648" s="2" t="s">
        <v>307</v>
      </c>
      <c r="B648" s="1"/>
      <c r="C648" s="1" t="s">
        <v>2376</v>
      </c>
      <c r="D648" s="1">
        <v>0.5</v>
      </c>
      <c r="E648" s="1"/>
      <c r="F648" s="1"/>
      <c r="G648" s="1"/>
      <c r="H648" s="1" t="s">
        <v>307</v>
      </c>
      <c r="I648" s="1"/>
    </row>
    <row r="649" spans="1:9" ht="12.75" x14ac:dyDescent="0.2">
      <c r="A649" s="2" t="s">
        <v>307</v>
      </c>
      <c r="B649" s="1"/>
      <c r="C649" s="1" t="s">
        <v>311</v>
      </c>
      <c r="D649" s="1"/>
      <c r="E649" s="1">
        <v>5</v>
      </c>
      <c r="F649" s="1"/>
      <c r="G649" s="1"/>
      <c r="H649" s="1" t="s">
        <v>307</v>
      </c>
      <c r="I649" s="1"/>
    </row>
    <row r="650" spans="1:9" ht="12.75" x14ac:dyDescent="0.2">
      <c r="A650" s="2">
        <f>+A642+1</f>
        <v>2092</v>
      </c>
      <c r="B650" s="1" t="s">
        <v>2618</v>
      </c>
      <c r="C650" s="1"/>
      <c r="D650" s="1"/>
      <c r="E650" s="1"/>
      <c r="F650" s="1"/>
      <c r="G650" s="1"/>
      <c r="H650" s="1" t="s">
        <v>31</v>
      </c>
      <c r="I650" s="1">
        <v>8</v>
      </c>
    </row>
    <row r="651" spans="1:9" ht="12.75" x14ac:dyDescent="0.2">
      <c r="A651" s="2" t="s">
        <v>307</v>
      </c>
      <c r="B651" s="1"/>
      <c r="C651" s="1" t="s">
        <v>2598</v>
      </c>
      <c r="D651" s="1"/>
      <c r="E651" s="1">
        <v>0.32</v>
      </c>
      <c r="F651" s="1"/>
      <c r="G651" s="1"/>
      <c r="H651" s="1" t="s">
        <v>307</v>
      </c>
      <c r="I651" s="1"/>
    </row>
    <row r="652" spans="1:9" ht="12.75" x14ac:dyDescent="0.2">
      <c r="A652" s="2" t="s">
        <v>307</v>
      </c>
      <c r="B652" s="1"/>
      <c r="C652" s="1" t="s">
        <v>2599</v>
      </c>
      <c r="D652" s="1"/>
      <c r="E652" s="1">
        <v>25</v>
      </c>
      <c r="F652" s="1"/>
      <c r="G652" s="1"/>
      <c r="H652" s="1"/>
      <c r="I652" s="1"/>
    </row>
    <row r="653" spans="1:9" ht="12.75" x14ac:dyDescent="0.2">
      <c r="A653" s="2" t="s">
        <v>307</v>
      </c>
      <c r="B653" s="1"/>
      <c r="C653" s="1" t="s">
        <v>1877</v>
      </c>
      <c r="D653" s="1">
        <v>1</v>
      </c>
      <c r="E653" s="1"/>
      <c r="F653" s="1"/>
      <c r="G653" s="1"/>
      <c r="H653" s="1" t="s">
        <v>307</v>
      </c>
      <c r="I653" s="1"/>
    </row>
    <row r="654" spans="1:9" ht="12.75" x14ac:dyDescent="0.2">
      <c r="A654" s="2" t="s">
        <v>307</v>
      </c>
      <c r="B654" s="1"/>
      <c r="C654" s="1" t="s">
        <v>1878</v>
      </c>
      <c r="D654" s="1">
        <v>1</v>
      </c>
      <c r="E654" s="1"/>
      <c r="F654" s="1"/>
      <c r="G654" s="1"/>
      <c r="H654" s="1" t="s">
        <v>307</v>
      </c>
      <c r="I654" s="1"/>
    </row>
    <row r="655" spans="1:9" ht="12.75" x14ac:dyDescent="0.2">
      <c r="A655" s="2" t="s">
        <v>307</v>
      </c>
      <c r="B655" s="1"/>
      <c r="C655" s="1" t="s">
        <v>2651</v>
      </c>
      <c r="D655" s="1">
        <v>2</v>
      </c>
      <c r="E655" s="1"/>
      <c r="F655" s="1"/>
      <c r="G655" s="1"/>
      <c r="H655" s="1" t="s">
        <v>307</v>
      </c>
      <c r="I655" s="1"/>
    </row>
    <row r="656" spans="1:9" ht="12.75" x14ac:dyDescent="0.2">
      <c r="A656" s="2" t="s">
        <v>307</v>
      </c>
      <c r="B656" s="1"/>
      <c r="C656" s="1" t="s">
        <v>2376</v>
      </c>
      <c r="D656" s="1">
        <v>0.5</v>
      </c>
      <c r="E656" s="1"/>
      <c r="F656" s="1"/>
      <c r="G656" s="1"/>
      <c r="H656" s="1" t="s">
        <v>307</v>
      </c>
      <c r="I656" s="1"/>
    </row>
    <row r="657" spans="1:9" ht="12.75" x14ac:dyDescent="0.2">
      <c r="A657" s="2" t="s">
        <v>307</v>
      </c>
      <c r="B657" s="1"/>
      <c r="C657" s="1" t="s">
        <v>311</v>
      </c>
      <c r="D657" s="1"/>
      <c r="E657" s="1">
        <v>5</v>
      </c>
      <c r="F657" s="1"/>
      <c r="G657" s="1"/>
      <c r="H657" s="1" t="s">
        <v>307</v>
      </c>
      <c r="I657" s="1"/>
    </row>
    <row r="658" spans="1:9" ht="12.75" x14ac:dyDescent="0.2">
      <c r="A658" s="2">
        <f>+A650+1</f>
        <v>2093</v>
      </c>
      <c r="B658" s="1" t="s">
        <v>2619</v>
      </c>
      <c r="C658" s="1"/>
      <c r="D658" s="1"/>
      <c r="E658" s="1"/>
      <c r="F658" s="1"/>
      <c r="G658" s="1"/>
      <c r="H658" s="1" t="s">
        <v>31</v>
      </c>
      <c r="I658" s="1">
        <v>6</v>
      </c>
    </row>
    <row r="659" spans="1:9" ht="12.75" x14ac:dyDescent="0.2">
      <c r="A659" s="2" t="s">
        <v>307</v>
      </c>
      <c r="B659" s="1"/>
      <c r="C659" s="1" t="s">
        <v>2598</v>
      </c>
      <c r="D659" s="1"/>
      <c r="E659" s="1">
        <v>0.32</v>
      </c>
      <c r="F659" s="1"/>
      <c r="G659" s="1"/>
      <c r="H659" s="1" t="s">
        <v>307</v>
      </c>
      <c r="I659" s="1"/>
    </row>
    <row r="660" spans="1:9" ht="12.75" x14ac:dyDescent="0.2">
      <c r="A660" s="2" t="s">
        <v>307</v>
      </c>
      <c r="B660" s="1"/>
      <c r="C660" s="1" t="s">
        <v>2599</v>
      </c>
      <c r="D660" s="1"/>
      <c r="E660" s="1">
        <v>25</v>
      </c>
      <c r="F660" s="1"/>
      <c r="G660" s="1"/>
      <c r="H660" s="1"/>
      <c r="I660" s="1"/>
    </row>
    <row r="661" spans="1:9" ht="12.75" x14ac:dyDescent="0.2">
      <c r="A661" s="2" t="s">
        <v>307</v>
      </c>
      <c r="B661" s="1"/>
      <c r="C661" s="1" t="s">
        <v>1877</v>
      </c>
      <c r="D661" s="1">
        <v>1</v>
      </c>
      <c r="E661" s="1"/>
      <c r="F661" s="1"/>
      <c r="G661" s="1"/>
      <c r="H661" s="1" t="s">
        <v>307</v>
      </c>
      <c r="I661" s="1"/>
    </row>
    <row r="662" spans="1:9" ht="12.75" x14ac:dyDescent="0.2">
      <c r="A662" s="2" t="s">
        <v>307</v>
      </c>
      <c r="B662" s="1"/>
      <c r="C662" s="1" t="s">
        <v>1878</v>
      </c>
      <c r="D662" s="1">
        <v>1</v>
      </c>
      <c r="E662" s="1"/>
      <c r="F662" s="1"/>
      <c r="G662" s="1"/>
      <c r="H662" s="1" t="s">
        <v>307</v>
      </c>
      <c r="I662" s="1"/>
    </row>
    <row r="663" spans="1:9" ht="12.75" x14ac:dyDescent="0.2">
      <c r="A663" s="2" t="s">
        <v>307</v>
      </c>
      <c r="B663" s="1"/>
      <c r="C663" s="1" t="s">
        <v>2651</v>
      </c>
      <c r="D663" s="1">
        <v>2</v>
      </c>
      <c r="E663" s="1"/>
      <c r="F663" s="1"/>
      <c r="G663" s="1"/>
      <c r="H663" s="1" t="s">
        <v>307</v>
      </c>
      <c r="I663" s="1"/>
    </row>
    <row r="664" spans="1:9" ht="12.75" x14ac:dyDescent="0.2">
      <c r="A664" s="2" t="s">
        <v>307</v>
      </c>
      <c r="B664" s="1"/>
      <c r="C664" s="1" t="s">
        <v>2376</v>
      </c>
      <c r="D664" s="1">
        <v>0.5</v>
      </c>
      <c r="E664" s="1"/>
      <c r="F664" s="1"/>
      <c r="G664" s="1"/>
      <c r="H664" s="1" t="s">
        <v>307</v>
      </c>
      <c r="I664" s="1"/>
    </row>
    <row r="665" spans="1:9" ht="12.75" x14ac:dyDescent="0.2">
      <c r="A665" s="2" t="s">
        <v>307</v>
      </c>
      <c r="B665" s="1"/>
      <c r="C665" s="1" t="s">
        <v>311</v>
      </c>
      <c r="D665" s="1"/>
      <c r="E665" s="1">
        <v>5</v>
      </c>
      <c r="F665" s="1"/>
      <c r="G665" s="1"/>
      <c r="H665" s="1" t="s">
        <v>307</v>
      </c>
      <c r="I665" s="1"/>
    </row>
    <row r="666" spans="1:9" ht="12.75" x14ac:dyDescent="0.2">
      <c r="A666" s="2">
        <f>+A658+1</f>
        <v>2094</v>
      </c>
      <c r="B666" s="1" t="s">
        <v>2620</v>
      </c>
      <c r="C666" s="1"/>
      <c r="D666" s="1"/>
      <c r="E666" s="1"/>
      <c r="F666" s="1"/>
      <c r="G666" s="1"/>
      <c r="H666" s="1" t="s">
        <v>31</v>
      </c>
      <c r="I666" s="1">
        <v>7</v>
      </c>
    </row>
    <row r="667" spans="1:9" ht="12.75" x14ac:dyDescent="0.2">
      <c r="A667" s="2" t="s">
        <v>307</v>
      </c>
      <c r="B667" s="1"/>
      <c r="C667" s="1" t="s">
        <v>2598</v>
      </c>
      <c r="D667" s="1"/>
      <c r="E667" s="1">
        <v>0.32</v>
      </c>
      <c r="F667" s="1"/>
      <c r="G667" s="1"/>
      <c r="H667" s="1" t="s">
        <v>307</v>
      </c>
      <c r="I667" s="1"/>
    </row>
    <row r="668" spans="1:9" ht="12.75" x14ac:dyDescent="0.2">
      <c r="A668" s="2" t="s">
        <v>307</v>
      </c>
      <c r="B668" s="1"/>
      <c r="C668" s="1" t="s">
        <v>2599</v>
      </c>
      <c r="D668" s="1"/>
      <c r="E668" s="1">
        <v>25</v>
      </c>
      <c r="F668" s="1"/>
      <c r="G668" s="1"/>
      <c r="H668" s="1"/>
      <c r="I668" s="1"/>
    </row>
    <row r="669" spans="1:9" ht="12.75" x14ac:dyDescent="0.2">
      <c r="A669" s="2" t="s">
        <v>307</v>
      </c>
      <c r="B669" s="1"/>
      <c r="C669" s="1" t="s">
        <v>1877</v>
      </c>
      <c r="D669" s="1">
        <v>1</v>
      </c>
      <c r="E669" s="1"/>
      <c r="F669" s="1"/>
      <c r="G669" s="1"/>
      <c r="H669" s="1" t="s">
        <v>307</v>
      </c>
      <c r="I669" s="1"/>
    </row>
    <row r="670" spans="1:9" ht="12.75" x14ac:dyDescent="0.2">
      <c r="A670" s="2" t="s">
        <v>307</v>
      </c>
      <c r="B670" s="1"/>
      <c r="C670" s="1" t="s">
        <v>1878</v>
      </c>
      <c r="D670" s="1">
        <v>1</v>
      </c>
      <c r="E670" s="1"/>
      <c r="F670" s="1"/>
      <c r="G670" s="1"/>
      <c r="H670" s="1" t="s">
        <v>307</v>
      </c>
      <c r="I670" s="1"/>
    </row>
    <row r="671" spans="1:9" ht="12.75" x14ac:dyDescent="0.2">
      <c r="A671" s="2" t="s">
        <v>307</v>
      </c>
      <c r="B671" s="1"/>
      <c r="C671" s="1" t="s">
        <v>2651</v>
      </c>
      <c r="D671" s="1">
        <v>2</v>
      </c>
      <c r="E671" s="1"/>
      <c r="F671" s="1"/>
      <c r="G671" s="1"/>
      <c r="H671" s="1" t="s">
        <v>307</v>
      </c>
      <c r="I671" s="1"/>
    </row>
    <row r="672" spans="1:9" ht="12.75" x14ac:dyDescent="0.2">
      <c r="A672" s="2" t="s">
        <v>307</v>
      </c>
      <c r="B672" s="1"/>
      <c r="C672" s="1" t="s">
        <v>2376</v>
      </c>
      <c r="D672" s="1">
        <v>0.5</v>
      </c>
      <c r="E672" s="1"/>
      <c r="F672" s="1"/>
      <c r="G672" s="1"/>
      <c r="H672" s="1" t="s">
        <v>307</v>
      </c>
      <c r="I672" s="1"/>
    </row>
    <row r="673" spans="1:9" ht="12.75" x14ac:dyDescent="0.2">
      <c r="A673" s="2" t="s">
        <v>307</v>
      </c>
      <c r="B673" s="1"/>
      <c r="C673" s="1" t="s">
        <v>311</v>
      </c>
      <c r="D673" s="1"/>
      <c r="E673" s="1">
        <v>5</v>
      </c>
      <c r="F673" s="1"/>
      <c r="G673" s="1"/>
      <c r="H673" s="1" t="s">
        <v>307</v>
      </c>
      <c r="I673" s="1"/>
    </row>
    <row r="674" spans="1:9" ht="12.75" x14ac:dyDescent="0.2">
      <c r="A674" s="2">
        <f>+A666+1</f>
        <v>2095</v>
      </c>
      <c r="B674" s="1" t="s">
        <v>2621</v>
      </c>
      <c r="C674" s="1"/>
      <c r="D674" s="1"/>
      <c r="E674" s="1"/>
      <c r="F674" s="1"/>
      <c r="G674" s="1"/>
      <c r="H674" s="1" t="s">
        <v>31</v>
      </c>
      <c r="I674" s="1">
        <v>8</v>
      </c>
    </row>
    <row r="675" spans="1:9" ht="12.75" x14ac:dyDescent="0.2">
      <c r="A675" s="2" t="s">
        <v>307</v>
      </c>
      <c r="B675" s="1"/>
      <c r="C675" s="1" t="s">
        <v>2598</v>
      </c>
      <c r="D675" s="1"/>
      <c r="E675" s="1">
        <v>0.32</v>
      </c>
      <c r="F675" s="1"/>
      <c r="G675" s="1"/>
      <c r="H675" s="1" t="s">
        <v>307</v>
      </c>
      <c r="I675" s="1"/>
    </row>
    <row r="676" spans="1:9" ht="12.75" x14ac:dyDescent="0.2">
      <c r="A676" s="2" t="s">
        <v>307</v>
      </c>
      <c r="B676" s="1"/>
      <c r="C676" s="1" t="s">
        <v>2599</v>
      </c>
      <c r="D676" s="1"/>
      <c r="E676" s="1">
        <v>25</v>
      </c>
      <c r="F676" s="1"/>
      <c r="G676" s="1"/>
      <c r="H676" s="1"/>
      <c r="I676" s="1"/>
    </row>
    <row r="677" spans="1:9" ht="12.75" x14ac:dyDescent="0.2">
      <c r="A677" s="2" t="s">
        <v>307</v>
      </c>
      <c r="B677" s="1"/>
      <c r="C677" s="1" t="s">
        <v>1877</v>
      </c>
      <c r="D677" s="1">
        <v>1</v>
      </c>
      <c r="E677" s="1"/>
      <c r="F677" s="1"/>
      <c r="G677" s="1"/>
      <c r="H677" s="1" t="s">
        <v>307</v>
      </c>
      <c r="I677" s="1"/>
    </row>
    <row r="678" spans="1:9" ht="12.75" x14ac:dyDescent="0.2">
      <c r="A678" s="2" t="s">
        <v>307</v>
      </c>
      <c r="B678" s="1"/>
      <c r="C678" s="1" t="s">
        <v>1878</v>
      </c>
      <c r="D678" s="1">
        <v>1</v>
      </c>
      <c r="E678" s="1"/>
      <c r="F678" s="1"/>
      <c r="G678" s="1"/>
      <c r="H678" s="1" t="s">
        <v>307</v>
      </c>
      <c r="I678" s="1"/>
    </row>
    <row r="679" spans="1:9" ht="12.75" x14ac:dyDescent="0.2">
      <c r="A679" s="2" t="s">
        <v>307</v>
      </c>
      <c r="B679" s="1"/>
      <c r="C679" s="1" t="s">
        <v>2651</v>
      </c>
      <c r="D679" s="1">
        <v>2</v>
      </c>
      <c r="E679" s="1"/>
      <c r="F679" s="1"/>
      <c r="G679" s="1"/>
      <c r="H679" s="1" t="s">
        <v>307</v>
      </c>
      <c r="I679" s="1"/>
    </row>
    <row r="680" spans="1:9" ht="12.75" x14ac:dyDescent="0.2">
      <c r="A680" s="2" t="s">
        <v>307</v>
      </c>
      <c r="B680" s="1"/>
      <c r="C680" s="1" t="s">
        <v>2376</v>
      </c>
      <c r="D680" s="1">
        <v>0.5</v>
      </c>
      <c r="E680" s="1"/>
      <c r="F680" s="1"/>
      <c r="G680" s="1"/>
      <c r="H680" s="1" t="s">
        <v>307</v>
      </c>
      <c r="I680" s="1"/>
    </row>
    <row r="681" spans="1:9" ht="12.75" x14ac:dyDescent="0.2">
      <c r="A681" s="2" t="s">
        <v>307</v>
      </c>
      <c r="B681" s="1"/>
      <c r="C681" s="1" t="s">
        <v>311</v>
      </c>
      <c r="D681" s="1"/>
      <c r="E681" s="1">
        <v>5</v>
      </c>
      <c r="F681" s="1"/>
      <c r="G681" s="1"/>
      <c r="H681" s="1" t="s">
        <v>307</v>
      </c>
      <c r="I681" s="1"/>
    </row>
    <row r="682" spans="1:9" ht="12.75" x14ac:dyDescent="0.2">
      <c r="A682" s="2">
        <f>+A674+1</f>
        <v>2096</v>
      </c>
      <c r="B682" s="1" t="s">
        <v>2622</v>
      </c>
      <c r="C682" s="1"/>
      <c r="D682" s="1"/>
      <c r="E682" s="1"/>
      <c r="F682" s="1"/>
      <c r="G682" s="1"/>
      <c r="H682" s="1" t="s">
        <v>31</v>
      </c>
      <c r="I682" s="1">
        <v>6</v>
      </c>
    </row>
    <row r="683" spans="1:9" ht="12.75" x14ac:dyDescent="0.2">
      <c r="A683" s="2" t="s">
        <v>307</v>
      </c>
      <c r="B683" s="1"/>
      <c r="C683" s="1" t="s">
        <v>2598</v>
      </c>
      <c r="D683" s="1"/>
      <c r="E683" s="1">
        <v>0.32</v>
      </c>
      <c r="F683" s="1"/>
      <c r="G683" s="1"/>
      <c r="H683" s="1" t="s">
        <v>307</v>
      </c>
      <c r="I683" s="1"/>
    </row>
    <row r="684" spans="1:9" ht="12.75" x14ac:dyDescent="0.2">
      <c r="A684" s="2" t="s">
        <v>307</v>
      </c>
      <c r="B684" s="1"/>
      <c r="C684" s="1" t="s">
        <v>2599</v>
      </c>
      <c r="D684" s="1"/>
      <c r="E684" s="1">
        <v>25</v>
      </c>
      <c r="F684" s="1"/>
      <c r="G684" s="1"/>
      <c r="H684" s="1"/>
      <c r="I684" s="1"/>
    </row>
    <row r="685" spans="1:9" ht="12.75" x14ac:dyDescent="0.2">
      <c r="A685" s="2" t="s">
        <v>307</v>
      </c>
      <c r="B685" s="1"/>
      <c r="C685" s="1" t="s">
        <v>1877</v>
      </c>
      <c r="D685" s="1">
        <v>1</v>
      </c>
      <c r="E685" s="1"/>
      <c r="F685" s="1"/>
      <c r="G685" s="1"/>
      <c r="H685" s="1" t="s">
        <v>307</v>
      </c>
      <c r="I685" s="1"/>
    </row>
    <row r="686" spans="1:9" ht="12.75" x14ac:dyDescent="0.2">
      <c r="A686" s="2" t="s">
        <v>307</v>
      </c>
      <c r="B686" s="1"/>
      <c r="C686" s="1" t="s">
        <v>1878</v>
      </c>
      <c r="D686" s="1">
        <v>1</v>
      </c>
      <c r="E686" s="1"/>
      <c r="F686" s="1"/>
      <c r="G686" s="1"/>
      <c r="H686" s="1" t="s">
        <v>307</v>
      </c>
      <c r="I686" s="1"/>
    </row>
    <row r="687" spans="1:9" ht="12.75" x14ac:dyDescent="0.2">
      <c r="A687" s="2" t="s">
        <v>307</v>
      </c>
      <c r="B687" s="1"/>
      <c r="C687" s="1" t="s">
        <v>2651</v>
      </c>
      <c r="D687" s="1">
        <v>2</v>
      </c>
      <c r="E687" s="1"/>
      <c r="F687" s="1"/>
      <c r="G687" s="1"/>
      <c r="H687" s="1" t="s">
        <v>307</v>
      </c>
      <c r="I687" s="1"/>
    </row>
    <row r="688" spans="1:9" ht="12.75" x14ac:dyDescent="0.2">
      <c r="A688" s="2" t="s">
        <v>307</v>
      </c>
      <c r="B688" s="1"/>
      <c r="C688" s="1" t="s">
        <v>2376</v>
      </c>
      <c r="D688" s="1">
        <v>0.5</v>
      </c>
      <c r="E688" s="1"/>
      <c r="F688" s="1"/>
      <c r="G688" s="1"/>
      <c r="H688" s="1" t="s">
        <v>307</v>
      </c>
      <c r="I688" s="1"/>
    </row>
    <row r="689" spans="1:9" ht="12.75" x14ac:dyDescent="0.2">
      <c r="A689" s="2" t="s">
        <v>307</v>
      </c>
      <c r="B689" s="1"/>
      <c r="C689" s="1" t="s">
        <v>311</v>
      </c>
      <c r="D689" s="1"/>
      <c r="E689" s="1">
        <v>5</v>
      </c>
      <c r="F689" s="1"/>
      <c r="G689" s="1"/>
      <c r="H689" s="1" t="s">
        <v>307</v>
      </c>
      <c r="I689" s="1"/>
    </row>
    <row r="690" spans="1:9" ht="12.75" x14ac:dyDescent="0.2">
      <c r="A690" s="2">
        <f>+A682+1</f>
        <v>2097</v>
      </c>
      <c r="B690" s="1" t="s">
        <v>2623</v>
      </c>
      <c r="C690" s="1"/>
      <c r="D690" s="1"/>
      <c r="E690" s="1"/>
      <c r="F690" s="1"/>
      <c r="G690" s="1"/>
      <c r="H690" s="1" t="s">
        <v>31</v>
      </c>
      <c r="I690" s="1">
        <v>7</v>
      </c>
    </row>
    <row r="691" spans="1:9" ht="12.75" x14ac:dyDescent="0.2">
      <c r="A691" s="2" t="s">
        <v>307</v>
      </c>
      <c r="B691" s="1"/>
      <c r="C691" s="1" t="s">
        <v>2598</v>
      </c>
      <c r="D691" s="1"/>
      <c r="E691" s="1">
        <v>0.32</v>
      </c>
      <c r="F691" s="1"/>
      <c r="G691" s="1"/>
      <c r="H691" s="1" t="s">
        <v>307</v>
      </c>
      <c r="I691" s="1"/>
    </row>
    <row r="692" spans="1:9" ht="12.75" x14ac:dyDescent="0.2">
      <c r="A692" s="2" t="s">
        <v>307</v>
      </c>
      <c r="B692" s="1"/>
      <c r="C692" s="1" t="s">
        <v>2599</v>
      </c>
      <c r="D692" s="1"/>
      <c r="E692" s="1">
        <v>25</v>
      </c>
      <c r="F692" s="1"/>
      <c r="G692" s="1"/>
      <c r="H692" s="1"/>
      <c r="I692" s="1"/>
    </row>
    <row r="693" spans="1:9" ht="12.75" x14ac:dyDescent="0.2">
      <c r="A693" s="2" t="s">
        <v>307</v>
      </c>
      <c r="B693" s="1"/>
      <c r="C693" s="1" t="s">
        <v>1877</v>
      </c>
      <c r="D693" s="1">
        <v>1</v>
      </c>
      <c r="E693" s="1"/>
      <c r="F693" s="1"/>
      <c r="G693" s="1"/>
      <c r="H693" s="1" t="s">
        <v>307</v>
      </c>
      <c r="I693" s="1"/>
    </row>
    <row r="694" spans="1:9" ht="12.75" x14ac:dyDescent="0.2">
      <c r="A694" s="2" t="s">
        <v>307</v>
      </c>
      <c r="B694" s="1"/>
      <c r="C694" s="1" t="s">
        <v>1878</v>
      </c>
      <c r="D694" s="1">
        <v>1</v>
      </c>
      <c r="E694" s="1"/>
      <c r="F694" s="1"/>
      <c r="G694" s="1"/>
      <c r="H694" s="1" t="s">
        <v>307</v>
      </c>
      <c r="I694" s="1"/>
    </row>
    <row r="695" spans="1:9" ht="12.75" x14ac:dyDescent="0.2">
      <c r="A695" s="2" t="s">
        <v>307</v>
      </c>
      <c r="B695" s="1"/>
      <c r="C695" s="1" t="s">
        <v>2651</v>
      </c>
      <c r="D695" s="1">
        <v>2</v>
      </c>
      <c r="E695" s="1"/>
      <c r="F695" s="1"/>
      <c r="G695" s="1"/>
      <c r="H695" s="1" t="s">
        <v>307</v>
      </c>
      <c r="I695" s="1"/>
    </row>
    <row r="696" spans="1:9" ht="12.75" x14ac:dyDescent="0.2">
      <c r="A696" s="2" t="s">
        <v>307</v>
      </c>
      <c r="B696" s="1"/>
      <c r="C696" s="1" t="s">
        <v>2376</v>
      </c>
      <c r="D696" s="1">
        <v>0.5</v>
      </c>
      <c r="E696" s="1"/>
      <c r="F696" s="1"/>
      <c r="G696" s="1"/>
      <c r="H696" s="1" t="s">
        <v>307</v>
      </c>
      <c r="I696" s="1"/>
    </row>
    <row r="697" spans="1:9" ht="12.75" x14ac:dyDescent="0.2">
      <c r="A697" s="2" t="s">
        <v>307</v>
      </c>
      <c r="B697" s="1"/>
      <c r="C697" s="1" t="s">
        <v>311</v>
      </c>
      <c r="D697" s="1"/>
      <c r="E697" s="1">
        <v>5</v>
      </c>
      <c r="F697" s="1"/>
      <c r="G697" s="1"/>
      <c r="H697" s="1" t="s">
        <v>307</v>
      </c>
      <c r="I697" s="1"/>
    </row>
    <row r="698" spans="1:9" ht="12.75" x14ac:dyDescent="0.2">
      <c r="A698" s="2">
        <f>+A690+1</f>
        <v>2098</v>
      </c>
      <c r="B698" s="1" t="s">
        <v>2624</v>
      </c>
      <c r="C698" s="1"/>
      <c r="D698" s="1"/>
      <c r="E698" s="1"/>
      <c r="F698" s="1"/>
      <c r="G698" s="1"/>
      <c r="H698" s="1" t="s">
        <v>31</v>
      </c>
      <c r="I698" s="1">
        <v>8</v>
      </c>
    </row>
    <row r="699" spans="1:9" ht="12.75" x14ac:dyDescent="0.2">
      <c r="A699" s="2" t="s">
        <v>307</v>
      </c>
      <c r="B699" s="1"/>
      <c r="C699" s="1" t="s">
        <v>2598</v>
      </c>
      <c r="D699" s="1"/>
      <c r="E699" s="1">
        <v>0.32</v>
      </c>
      <c r="F699" s="1"/>
      <c r="G699" s="1"/>
      <c r="H699" s="1" t="s">
        <v>307</v>
      </c>
      <c r="I699" s="1"/>
    </row>
    <row r="700" spans="1:9" ht="12.75" x14ac:dyDescent="0.2">
      <c r="A700" s="2" t="s">
        <v>307</v>
      </c>
      <c r="B700" s="1"/>
      <c r="C700" s="1" t="s">
        <v>2599</v>
      </c>
      <c r="D700" s="1"/>
      <c r="E700" s="1">
        <v>25</v>
      </c>
      <c r="F700" s="1"/>
      <c r="G700" s="1"/>
      <c r="H700" s="1"/>
      <c r="I700" s="1"/>
    </row>
    <row r="701" spans="1:9" ht="12.75" x14ac:dyDescent="0.2">
      <c r="A701" s="2" t="s">
        <v>307</v>
      </c>
      <c r="B701" s="1"/>
      <c r="C701" s="1" t="s">
        <v>1877</v>
      </c>
      <c r="D701" s="1">
        <v>1</v>
      </c>
      <c r="E701" s="1"/>
      <c r="F701" s="1"/>
      <c r="G701" s="1"/>
      <c r="H701" s="1" t="s">
        <v>307</v>
      </c>
      <c r="I701" s="1"/>
    </row>
    <row r="702" spans="1:9" ht="12.75" x14ac:dyDescent="0.2">
      <c r="A702" s="2" t="s">
        <v>307</v>
      </c>
      <c r="B702" s="1"/>
      <c r="C702" s="1" t="s">
        <v>1878</v>
      </c>
      <c r="D702" s="1">
        <v>1</v>
      </c>
      <c r="E702" s="1"/>
      <c r="F702" s="1"/>
      <c r="G702" s="1"/>
      <c r="H702" s="1" t="s">
        <v>307</v>
      </c>
      <c r="I702" s="1"/>
    </row>
    <row r="703" spans="1:9" ht="12.75" x14ac:dyDescent="0.2">
      <c r="A703" s="2" t="s">
        <v>307</v>
      </c>
      <c r="B703" s="1"/>
      <c r="C703" s="1" t="s">
        <v>2651</v>
      </c>
      <c r="D703" s="1">
        <v>2</v>
      </c>
      <c r="E703" s="1"/>
      <c r="F703" s="1"/>
      <c r="G703" s="1"/>
      <c r="H703" s="1" t="s">
        <v>307</v>
      </c>
      <c r="I703" s="1"/>
    </row>
    <row r="704" spans="1:9" ht="12.75" x14ac:dyDescent="0.2">
      <c r="A704" s="2" t="s">
        <v>307</v>
      </c>
      <c r="B704" s="1"/>
      <c r="C704" s="1" t="s">
        <v>2376</v>
      </c>
      <c r="D704" s="1">
        <v>0.5</v>
      </c>
      <c r="E704" s="1"/>
      <c r="F704" s="1"/>
      <c r="G704" s="1"/>
      <c r="H704" s="1" t="s">
        <v>307</v>
      </c>
      <c r="I704" s="1"/>
    </row>
    <row r="705" spans="1:9" ht="12.75" x14ac:dyDescent="0.2">
      <c r="A705" s="2" t="s">
        <v>307</v>
      </c>
      <c r="B705" s="1"/>
      <c r="C705" s="1" t="s">
        <v>311</v>
      </c>
      <c r="D705" s="1"/>
      <c r="E705" s="1">
        <v>5</v>
      </c>
      <c r="F705" s="1"/>
      <c r="G705" s="1"/>
      <c r="H705" s="1" t="s">
        <v>307</v>
      </c>
      <c r="I705" s="1"/>
    </row>
    <row r="706" spans="1:9" ht="12.75" x14ac:dyDescent="0.2">
      <c r="A706" s="2">
        <f>+A698+1</f>
        <v>2099</v>
      </c>
      <c r="B706" s="1" t="s">
        <v>2625</v>
      </c>
      <c r="C706" s="1"/>
      <c r="D706" s="1"/>
      <c r="E706" s="1"/>
      <c r="F706" s="1"/>
      <c r="G706" s="1"/>
      <c r="H706" s="1" t="s">
        <v>31</v>
      </c>
      <c r="I706" s="1">
        <v>6</v>
      </c>
    </row>
    <row r="707" spans="1:9" ht="12.75" x14ac:dyDescent="0.2">
      <c r="A707" s="2" t="s">
        <v>307</v>
      </c>
      <c r="B707" s="1"/>
      <c r="C707" s="1" t="s">
        <v>2598</v>
      </c>
      <c r="D707" s="1"/>
      <c r="E707" s="1">
        <v>0.32</v>
      </c>
      <c r="F707" s="1"/>
      <c r="G707" s="1"/>
      <c r="H707" s="1" t="s">
        <v>307</v>
      </c>
      <c r="I707" s="1"/>
    </row>
    <row r="708" spans="1:9" ht="12.75" x14ac:dyDescent="0.2">
      <c r="A708" s="2" t="s">
        <v>307</v>
      </c>
      <c r="B708" s="1"/>
      <c r="C708" s="1" t="s">
        <v>2599</v>
      </c>
      <c r="D708" s="1"/>
      <c r="E708" s="1">
        <v>25</v>
      </c>
      <c r="F708" s="1"/>
      <c r="G708" s="1"/>
      <c r="H708" s="1"/>
      <c r="I708" s="1"/>
    </row>
    <row r="709" spans="1:9" ht="12.75" x14ac:dyDescent="0.2">
      <c r="A709" s="2" t="s">
        <v>307</v>
      </c>
      <c r="B709" s="1"/>
      <c r="C709" s="1" t="s">
        <v>1877</v>
      </c>
      <c r="D709" s="1">
        <v>1</v>
      </c>
      <c r="E709" s="1"/>
      <c r="F709" s="1"/>
      <c r="G709" s="1"/>
      <c r="H709" s="1"/>
      <c r="I709" s="1"/>
    </row>
    <row r="710" spans="1:9" ht="12.75" x14ac:dyDescent="0.2">
      <c r="A710" s="2" t="s">
        <v>307</v>
      </c>
      <c r="B710" s="1"/>
      <c r="C710" s="1" t="s">
        <v>1878</v>
      </c>
      <c r="D710" s="1">
        <v>1</v>
      </c>
      <c r="E710" s="1"/>
      <c r="F710" s="1"/>
      <c r="G710" s="1"/>
      <c r="H710" s="1" t="s">
        <v>307</v>
      </c>
      <c r="I710" s="1"/>
    </row>
    <row r="711" spans="1:9" ht="12.75" x14ac:dyDescent="0.2">
      <c r="A711" s="2" t="s">
        <v>307</v>
      </c>
      <c r="B711" s="1"/>
      <c r="C711" s="1" t="s">
        <v>2651</v>
      </c>
      <c r="D711" s="1">
        <v>2</v>
      </c>
      <c r="E711" s="1"/>
      <c r="F711" s="1"/>
      <c r="G711" s="1"/>
      <c r="H711" s="1" t="s">
        <v>307</v>
      </c>
      <c r="I711" s="1"/>
    </row>
    <row r="712" spans="1:9" ht="12.75" x14ac:dyDescent="0.2">
      <c r="A712" s="2" t="s">
        <v>307</v>
      </c>
      <c r="B712" s="1"/>
      <c r="C712" s="1" t="s">
        <v>2376</v>
      </c>
      <c r="D712" s="1">
        <v>0.5</v>
      </c>
      <c r="E712" s="1"/>
      <c r="F712" s="1"/>
      <c r="G712" s="1"/>
      <c r="H712" s="1" t="s">
        <v>307</v>
      </c>
      <c r="I712" s="1"/>
    </row>
    <row r="713" spans="1:9" ht="12.75" x14ac:dyDescent="0.2">
      <c r="A713" s="2" t="s">
        <v>307</v>
      </c>
      <c r="B713" s="1"/>
      <c r="C713" s="1" t="s">
        <v>311</v>
      </c>
      <c r="D713" s="1"/>
      <c r="E713" s="1">
        <v>5</v>
      </c>
      <c r="F713" s="1"/>
      <c r="G713" s="1"/>
      <c r="H713" s="1" t="s">
        <v>307</v>
      </c>
      <c r="I713" s="1"/>
    </row>
    <row r="714" spans="1:9" ht="12.75" x14ac:dyDescent="0.2">
      <c r="A714" s="2">
        <f>+A706+1</f>
        <v>2100</v>
      </c>
      <c r="B714" s="1" t="s">
        <v>2626</v>
      </c>
      <c r="C714" s="1"/>
      <c r="D714" s="1"/>
      <c r="E714" s="1"/>
      <c r="F714" s="1"/>
      <c r="G714" s="1"/>
      <c r="H714" s="1" t="s">
        <v>31</v>
      </c>
      <c r="I714" s="1">
        <v>7</v>
      </c>
    </row>
    <row r="715" spans="1:9" ht="12.75" x14ac:dyDescent="0.2">
      <c r="A715" s="2" t="s">
        <v>307</v>
      </c>
      <c r="B715" s="1"/>
      <c r="C715" s="1" t="s">
        <v>2598</v>
      </c>
      <c r="D715" s="1"/>
      <c r="E715" s="1">
        <v>0.32</v>
      </c>
      <c r="F715" s="1"/>
      <c r="G715" s="1"/>
      <c r="H715" s="1" t="s">
        <v>307</v>
      </c>
      <c r="I715" s="1"/>
    </row>
    <row r="716" spans="1:9" ht="12.75" x14ac:dyDescent="0.2">
      <c r="A716" s="2" t="s">
        <v>307</v>
      </c>
      <c r="B716" s="1"/>
      <c r="C716" s="1" t="s">
        <v>2599</v>
      </c>
      <c r="D716" s="1"/>
      <c r="E716" s="1">
        <v>25</v>
      </c>
      <c r="F716" s="1"/>
      <c r="G716" s="1"/>
      <c r="H716" s="1"/>
      <c r="I716" s="1"/>
    </row>
    <row r="717" spans="1:9" ht="12.75" x14ac:dyDescent="0.2">
      <c r="A717" s="2" t="s">
        <v>307</v>
      </c>
      <c r="B717" s="1"/>
      <c r="C717" s="1" t="s">
        <v>1877</v>
      </c>
      <c r="D717" s="1">
        <v>1</v>
      </c>
      <c r="E717" s="1"/>
      <c r="F717" s="1"/>
      <c r="G717" s="1"/>
      <c r="H717" s="1" t="s">
        <v>307</v>
      </c>
      <c r="I717" s="1"/>
    </row>
    <row r="718" spans="1:9" ht="12.75" x14ac:dyDescent="0.2">
      <c r="A718" s="2" t="s">
        <v>307</v>
      </c>
      <c r="B718" s="1"/>
      <c r="C718" s="1" t="s">
        <v>1878</v>
      </c>
      <c r="D718" s="1">
        <v>1</v>
      </c>
      <c r="E718" s="1"/>
      <c r="F718" s="1"/>
      <c r="G718" s="1"/>
      <c r="H718" s="1" t="s">
        <v>307</v>
      </c>
      <c r="I718" s="1"/>
    </row>
    <row r="719" spans="1:9" ht="12.75" x14ac:dyDescent="0.2">
      <c r="A719" s="2" t="s">
        <v>307</v>
      </c>
      <c r="B719" s="1"/>
      <c r="C719" s="1" t="s">
        <v>2651</v>
      </c>
      <c r="D719" s="1">
        <v>2</v>
      </c>
      <c r="E719" s="1"/>
      <c r="F719" s="1"/>
      <c r="G719" s="1"/>
      <c r="H719" s="1" t="s">
        <v>307</v>
      </c>
      <c r="I719" s="1"/>
    </row>
    <row r="720" spans="1:9" ht="12.75" x14ac:dyDescent="0.2">
      <c r="A720" s="2" t="s">
        <v>307</v>
      </c>
      <c r="B720" s="1"/>
      <c r="C720" s="1" t="s">
        <v>2376</v>
      </c>
      <c r="D720" s="1">
        <v>0.5</v>
      </c>
      <c r="E720" s="1"/>
      <c r="F720" s="1"/>
      <c r="G720" s="1"/>
      <c r="H720" s="1" t="s">
        <v>307</v>
      </c>
      <c r="I720" s="1"/>
    </row>
    <row r="721" spans="1:9" ht="12.75" x14ac:dyDescent="0.2">
      <c r="A721" s="2" t="s">
        <v>307</v>
      </c>
      <c r="B721" s="1"/>
      <c r="C721" s="1" t="s">
        <v>311</v>
      </c>
      <c r="D721" s="1"/>
      <c r="E721" s="1">
        <v>5</v>
      </c>
      <c r="F721" s="1"/>
      <c r="G721" s="1"/>
      <c r="H721" s="1" t="s">
        <v>307</v>
      </c>
      <c r="I721" s="1"/>
    </row>
    <row r="722" spans="1:9" ht="12.75" x14ac:dyDescent="0.2">
      <c r="A722" s="2" t="s">
        <v>230</v>
      </c>
      <c r="B722" s="17" t="s">
        <v>231</v>
      </c>
      <c r="C722" s="1"/>
      <c r="D722" s="1"/>
      <c r="E722" s="1"/>
      <c r="F722" s="1"/>
      <c r="G722" s="1"/>
      <c r="H722" s="1"/>
      <c r="I722" s="1"/>
    </row>
    <row r="723" spans="1:9" ht="15.75" customHeight="1" x14ac:dyDescent="0.2">
      <c r="A723" s="2">
        <v>3001</v>
      </c>
      <c r="B723" s="2" t="s">
        <v>234</v>
      </c>
      <c r="H723" s="2" t="s">
        <v>3073</v>
      </c>
      <c r="I723" s="2">
        <v>9.6</v>
      </c>
    </row>
    <row r="724" spans="1:9" ht="15.75" customHeight="1" x14ac:dyDescent="0.2">
      <c r="A724" s="2" t="s">
        <v>307</v>
      </c>
      <c r="C724" s="2" t="s">
        <v>322</v>
      </c>
      <c r="E724" s="2">
        <v>0.39</v>
      </c>
      <c r="H724" s="2" t="s">
        <v>307</v>
      </c>
    </row>
    <row r="725" spans="1:9" ht="15.75" customHeight="1" x14ac:dyDescent="0.2">
      <c r="A725" s="2" t="s">
        <v>307</v>
      </c>
      <c r="C725" s="2" t="s">
        <v>323</v>
      </c>
      <c r="E725" s="2">
        <v>0.05</v>
      </c>
      <c r="H725" s="2" t="s">
        <v>307</v>
      </c>
    </row>
    <row r="726" spans="1:9" ht="15.75" customHeight="1" x14ac:dyDescent="0.2">
      <c r="A726" s="2" t="s">
        <v>307</v>
      </c>
      <c r="C726" s="2" t="s">
        <v>316</v>
      </c>
      <c r="D726" s="2">
        <v>0.1</v>
      </c>
      <c r="H726" s="2" t="s">
        <v>307</v>
      </c>
    </row>
    <row r="727" spans="1:9" ht="15.75" customHeight="1" x14ac:dyDescent="0.2">
      <c r="A727" s="2" t="s">
        <v>307</v>
      </c>
      <c r="C727" s="179" t="s">
        <v>2366</v>
      </c>
      <c r="D727" s="2">
        <v>1</v>
      </c>
      <c r="H727" s="2" t="s">
        <v>307</v>
      </c>
    </row>
    <row r="728" spans="1:9" ht="15.75" customHeight="1" x14ac:dyDescent="0.2">
      <c r="A728" s="2" t="s">
        <v>307</v>
      </c>
      <c r="C728" s="2" t="s">
        <v>2651</v>
      </c>
      <c r="D728" s="2">
        <v>2</v>
      </c>
      <c r="H728" s="2" t="s">
        <v>307</v>
      </c>
    </row>
    <row r="729" spans="1:9" ht="15.75" customHeight="1" x14ac:dyDescent="0.2">
      <c r="A729" s="2" t="s">
        <v>307</v>
      </c>
      <c r="C729" s="177" t="s">
        <v>2375</v>
      </c>
      <c r="D729" s="2">
        <v>0.15</v>
      </c>
      <c r="H729" s="2" t="s">
        <v>307</v>
      </c>
    </row>
    <row r="730" spans="1:9" ht="15.75" customHeight="1" x14ac:dyDescent="0.2">
      <c r="A730" s="2" t="s">
        <v>307</v>
      </c>
      <c r="C730" s="2" t="s">
        <v>318</v>
      </c>
      <c r="E730" s="2">
        <v>5</v>
      </c>
      <c r="H730" s="2" t="s">
        <v>307</v>
      </c>
    </row>
    <row r="731" spans="1:9" ht="15.75" customHeight="1" x14ac:dyDescent="0.2">
      <c r="A731" s="2">
        <f>+A723+1</f>
        <v>3002</v>
      </c>
      <c r="B731" s="2" t="s">
        <v>235</v>
      </c>
      <c r="H731" s="2" t="s">
        <v>3073</v>
      </c>
      <c r="I731" s="2">
        <v>8.8000000000000007</v>
      </c>
    </row>
    <row r="732" spans="1:9" ht="15.75" customHeight="1" x14ac:dyDescent="0.2">
      <c r="A732" s="2" t="s">
        <v>307</v>
      </c>
      <c r="C732" s="2" t="s">
        <v>322</v>
      </c>
      <c r="E732" s="2">
        <v>0.39</v>
      </c>
      <c r="H732" s="2" t="s">
        <v>307</v>
      </c>
    </row>
    <row r="733" spans="1:9" ht="15.75" customHeight="1" x14ac:dyDescent="0.2">
      <c r="A733" s="2" t="s">
        <v>307</v>
      </c>
      <c r="C733" s="2" t="s">
        <v>323</v>
      </c>
      <c r="E733" s="2">
        <v>0.05</v>
      </c>
      <c r="H733" s="2" t="s">
        <v>307</v>
      </c>
    </row>
    <row r="734" spans="1:9" ht="15.75" customHeight="1" x14ac:dyDescent="0.2">
      <c r="A734" s="2" t="s">
        <v>307</v>
      </c>
      <c r="C734" s="2" t="s">
        <v>316</v>
      </c>
      <c r="D734" s="2">
        <v>0.1</v>
      </c>
      <c r="H734" s="2" t="s">
        <v>307</v>
      </c>
    </row>
    <row r="735" spans="1:9" ht="15.75" customHeight="1" x14ac:dyDescent="0.2">
      <c r="A735" s="2" t="s">
        <v>307</v>
      </c>
      <c r="C735" s="179" t="s">
        <v>2366</v>
      </c>
      <c r="D735" s="2">
        <v>1</v>
      </c>
      <c r="H735" s="2" t="s">
        <v>307</v>
      </c>
    </row>
    <row r="736" spans="1:9" ht="15.75" customHeight="1" x14ac:dyDescent="0.2">
      <c r="A736" s="2" t="s">
        <v>307</v>
      </c>
      <c r="C736" s="2" t="s">
        <v>2651</v>
      </c>
      <c r="D736" s="2">
        <v>2</v>
      </c>
      <c r="H736" s="2" t="s">
        <v>307</v>
      </c>
    </row>
    <row r="737" spans="1:12" ht="15.75" customHeight="1" x14ac:dyDescent="0.2">
      <c r="A737" s="2" t="s">
        <v>307</v>
      </c>
      <c r="C737" s="177" t="s">
        <v>2375</v>
      </c>
      <c r="D737" s="2">
        <v>0.15</v>
      </c>
      <c r="H737" s="2" t="s">
        <v>307</v>
      </c>
    </row>
    <row r="738" spans="1:12" ht="15.75" customHeight="1" x14ac:dyDescent="0.2">
      <c r="A738" s="2" t="s">
        <v>307</v>
      </c>
      <c r="C738" s="2" t="s">
        <v>311</v>
      </c>
      <c r="E738" s="2">
        <v>5</v>
      </c>
      <c r="H738" s="2" t="s">
        <v>307</v>
      </c>
    </row>
    <row r="739" spans="1:12" ht="15.75" customHeight="1" x14ac:dyDescent="0.2">
      <c r="A739" s="2">
        <f>+A731+1</f>
        <v>3003</v>
      </c>
      <c r="B739" s="2" t="s">
        <v>236</v>
      </c>
      <c r="H739" s="2" t="s">
        <v>3073</v>
      </c>
      <c r="I739" s="2">
        <v>8</v>
      </c>
    </row>
    <row r="740" spans="1:12" ht="15.75" customHeight="1" x14ac:dyDescent="0.2">
      <c r="A740" s="2" t="s">
        <v>307</v>
      </c>
      <c r="C740" s="2" t="s">
        <v>322</v>
      </c>
      <c r="E740" s="2">
        <v>0.39</v>
      </c>
      <c r="H740" s="2" t="s">
        <v>307</v>
      </c>
    </row>
    <row r="741" spans="1:12" ht="15.75" customHeight="1" x14ac:dyDescent="0.2">
      <c r="A741" s="2" t="s">
        <v>307</v>
      </c>
      <c r="C741" s="2" t="s">
        <v>323</v>
      </c>
      <c r="E741" s="2">
        <v>0.05</v>
      </c>
      <c r="H741" s="2" t="s">
        <v>307</v>
      </c>
    </row>
    <row r="742" spans="1:12" ht="15.75" customHeight="1" x14ac:dyDescent="0.2">
      <c r="A742" s="2" t="s">
        <v>307</v>
      </c>
      <c r="C742" s="2" t="s">
        <v>316</v>
      </c>
      <c r="D742" s="2">
        <v>0.1</v>
      </c>
      <c r="H742" s="2" t="s">
        <v>307</v>
      </c>
    </row>
    <row r="743" spans="1:12" ht="15.75" customHeight="1" x14ac:dyDescent="0.2">
      <c r="A743" s="2" t="s">
        <v>307</v>
      </c>
      <c r="C743" s="179" t="s">
        <v>2366</v>
      </c>
      <c r="D743" s="2">
        <v>1</v>
      </c>
      <c r="H743" s="2" t="s">
        <v>307</v>
      </c>
    </row>
    <row r="744" spans="1:12" ht="15.75" customHeight="1" x14ac:dyDescent="0.2">
      <c r="A744" s="2" t="s">
        <v>307</v>
      </c>
      <c r="C744" s="2" t="s">
        <v>2651</v>
      </c>
      <c r="D744" s="2">
        <v>2</v>
      </c>
      <c r="H744" s="2" t="s">
        <v>307</v>
      </c>
    </row>
    <row r="745" spans="1:12" ht="15.75" customHeight="1" x14ac:dyDescent="0.2">
      <c r="A745" s="2" t="s">
        <v>307</v>
      </c>
      <c r="C745" s="177" t="s">
        <v>2375</v>
      </c>
      <c r="D745" s="2">
        <v>0.15</v>
      </c>
      <c r="H745" s="2" t="s">
        <v>307</v>
      </c>
    </row>
    <row r="746" spans="1:12" ht="15.75" customHeight="1" x14ac:dyDescent="0.2">
      <c r="A746" s="2" t="s">
        <v>307</v>
      </c>
      <c r="C746" s="2" t="s">
        <v>311</v>
      </c>
      <c r="E746" s="2">
        <v>5</v>
      </c>
      <c r="H746" s="2" t="s">
        <v>307</v>
      </c>
    </row>
    <row r="747" spans="1:12" ht="12.75" x14ac:dyDescent="0.2">
      <c r="A747" s="1">
        <f>+A739+1</f>
        <v>3004</v>
      </c>
      <c r="B747" t="s">
        <v>2642</v>
      </c>
      <c r="C747" s="1"/>
      <c r="G747" s="1"/>
      <c r="H747" s="2" t="s">
        <v>31</v>
      </c>
      <c r="I747" s="2">
        <v>15</v>
      </c>
      <c r="L747" s="172"/>
    </row>
    <row r="748" spans="1:12" ht="12.75" x14ac:dyDescent="0.2">
      <c r="A748" s="2" t="s">
        <v>307</v>
      </c>
      <c r="B748" s="1"/>
      <c r="C748" s="1" t="s">
        <v>319</v>
      </c>
      <c r="D748" s="1"/>
      <c r="E748" s="1">
        <v>5</v>
      </c>
      <c r="F748" s="1"/>
      <c r="G748" s="1"/>
      <c r="H748" s="1" t="s">
        <v>307</v>
      </c>
      <c r="I748" s="1"/>
    </row>
    <row r="749" spans="1:12" ht="12.75" x14ac:dyDescent="0.2">
      <c r="A749" s="2" t="s">
        <v>307</v>
      </c>
      <c r="B749" s="1"/>
      <c r="C749" s="1" t="s">
        <v>1877</v>
      </c>
      <c r="D749" s="1">
        <v>1</v>
      </c>
      <c r="E749" s="1"/>
      <c r="F749" s="1"/>
      <c r="G749" s="1"/>
      <c r="H749" s="1" t="s">
        <v>307</v>
      </c>
      <c r="I749" s="1"/>
    </row>
    <row r="750" spans="1:12" ht="12.75" x14ac:dyDescent="0.2">
      <c r="B750" s="1"/>
      <c r="C750" s="1" t="s">
        <v>1878</v>
      </c>
      <c r="D750" s="1">
        <v>1</v>
      </c>
      <c r="E750" s="1"/>
      <c r="F750" s="1"/>
      <c r="G750" s="1"/>
      <c r="H750" s="1"/>
      <c r="I750" s="1"/>
    </row>
    <row r="751" spans="1:12" ht="12.75" x14ac:dyDescent="0.2">
      <c r="A751" s="2" t="s">
        <v>307</v>
      </c>
      <c r="B751" s="1"/>
      <c r="C751" s="1" t="s">
        <v>2651</v>
      </c>
      <c r="D751" s="1">
        <v>4</v>
      </c>
      <c r="E751" s="1"/>
      <c r="F751" s="1"/>
      <c r="G751" s="1"/>
      <c r="H751" s="1" t="s">
        <v>307</v>
      </c>
      <c r="I751" s="1"/>
    </row>
    <row r="752" spans="1:12" ht="12.75" x14ac:dyDescent="0.2">
      <c r="B752" s="1"/>
      <c r="C752" t="s">
        <v>1875</v>
      </c>
      <c r="D752"/>
      <c r="E752" s="1">
        <v>1</v>
      </c>
      <c r="F752" s="1"/>
      <c r="G752" s="1"/>
      <c r="H752" s="1"/>
      <c r="I752" s="1"/>
    </row>
    <row r="753" spans="1:9" ht="12.75" x14ac:dyDescent="0.2">
      <c r="A753" s="2" t="s">
        <v>307</v>
      </c>
      <c r="B753" s="1"/>
      <c r="C753" s="1" t="s">
        <v>311</v>
      </c>
      <c r="D753" s="1"/>
      <c r="E753" s="1">
        <v>5</v>
      </c>
      <c r="F753" s="1"/>
      <c r="G753" s="1"/>
      <c r="H753" s="1" t="s">
        <v>307</v>
      </c>
      <c r="I753" s="1"/>
    </row>
    <row r="754" spans="1:9" ht="12.75" x14ac:dyDescent="0.2">
      <c r="B754" s="1"/>
      <c r="C754" t="s">
        <v>2375</v>
      </c>
      <c r="D754" s="1">
        <v>0.107</v>
      </c>
      <c r="E754" s="1"/>
      <c r="F754" s="1"/>
      <c r="G754" s="1"/>
      <c r="I754" s="1"/>
    </row>
    <row r="755" spans="1:9" ht="15.75" customHeight="1" x14ac:dyDescent="0.2">
      <c r="A755" s="2">
        <f>+A747+1</f>
        <v>3005</v>
      </c>
      <c r="B755" s="2" t="s">
        <v>232</v>
      </c>
      <c r="H755" s="2" t="s">
        <v>31</v>
      </c>
      <c r="I755" s="2">
        <v>15</v>
      </c>
    </row>
    <row r="756" spans="1:9" ht="15.75" customHeight="1" x14ac:dyDescent="0.2">
      <c r="A756" s="2" t="s">
        <v>307</v>
      </c>
      <c r="C756" s="4" t="s">
        <v>326</v>
      </c>
      <c r="E756" s="2">
        <v>5</v>
      </c>
      <c r="H756" s="2" t="s">
        <v>307</v>
      </c>
    </row>
    <row r="757" spans="1:9" ht="15.75" customHeight="1" x14ac:dyDescent="0.2">
      <c r="A757" s="2" t="s">
        <v>307</v>
      </c>
      <c r="C757" s="2" t="s">
        <v>316</v>
      </c>
      <c r="D757" s="2">
        <v>0.1</v>
      </c>
      <c r="H757" s="2" t="s">
        <v>307</v>
      </c>
    </row>
    <row r="758" spans="1:9" ht="15.75" customHeight="1" x14ac:dyDescent="0.2">
      <c r="A758" s="2" t="s">
        <v>307</v>
      </c>
      <c r="C758" s="2" t="s">
        <v>1878</v>
      </c>
      <c r="D758" s="2">
        <v>1</v>
      </c>
      <c r="H758" s="2" t="s">
        <v>307</v>
      </c>
    </row>
    <row r="759" spans="1:9" ht="15.75" customHeight="1" x14ac:dyDescent="0.2">
      <c r="A759" s="2" t="s">
        <v>307</v>
      </c>
      <c r="C759" s="179" t="s">
        <v>2366</v>
      </c>
      <c r="D759" s="2">
        <v>1</v>
      </c>
      <c r="H759" s="2" t="s">
        <v>307</v>
      </c>
    </row>
    <row r="760" spans="1:9" ht="15.75" customHeight="1" x14ac:dyDescent="0.2">
      <c r="A760" s="2" t="s">
        <v>307</v>
      </c>
      <c r="C760" s="2" t="s">
        <v>2651</v>
      </c>
      <c r="D760" s="2">
        <v>2</v>
      </c>
      <c r="H760" s="2" t="s">
        <v>307</v>
      </c>
    </row>
    <row r="761" spans="1:9" ht="15.75" customHeight="1" x14ac:dyDescent="0.2">
      <c r="A761" s="2" t="s">
        <v>307</v>
      </c>
      <c r="C761" s="177" t="s">
        <v>2375</v>
      </c>
      <c r="D761" s="2">
        <v>0.1</v>
      </c>
      <c r="H761" s="2" t="s">
        <v>307</v>
      </c>
    </row>
    <row r="762" spans="1:9" ht="15.75" customHeight="1" x14ac:dyDescent="0.2">
      <c r="A762" s="2" t="s">
        <v>307</v>
      </c>
      <c r="C762" s="2" t="s">
        <v>327</v>
      </c>
      <c r="D762" s="2">
        <v>1</v>
      </c>
      <c r="H762" s="2" t="s">
        <v>307</v>
      </c>
    </row>
    <row r="763" spans="1:9" ht="15.75" customHeight="1" x14ac:dyDescent="0.2">
      <c r="A763" s="2" t="s">
        <v>307</v>
      </c>
      <c r="C763" s="2" t="s">
        <v>2339</v>
      </c>
      <c r="D763" s="2">
        <v>1</v>
      </c>
      <c r="H763" s="2" t="s">
        <v>307</v>
      </c>
    </row>
    <row r="764" spans="1:9" ht="15.75" customHeight="1" x14ac:dyDescent="0.2">
      <c r="A764" s="2" t="s">
        <v>307</v>
      </c>
      <c r="C764" s="2" t="s">
        <v>1876</v>
      </c>
      <c r="D764" s="2">
        <v>2</v>
      </c>
      <c r="H764" s="2" t="s">
        <v>307</v>
      </c>
    </row>
    <row r="765" spans="1:9" ht="15.75" customHeight="1" x14ac:dyDescent="0.2">
      <c r="A765" s="2" t="s">
        <v>307</v>
      </c>
      <c r="C765" s="2" t="s">
        <v>311</v>
      </c>
      <c r="E765" s="2">
        <v>5</v>
      </c>
      <c r="H765" s="2" t="s">
        <v>307</v>
      </c>
    </row>
    <row r="766" spans="1:9" ht="15.75" customHeight="1" x14ac:dyDescent="0.2">
      <c r="A766" s="2">
        <f>+A755+1</f>
        <v>3006</v>
      </c>
      <c r="B766" s="2" t="s">
        <v>233</v>
      </c>
      <c r="H766" s="2" t="s">
        <v>31</v>
      </c>
      <c r="I766" s="2">
        <v>14</v>
      </c>
    </row>
    <row r="767" spans="1:9" ht="15.75" customHeight="1" x14ac:dyDescent="0.2">
      <c r="A767" s="2" t="s">
        <v>307</v>
      </c>
      <c r="C767" s="2" t="s">
        <v>326</v>
      </c>
      <c r="E767" s="2">
        <v>5</v>
      </c>
      <c r="H767" s="2" t="s">
        <v>307</v>
      </c>
    </row>
    <row r="768" spans="1:9" ht="15.75" customHeight="1" x14ac:dyDescent="0.2">
      <c r="A768" s="2" t="s">
        <v>307</v>
      </c>
      <c r="C768" s="2" t="s">
        <v>316</v>
      </c>
      <c r="D768" s="2">
        <v>0.1</v>
      </c>
      <c r="H768" s="2" t="s">
        <v>307</v>
      </c>
    </row>
    <row r="769" spans="1:9" ht="15.75" customHeight="1" x14ac:dyDescent="0.2">
      <c r="A769" s="2" t="s">
        <v>307</v>
      </c>
      <c r="C769" s="2" t="s">
        <v>1878</v>
      </c>
      <c r="D769" s="2">
        <v>1</v>
      </c>
      <c r="H769" s="2" t="s">
        <v>307</v>
      </c>
    </row>
    <row r="770" spans="1:9" ht="15.75" customHeight="1" x14ac:dyDescent="0.2">
      <c r="A770" s="2" t="s">
        <v>307</v>
      </c>
      <c r="C770" s="179" t="s">
        <v>2366</v>
      </c>
      <c r="D770" s="2">
        <v>1</v>
      </c>
      <c r="H770" s="2" t="s">
        <v>307</v>
      </c>
    </row>
    <row r="771" spans="1:9" ht="15.75" customHeight="1" x14ac:dyDescent="0.2">
      <c r="A771" s="2" t="s">
        <v>307</v>
      </c>
      <c r="C771" s="2" t="s">
        <v>2651</v>
      </c>
      <c r="D771" s="2">
        <v>2</v>
      </c>
      <c r="H771" s="2" t="s">
        <v>307</v>
      </c>
    </row>
    <row r="772" spans="1:9" ht="15.75" customHeight="1" x14ac:dyDescent="0.2">
      <c r="A772" s="2" t="s">
        <v>307</v>
      </c>
      <c r="C772" s="177" t="s">
        <v>2375</v>
      </c>
      <c r="D772" s="2">
        <v>0.1</v>
      </c>
      <c r="H772" s="2" t="s">
        <v>307</v>
      </c>
    </row>
    <row r="773" spans="1:9" ht="15.75" customHeight="1" x14ac:dyDescent="0.2">
      <c r="A773" s="2" t="s">
        <v>307</v>
      </c>
      <c r="C773" s="2" t="s">
        <v>327</v>
      </c>
      <c r="D773" s="2">
        <v>1</v>
      </c>
      <c r="H773" s="2" t="s">
        <v>307</v>
      </c>
    </row>
    <row r="774" spans="1:9" ht="15.75" customHeight="1" x14ac:dyDescent="0.2">
      <c r="A774" s="2" t="s">
        <v>307</v>
      </c>
      <c r="C774" s="2" t="s">
        <v>2339</v>
      </c>
      <c r="D774" s="2">
        <v>1</v>
      </c>
      <c r="H774" s="2" t="s">
        <v>307</v>
      </c>
    </row>
    <row r="775" spans="1:9" ht="15.75" customHeight="1" x14ac:dyDescent="0.2">
      <c r="A775" s="2" t="s">
        <v>307</v>
      </c>
      <c r="C775" s="2" t="s">
        <v>1876</v>
      </c>
      <c r="D775" s="2">
        <v>2</v>
      </c>
      <c r="H775" s="2" t="s">
        <v>307</v>
      </c>
    </row>
    <row r="776" spans="1:9" ht="15.75" customHeight="1" x14ac:dyDescent="0.2">
      <c r="A776" s="2" t="s">
        <v>307</v>
      </c>
      <c r="C776" s="2" t="s">
        <v>311</v>
      </c>
      <c r="E776" s="2">
        <v>5</v>
      </c>
      <c r="H776" s="2" t="s">
        <v>307</v>
      </c>
    </row>
    <row r="777" spans="1:9" ht="12.75" x14ac:dyDescent="0.2">
      <c r="A777" s="4" t="s">
        <v>3043</v>
      </c>
      <c r="B777" s="239" t="s">
        <v>3042</v>
      </c>
      <c r="C777" s="240"/>
      <c r="D777" s="1"/>
      <c r="E777" s="1"/>
      <c r="F777" s="1"/>
      <c r="G777" s="1"/>
      <c r="H777" s="1"/>
      <c r="I777" s="1"/>
    </row>
    <row r="778" spans="1:9" ht="12.75" x14ac:dyDescent="0.2">
      <c r="A778" s="2">
        <v>3101</v>
      </c>
      <c r="B778" t="s">
        <v>2634</v>
      </c>
      <c r="C778" s="1"/>
      <c r="D778" s="1"/>
      <c r="E778" s="1"/>
      <c r="F778" s="1"/>
      <c r="G778" s="1"/>
      <c r="H778" s="1" t="s">
        <v>31</v>
      </c>
      <c r="I778" s="1">
        <v>8</v>
      </c>
    </row>
    <row r="779" spans="1:9" ht="12.75" x14ac:dyDescent="0.2">
      <c r="A779" s="2" t="s">
        <v>307</v>
      </c>
      <c r="B779" s="1"/>
      <c r="C779" s="1" t="s">
        <v>2598</v>
      </c>
      <c r="D779" s="1"/>
      <c r="E779" s="1">
        <v>0.32</v>
      </c>
      <c r="F779" s="1"/>
      <c r="G779" s="1"/>
      <c r="H779" s="1" t="s">
        <v>307</v>
      </c>
      <c r="I779" s="1"/>
    </row>
    <row r="780" spans="1:9" ht="12.75" x14ac:dyDescent="0.2">
      <c r="A780" s="2" t="s">
        <v>307</v>
      </c>
      <c r="B780" s="1"/>
      <c r="C780" s="1" t="s">
        <v>2599</v>
      </c>
      <c r="D780" s="1"/>
      <c r="E780" s="1">
        <v>25</v>
      </c>
      <c r="F780" s="1"/>
      <c r="G780" s="1"/>
      <c r="H780" s="1" t="s">
        <v>307</v>
      </c>
      <c r="I780" s="1"/>
    </row>
    <row r="781" spans="1:9" ht="12.75" x14ac:dyDescent="0.2">
      <c r="A781" s="2" t="s">
        <v>307</v>
      </c>
      <c r="B781" s="1"/>
      <c r="C781" s="1" t="s">
        <v>1877</v>
      </c>
      <c r="D781" s="1">
        <v>1</v>
      </c>
      <c r="E781" s="1"/>
      <c r="F781" s="1"/>
      <c r="G781" s="1"/>
      <c r="H781" s="1" t="s">
        <v>307</v>
      </c>
      <c r="I781" s="1"/>
    </row>
    <row r="782" spans="1:9" ht="12.75" x14ac:dyDescent="0.2">
      <c r="A782" s="2" t="s">
        <v>307</v>
      </c>
      <c r="B782" s="1"/>
      <c r="C782" s="1" t="s">
        <v>1878</v>
      </c>
      <c r="D782" s="1">
        <v>1</v>
      </c>
      <c r="E782" s="1"/>
      <c r="F782" s="1"/>
      <c r="G782" s="1"/>
      <c r="H782" s="1" t="s">
        <v>307</v>
      </c>
      <c r="I782" s="1"/>
    </row>
    <row r="783" spans="1:9" ht="12.75" x14ac:dyDescent="0.2">
      <c r="A783" s="2" t="s">
        <v>307</v>
      </c>
      <c r="B783" s="1"/>
      <c r="C783" s="1" t="s">
        <v>2651</v>
      </c>
      <c r="D783" s="1">
        <v>2</v>
      </c>
      <c r="E783" s="1"/>
      <c r="F783" s="1"/>
      <c r="G783" s="1"/>
      <c r="H783" s="1" t="s">
        <v>307</v>
      </c>
      <c r="I783" s="1"/>
    </row>
    <row r="784" spans="1:9" ht="12.75" x14ac:dyDescent="0.2">
      <c r="A784" s="2" t="s">
        <v>307</v>
      </c>
      <c r="B784" s="1"/>
      <c r="C784" s="1" t="s">
        <v>2376</v>
      </c>
      <c r="D784" s="1">
        <v>0.5</v>
      </c>
      <c r="E784" s="1"/>
      <c r="F784" s="1"/>
      <c r="G784" s="1"/>
      <c r="H784" s="1" t="s">
        <v>307</v>
      </c>
      <c r="I784" s="1"/>
    </row>
    <row r="785" spans="1:9" ht="12.75" x14ac:dyDescent="0.2">
      <c r="A785" s="2" t="s">
        <v>307</v>
      </c>
      <c r="B785" s="1"/>
      <c r="C785" s="1" t="s">
        <v>311</v>
      </c>
      <c r="D785" s="1"/>
      <c r="E785" s="1">
        <v>5</v>
      </c>
      <c r="F785" s="1"/>
      <c r="G785" s="1"/>
      <c r="H785" s="1" t="s">
        <v>307</v>
      </c>
      <c r="I785" s="1"/>
    </row>
    <row r="786" spans="1:9" ht="12.75" x14ac:dyDescent="0.2">
      <c r="A786" s="2">
        <f>+A778+1</f>
        <v>3102</v>
      </c>
      <c r="B786" s="1" t="s">
        <v>2627</v>
      </c>
      <c r="C786" s="1"/>
      <c r="D786" s="1"/>
      <c r="E786" s="1"/>
      <c r="F786" s="1"/>
      <c r="G786" s="1"/>
      <c r="H786" s="1" t="s">
        <v>31</v>
      </c>
      <c r="I786" s="1">
        <v>7</v>
      </c>
    </row>
    <row r="787" spans="1:9" ht="12.75" x14ac:dyDescent="0.2">
      <c r="A787" s="2" t="s">
        <v>307</v>
      </c>
      <c r="B787" s="1"/>
      <c r="C787" s="1" t="s">
        <v>2360</v>
      </c>
      <c r="D787" s="1"/>
      <c r="E787" s="1">
        <v>1</v>
      </c>
      <c r="F787" s="1"/>
      <c r="G787" s="1"/>
      <c r="H787" s="1" t="s">
        <v>307</v>
      </c>
      <c r="I787" s="1"/>
    </row>
    <row r="788" spans="1:9" ht="12.75" x14ac:dyDescent="0.2">
      <c r="A788" s="2" t="s">
        <v>307</v>
      </c>
      <c r="B788" s="1"/>
      <c r="C788" s="1" t="s">
        <v>1879</v>
      </c>
      <c r="D788" s="1"/>
      <c r="E788" s="1">
        <v>1</v>
      </c>
      <c r="F788" s="1"/>
      <c r="G788" s="1"/>
      <c r="H788" s="1" t="s">
        <v>307</v>
      </c>
      <c r="I788" s="1"/>
    </row>
    <row r="789" spans="1:9" ht="12.75" x14ac:dyDescent="0.2">
      <c r="A789" s="2" t="s">
        <v>307</v>
      </c>
      <c r="B789" s="1"/>
      <c r="C789" s="1" t="s">
        <v>1875</v>
      </c>
      <c r="D789" s="1"/>
      <c r="E789">
        <v>2</v>
      </c>
      <c r="F789" s="1"/>
      <c r="G789" s="1"/>
      <c r="H789" s="1" t="s">
        <v>307</v>
      </c>
      <c r="I789" s="1"/>
    </row>
    <row r="790" spans="1:9" ht="12.75" x14ac:dyDescent="0.2">
      <c r="A790" s="2" t="s">
        <v>307</v>
      </c>
      <c r="B790" s="1"/>
      <c r="C790" s="2" t="s">
        <v>1876</v>
      </c>
      <c r="D790" s="1"/>
      <c r="E790">
        <v>1</v>
      </c>
      <c r="F790" s="1"/>
      <c r="G790" s="1"/>
      <c r="H790" s="1" t="s">
        <v>307</v>
      </c>
      <c r="I790" s="1"/>
    </row>
    <row r="791" spans="1:9" ht="12.75" x14ac:dyDescent="0.2">
      <c r="A791" s="2" t="s">
        <v>307</v>
      </c>
      <c r="B791" s="1"/>
      <c r="C791" s="1" t="s">
        <v>1877</v>
      </c>
      <c r="D791" s="1">
        <v>1</v>
      </c>
      <c r="E791" s="1"/>
      <c r="F791" s="1"/>
      <c r="G791" s="1"/>
      <c r="H791" s="1" t="s">
        <v>307</v>
      </c>
    </row>
    <row r="792" spans="1:9" ht="12.75" x14ac:dyDescent="0.2">
      <c r="A792" s="2" t="s">
        <v>307</v>
      </c>
      <c r="B792" s="1"/>
      <c r="C792" s="2" t="s">
        <v>1878</v>
      </c>
      <c r="D792" s="1">
        <v>1</v>
      </c>
      <c r="E792" s="1"/>
      <c r="F792" s="1"/>
      <c r="G792" s="1"/>
      <c r="H792" s="1" t="s">
        <v>307</v>
      </c>
      <c r="I792" s="1"/>
    </row>
    <row r="793" spans="1:9" ht="12.75" x14ac:dyDescent="0.2">
      <c r="A793" s="2" t="s">
        <v>307</v>
      </c>
      <c r="B793" s="1"/>
      <c r="C793" s="2" t="s">
        <v>2651</v>
      </c>
      <c r="D793" s="1">
        <v>2</v>
      </c>
      <c r="E793" s="1"/>
      <c r="F793" s="1"/>
      <c r="G793" s="1"/>
      <c r="H793" s="1" t="s">
        <v>307</v>
      </c>
      <c r="I793" s="1"/>
    </row>
    <row r="794" spans="1:9" ht="12.75" x14ac:dyDescent="0.2">
      <c r="A794" s="2" t="s">
        <v>307</v>
      </c>
      <c r="B794" s="1"/>
      <c r="C794" s="1" t="s">
        <v>2376</v>
      </c>
      <c r="D794">
        <v>0.4</v>
      </c>
      <c r="E794" s="1"/>
      <c r="F794" s="1"/>
      <c r="G794" s="1"/>
      <c r="H794" s="1" t="s">
        <v>307</v>
      </c>
      <c r="I794" s="1"/>
    </row>
    <row r="795" spans="1:9" ht="12.75" x14ac:dyDescent="0.2">
      <c r="A795" s="2" t="s">
        <v>307</v>
      </c>
      <c r="B795" s="1"/>
      <c r="C795" s="1" t="s">
        <v>311</v>
      </c>
      <c r="D795" s="1"/>
      <c r="E795" s="1">
        <v>5</v>
      </c>
      <c r="F795" s="1"/>
      <c r="G795" s="1"/>
      <c r="H795" s="1" t="s">
        <v>307</v>
      </c>
      <c r="I795" s="1"/>
    </row>
    <row r="796" spans="1:9" ht="12.75" x14ac:dyDescent="0.2">
      <c r="A796" s="2">
        <f>+A786+1</f>
        <v>3103</v>
      </c>
      <c r="B796" s="1" t="s">
        <v>2628</v>
      </c>
      <c r="C796" s="1"/>
      <c r="D796" s="1"/>
      <c r="E796" s="1"/>
      <c r="F796" s="1"/>
      <c r="G796" s="1"/>
      <c r="H796" s="1" t="s">
        <v>31</v>
      </c>
      <c r="I796" s="1">
        <v>6.5</v>
      </c>
    </row>
    <row r="797" spans="1:9" ht="12.75" x14ac:dyDescent="0.2">
      <c r="A797" s="2" t="s">
        <v>307</v>
      </c>
      <c r="B797" s="1"/>
      <c r="C797" s="1" t="s">
        <v>2360</v>
      </c>
      <c r="D797" s="1"/>
      <c r="E797" s="1">
        <v>1</v>
      </c>
      <c r="F797" s="1"/>
      <c r="G797" s="1"/>
      <c r="H797" s="1" t="s">
        <v>307</v>
      </c>
      <c r="I797" s="1"/>
    </row>
    <row r="798" spans="1:9" ht="12.75" x14ac:dyDescent="0.2">
      <c r="A798" s="2" t="s">
        <v>307</v>
      </c>
      <c r="B798" s="1"/>
      <c r="C798" s="1" t="s">
        <v>1879</v>
      </c>
      <c r="D798" s="1"/>
      <c r="E798" s="1">
        <v>1</v>
      </c>
      <c r="F798" s="1"/>
      <c r="G798" s="1"/>
      <c r="H798" s="1" t="s">
        <v>307</v>
      </c>
      <c r="I798" s="1"/>
    </row>
    <row r="799" spans="1:9" ht="12.75" x14ac:dyDescent="0.2">
      <c r="A799" s="2" t="s">
        <v>307</v>
      </c>
      <c r="B799" s="1"/>
      <c r="C799" s="1" t="s">
        <v>1875</v>
      </c>
      <c r="D799" s="1"/>
      <c r="E799">
        <v>2</v>
      </c>
      <c r="F799" s="1"/>
      <c r="G799" s="1"/>
      <c r="H799" s="1" t="s">
        <v>307</v>
      </c>
      <c r="I799" s="1"/>
    </row>
    <row r="800" spans="1:9" ht="12.75" x14ac:dyDescent="0.2">
      <c r="A800" s="2" t="s">
        <v>307</v>
      </c>
      <c r="B800" s="1"/>
      <c r="C800" s="2" t="s">
        <v>1876</v>
      </c>
      <c r="D800" s="1"/>
      <c r="E800">
        <v>1</v>
      </c>
      <c r="F800" s="1"/>
      <c r="G800" s="1"/>
      <c r="H800" s="1" t="s">
        <v>307</v>
      </c>
      <c r="I800" s="1"/>
    </row>
    <row r="801" spans="1:9" ht="12.75" x14ac:dyDescent="0.2">
      <c r="A801" s="2" t="s">
        <v>307</v>
      </c>
      <c r="B801" s="1"/>
      <c r="C801" s="1" t="s">
        <v>1877</v>
      </c>
      <c r="D801" s="1">
        <v>1</v>
      </c>
      <c r="E801" s="1"/>
      <c r="F801" s="1"/>
      <c r="G801" s="1"/>
      <c r="H801" s="1" t="s">
        <v>307</v>
      </c>
    </row>
    <row r="802" spans="1:9" ht="12.75" x14ac:dyDescent="0.2">
      <c r="A802" s="2" t="s">
        <v>307</v>
      </c>
      <c r="B802" s="1"/>
      <c r="C802" s="2" t="s">
        <v>1878</v>
      </c>
      <c r="D802" s="1">
        <v>1</v>
      </c>
      <c r="E802" s="1"/>
      <c r="F802" s="1"/>
      <c r="G802" s="1"/>
      <c r="H802" s="1" t="s">
        <v>307</v>
      </c>
      <c r="I802" s="1"/>
    </row>
    <row r="803" spans="1:9" ht="12.75" x14ac:dyDescent="0.2">
      <c r="A803" s="2" t="s">
        <v>307</v>
      </c>
      <c r="B803" s="1"/>
      <c r="C803" s="2" t="s">
        <v>2651</v>
      </c>
      <c r="D803" s="1">
        <v>2</v>
      </c>
      <c r="E803" s="1"/>
      <c r="F803" s="1"/>
      <c r="G803" s="1"/>
      <c r="H803" s="1" t="s">
        <v>307</v>
      </c>
      <c r="I803" s="1"/>
    </row>
    <row r="804" spans="1:9" ht="12.75" x14ac:dyDescent="0.2">
      <c r="A804" s="2" t="s">
        <v>307</v>
      </c>
      <c r="B804" s="1"/>
      <c r="C804" s="1" t="s">
        <v>2376</v>
      </c>
      <c r="D804">
        <v>0.4</v>
      </c>
      <c r="E804" s="1"/>
      <c r="F804" s="1"/>
      <c r="G804" s="1"/>
      <c r="H804" s="1" t="s">
        <v>307</v>
      </c>
      <c r="I804" s="1"/>
    </row>
    <row r="805" spans="1:9" ht="12.75" x14ac:dyDescent="0.2">
      <c r="A805" s="2" t="s">
        <v>307</v>
      </c>
      <c r="B805" s="1"/>
      <c r="C805" s="1" t="s">
        <v>311</v>
      </c>
      <c r="D805" s="1"/>
      <c r="E805" s="1">
        <v>5</v>
      </c>
      <c r="F805" s="1"/>
      <c r="G805" s="1"/>
      <c r="H805" s="1" t="s">
        <v>307</v>
      </c>
      <c r="I805" s="1"/>
    </row>
    <row r="806" spans="1:9" ht="12.75" x14ac:dyDescent="0.2">
      <c r="A806" s="2">
        <f>+A796+1</f>
        <v>3104</v>
      </c>
      <c r="B806" s="1" t="s">
        <v>2641</v>
      </c>
      <c r="C806" s="1"/>
      <c r="D806" s="1"/>
      <c r="E806" s="1"/>
      <c r="F806" s="1"/>
      <c r="G806" s="1"/>
      <c r="H806" s="1" t="s">
        <v>31</v>
      </c>
      <c r="I806" s="1">
        <v>5</v>
      </c>
    </row>
    <row r="807" spans="1:9" ht="12.75" x14ac:dyDescent="0.2">
      <c r="A807" s="2" t="s">
        <v>307</v>
      </c>
      <c r="B807" s="1"/>
      <c r="C807" s="1" t="s">
        <v>2360</v>
      </c>
      <c r="D807" s="1"/>
      <c r="E807" s="1">
        <v>1</v>
      </c>
      <c r="F807" s="1"/>
      <c r="G807" s="1"/>
      <c r="H807" s="1" t="s">
        <v>307</v>
      </c>
      <c r="I807" s="1"/>
    </row>
    <row r="808" spans="1:9" ht="12.75" x14ac:dyDescent="0.2">
      <c r="A808" s="2" t="s">
        <v>307</v>
      </c>
      <c r="B808" s="1"/>
      <c r="C808" s="1" t="s">
        <v>1879</v>
      </c>
      <c r="D808" s="1"/>
      <c r="E808" s="1">
        <v>1</v>
      </c>
      <c r="F808" s="1"/>
      <c r="G808" s="1"/>
      <c r="H808" s="1" t="s">
        <v>307</v>
      </c>
      <c r="I808" s="1"/>
    </row>
    <row r="809" spans="1:9" ht="12.75" x14ac:dyDescent="0.2">
      <c r="A809" s="2" t="s">
        <v>307</v>
      </c>
      <c r="B809" s="1"/>
      <c r="C809" s="1" t="s">
        <v>1875</v>
      </c>
      <c r="D809" s="1"/>
      <c r="E809">
        <v>2</v>
      </c>
      <c r="F809" s="1"/>
      <c r="G809" s="1"/>
      <c r="H809" s="1" t="s">
        <v>307</v>
      </c>
      <c r="I809" s="1"/>
    </row>
    <row r="810" spans="1:9" ht="12.75" x14ac:dyDescent="0.2">
      <c r="A810" s="2" t="s">
        <v>307</v>
      </c>
      <c r="B810" s="1"/>
      <c r="C810" s="2" t="s">
        <v>1876</v>
      </c>
      <c r="D810" s="1"/>
      <c r="E810">
        <v>1</v>
      </c>
      <c r="F810" s="1"/>
      <c r="G810" s="1"/>
      <c r="H810" s="1" t="s">
        <v>307</v>
      </c>
      <c r="I810" s="1"/>
    </row>
    <row r="811" spans="1:9" ht="12.75" x14ac:dyDescent="0.2">
      <c r="A811" s="2" t="s">
        <v>307</v>
      </c>
      <c r="B811" s="1"/>
      <c r="C811" s="1" t="s">
        <v>1877</v>
      </c>
      <c r="D811" s="1">
        <v>1</v>
      </c>
      <c r="E811" s="1"/>
      <c r="F811" s="1"/>
      <c r="G811" s="1"/>
      <c r="H811" s="1" t="s">
        <v>307</v>
      </c>
    </row>
    <row r="812" spans="1:9" ht="12.75" x14ac:dyDescent="0.2">
      <c r="A812" s="2" t="s">
        <v>307</v>
      </c>
      <c r="B812" s="1"/>
      <c r="C812" s="2" t="s">
        <v>1878</v>
      </c>
      <c r="D812" s="1">
        <v>1</v>
      </c>
      <c r="E812" s="1"/>
      <c r="F812" s="1"/>
      <c r="G812" s="1"/>
      <c r="H812" s="1" t="s">
        <v>307</v>
      </c>
      <c r="I812" s="1"/>
    </row>
    <row r="813" spans="1:9" ht="12.75" x14ac:dyDescent="0.2">
      <c r="A813" s="2" t="s">
        <v>307</v>
      </c>
      <c r="B813" s="1"/>
      <c r="C813" s="2" t="s">
        <v>2651</v>
      </c>
      <c r="D813" s="1">
        <v>2</v>
      </c>
      <c r="E813" s="1"/>
      <c r="F813" s="1"/>
      <c r="G813" s="1"/>
      <c r="H813" s="1" t="s">
        <v>307</v>
      </c>
      <c r="I813" s="1"/>
    </row>
    <row r="814" spans="1:9" ht="12.75" x14ac:dyDescent="0.2">
      <c r="A814" s="2" t="s">
        <v>307</v>
      </c>
      <c r="B814" s="1"/>
      <c r="C814" s="1" t="s">
        <v>2376</v>
      </c>
      <c r="D814">
        <v>0.4</v>
      </c>
      <c r="E814" s="1"/>
      <c r="F814" s="1"/>
      <c r="G814" s="1"/>
      <c r="H814" s="1" t="s">
        <v>307</v>
      </c>
      <c r="I814" s="1"/>
    </row>
    <row r="815" spans="1:9" ht="12.75" x14ac:dyDescent="0.2">
      <c r="A815" s="2" t="s">
        <v>307</v>
      </c>
      <c r="B815" s="1"/>
      <c r="C815" s="1" t="s">
        <v>311</v>
      </c>
      <c r="D815" s="1"/>
      <c r="E815" s="1">
        <v>5</v>
      </c>
      <c r="F815" s="1"/>
      <c r="G815" s="1"/>
      <c r="H815" s="1" t="s">
        <v>307</v>
      </c>
      <c r="I815" s="1"/>
    </row>
    <row r="816" spans="1:9" ht="12.75" x14ac:dyDescent="0.2">
      <c r="B816" s="1" t="s">
        <v>324</v>
      </c>
      <c r="C816" t="s">
        <v>2642</v>
      </c>
      <c r="D816" s="1"/>
      <c r="E816" s="1">
        <v>1</v>
      </c>
      <c r="F816" s="1"/>
      <c r="G816" s="1"/>
      <c r="H816" s="1" t="s">
        <v>31</v>
      </c>
      <c r="I816" s="1">
        <v>15</v>
      </c>
    </row>
    <row r="817" spans="1:9" ht="12.75" x14ac:dyDescent="0.2">
      <c r="A817" s="2">
        <f>+A806+1</f>
        <v>3105</v>
      </c>
      <c r="B817" s="1" t="s">
        <v>2629</v>
      </c>
      <c r="C817" s="1"/>
      <c r="D817" s="1"/>
      <c r="E817" s="1"/>
      <c r="F817" s="1"/>
      <c r="G817" s="1"/>
      <c r="H817" s="1" t="s">
        <v>31</v>
      </c>
      <c r="I817" s="1">
        <v>4</v>
      </c>
    </row>
    <row r="818" spans="1:9" ht="12.75" x14ac:dyDescent="0.2">
      <c r="A818" s="2" t="s">
        <v>307</v>
      </c>
      <c r="B818" s="1"/>
      <c r="C818" s="1" t="s">
        <v>2360</v>
      </c>
      <c r="D818" s="1"/>
      <c r="E818" s="1">
        <v>1</v>
      </c>
      <c r="F818" s="1"/>
      <c r="G818" s="1"/>
      <c r="H818" s="1" t="s">
        <v>307</v>
      </c>
      <c r="I818" s="1"/>
    </row>
    <row r="819" spans="1:9" ht="12.75" x14ac:dyDescent="0.2">
      <c r="A819" s="2" t="s">
        <v>307</v>
      </c>
      <c r="B819" s="1"/>
      <c r="C819" s="1" t="s">
        <v>1879</v>
      </c>
      <c r="D819" s="1"/>
      <c r="E819" s="1">
        <v>1</v>
      </c>
      <c r="F819" s="1"/>
      <c r="G819" s="1"/>
      <c r="H819" s="1" t="s">
        <v>307</v>
      </c>
      <c r="I819" s="1"/>
    </row>
    <row r="820" spans="1:9" ht="12.75" x14ac:dyDescent="0.2">
      <c r="A820" s="2" t="s">
        <v>307</v>
      </c>
      <c r="B820" s="1"/>
      <c r="C820" s="1" t="s">
        <v>1875</v>
      </c>
      <c r="D820" s="1"/>
      <c r="E820">
        <v>2</v>
      </c>
      <c r="F820" s="1"/>
      <c r="G820" s="1"/>
      <c r="H820" s="1" t="s">
        <v>307</v>
      </c>
      <c r="I820" s="1"/>
    </row>
    <row r="821" spans="1:9" ht="12.75" x14ac:dyDescent="0.2">
      <c r="A821" s="2" t="s">
        <v>307</v>
      </c>
      <c r="B821" s="1"/>
      <c r="C821" s="2" t="s">
        <v>1876</v>
      </c>
      <c r="D821" s="1"/>
      <c r="E821">
        <v>1</v>
      </c>
      <c r="F821" s="1"/>
      <c r="G821" s="1"/>
      <c r="H821" s="1" t="s">
        <v>307</v>
      </c>
      <c r="I821" s="1"/>
    </row>
    <row r="822" spans="1:9" ht="12.75" x14ac:dyDescent="0.2">
      <c r="A822" s="2" t="s">
        <v>307</v>
      </c>
      <c r="B822" s="1"/>
      <c r="C822" s="1" t="s">
        <v>1877</v>
      </c>
      <c r="D822" s="1">
        <v>1</v>
      </c>
      <c r="E822" s="1"/>
      <c r="F822" s="1"/>
      <c r="G822" s="1"/>
      <c r="H822" s="1" t="s">
        <v>307</v>
      </c>
    </row>
    <row r="823" spans="1:9" ht="12.75" x14ac:dyDescent="0.2">
      <c r="A823" s="2" t="s">
        <v>307</v>
      </c>
      <c r="B823" s="1"/>
      <c r="C823" s="2" t="s">
        <v>1878</v>
      </c>
      <c r="D823" s="1">
        <v>1</v>
      </c>
      <c r="E823" s="1"/>
      <c r="F823" s="1"/>
      <c r="G823" s="1"/>
      <c r="H823" s="1" t="s">
        <v>307</v>
      </c>
      <c r="I823" s="1"/>
    </row>
    <row r="824" spans="1:9" ht="12.75" x14ac:dyDescent="0.2">
      <c r="A824" s="2" t="s">
        <v>307</v>
      </c>
      <c r="B824" s="1"/>
      <c r="C824" s="2" t="s">
        <v>2651</v>
      </c>
      <c r="D824" s="1">
        <v>2</v>
      </c>
      <c r="E824" s="1"/>
      <c r="F824" s="1"/>
      <c r="G824" s="1"/>
      <c r="H824" s="1" t="s">
        <v>307</v>
      </c>
      <c r="I824" s="1"/>
    </row>
    <row r="825" spans="1:9" ht="12.75" x14ac:dyDescent="0.2">
      <c r="A825" s="2" t="s">
        <v>307</v>
      </c>
      <c r="B825" s="1"/>
      <c r="C825" s="1" t="s">
        <v>2376</v>
      </c>
      <c r="D825">
        <v>0.4</v>
      </c>
      <c r="E825" s="1"/>
      <c r="F825" s="1"/>
      <c r="G825" s="1"/>
      <c r="H825" s="1" t="s">
        <v>307</v>
      </c>
      <c r="I825" s="1"/>
    </row>
    <row r="826" spans="1:9" ht="12.75" x14ac:dyDescent="0.2">
      <c r="A826" s="2" t="s">
        <v>307</v>
      </c>
      <c r="B826" s="1"/>
      <c r="C826" s="1" t="s">
        <v>311</v>
      </c>
      <c r="D826" s="1"/>
      <c r="E826" s="1">
        <v>5</v>
      </c>
      <c r="F826" s="1"/>
      <c r="G826" s="1"/>
      <c r="H826" s="1" t="s">
        <v>307</v>
      </c>
      <c r="I826" s="1"/>
    </row>
    <row r="827" spans="1:9" ht="12.75" x14ac:dyDescent="0.2">
      <c r="B827" s="1" t="s">
        <v>324</v>
      </c>
      <c r="C827" t="s">
        <v>2642</v>
      </c>
      <c r="D827" s="1"/>
      <c r="E827" s="1">
        <v>1</v>
      </c>
      <c r="F827" s="1"/>
      <c r="G827" s="1"/>
      <c r="H827" s="1" t="s">
        <v>31</v>
      </c>
      <c r="I827" s="1">
        <v>15</v>
      </c>
    </row>
    <row r="828" spans="1:9" ht="12.75" x14ac:dyDescent="0.2">
      <c r="A828" s="2">
        <f>+A817+1</f>
        <v>3106</v>
      </c>
      <c r="B828" s="1" t="s">
        <v>2630</v>
      </c>
      <c r="C828" s="1"/>
      <c r="D828" s="1"/>
      <c r="E828" s="1"/>
      <c r="F828" s="1"/>
      <c r="G828" s="1"/>
      <c r="H828" s="1" t="s">
        <v>31</v>
      </c>
      <c r="I828" s="1">
        <v>4.5</v>
      </c>
    </row>
    <row r="829" spans="1:9" ht="12.75" x14ac:dyDescent="0.2">
      <c r="A829" s="2" t="s">
        <v>307</v>
      </c>
      <c r="B829" s="1"/>
      <c r="C829" s="1" t="s">
        <v>2360</v>
      </c>
      <c r="D829" s="1"/>
      <c r="E829" s="1">
        <v>1</v>
      </c>
      <c r="F829" s="1"/>
      <c r="G829" s="1"/>
      <c r="H829" s="1" t="s">
        <v>307</v>
      </c>
      <c r="I829" s="1"/>
    </row>
    <row r="830" spans="1:9" ht="12.75" x14ac:dyDescent="0.2">
      <c r="A830" s="2" t="s">
        <v>307</v>
      </c>
      <c r="B830" s="1"/>
      <c r="C830" s="1" t="s">
        <v>1879</v>
      </c>
      <c r="D830" s="1"/>
      <c r="E830" s="1">
        <v>1</v>
      </c>
      <c r="F830" s="1"/>
      <c r="G830" s="1"/>
      <c r="H830" s="1" t="s">
        <v>307</v>
      </c>
      <c r="I830" s="1"/>
    </row>
    <row r="831" spans="1:9" ht="12.75" x14ac:dyDescent="0.2">
      <c r="A831" s="2" t="s">
        <v>307</v>
      </c>
      <c r="B831" s="1"/>
      <c r="C831" s="1" t="s">
        <v>1875</v>
      </c>
      <c r="D831" s="1"/>
      <c r="E831">
        <v>2</v>
      </c>
      <c r="F831" s="1"/>
      <c r="G831" s="1"/>
      <c r="H831" s="1" t="s">
        <v>307</v>
      </c>
      <c r="I831" s="1"/>
    </row>
    <row r="832" spans="1:9" ht="12.75" x14ac:dyDescent="0.2">
      <c r="A832" s="2" t="s">
        <v>307</v>
      </c>
      <c r="B832" s="1"/>
      <c r="C832" s="2" t="s">
        <v>1876</v>
      </c>
      <c r="D832" s="1"/>
      <c r="E832">
        <v>1</v>
      </c>
      <c r="F832" s="1"/>
      <c r="G832" s="1"/>
      <c r="H832" s="1" t="s">
        <v>307</v>
      </c>
      <c r="I832" s="1"/>
    </row>
    <row r="833" spans="1:9" ht="12.75" x14ac:dyDescent="0.2">
      <c r="A833" s="2" t="s">
        <v>307</v>
      </c>
      <c r="B833" s="1"/>
      <c r="C833" s="1" t="s">
        <v>1877</v>
      </c>
      <c r="D833" s="1">
        <v>1</v>
      </c>
      <c r="E833" s="1"/>
      <c r="F833" s="1"/>
      <c r="G833" s="1"/>
      <c r="H833" s="1" t="s">
        <v>307</v>
      </c>
    </row>
    <row r="834" spans="1:9" ht="12.75" x14ac:dyDescent="0.2">
      <c r="A834" s="2" t="s">
        <v>307</v>
      </c>
      <c r="B834" s="1"/>
      <c r="C834" s="2" t="s">
        <v>1878</v>
      </c>
      <c r="D834" s="1">
        <v>1</v>
      </c>
      <c r="E834" s="1"/>
      <c r="F834" s="1"/>
      <c r="G834" s="1"/>
      <c r="H834" s="1" t="s">
        <v>307</v>
      </c>
      <c r="I834" s="1"/>
    </row>
    <row r="835" spans="1:9" ht="12.75" x14ac:dyDescent="0.2">
      <c r="A835" s="2" t="s">
        <v>307</v>
      </c>
      <c r="B835" s="1"/>
      <c r="C835" s="2" t="s">
        <v>2651</v>
      </c>
      <c r="D835" s="1">
        <v>2</v>
      </c>
      <c r="E835" s="1"/>
      <c r="F835" s="1"/>
      <c r="G835" s="1"/>
      <c r="H835" s="1" t="s">
        <v>307</v>
      </c>
      <c r="I835" s="1"/>
    </row>
    <row r="836" spans="1:9" ht="12.75" x14ac:dyDescent="0.2">
      <c r="A836" s="2" t="s">
        <v>307</v>
      </c>
      <c r="B836" s="1"/>
      <c r="C836" s="1" t="s">
        <v>2376</v>
      </c>
      <c r="D836">
        <v>0.4</v>
      </c>
      <c r="E836" s="1"/>
      <c r="F836" s="1"/>
      <c r="G836" s="1"/>
      <c r="H836" s="1" t="s">
        <v>307</v>
      </c>
      <c r="I836" s="1"/>
    </row>
    <row r="837" spans="1:9" ht="12.75" x14ac:dyDescent="0.2">
      <c r="A837" s="2" t="s">
        <v>307</v>
      </c>
      <c r="B837" s="1"/>
      <c r="C837" s="1" t="s">
        <v>311</v>
      </c>
      <c r="D837" s="1"/>
      <c r="E837" s="1">
        <v>5</v>
      </c>
      <c r="F837" s="1"/>
      <c r="G837" s="1"/>
      <c r="H837" s="1" t="s">
        <v>307</v>
      </c>
      <c r="I837" s="1"/>
    </row>
    <row r="838" spans="1:9" ht="12.75" x14ac:dyDescent="0.2">
      <c r="A838" s="2">
        <f>+A828+1</f>
        <v>3107</v>
      </c>
      <c r="B838" s="1" t="s">
        <v>2631</v>
      </c>
      <c r="C838" s="1"/>
      <c r="D838" s="1"/>
      <c r="E838" s="1"/>
      <c r="F838" s="1"/>
      <c r="G838" s="1"/>
      <c r="H838" s="1" t="s">
        <v>31</v>
      </c>
      <c r="I838" s="1">
        <v>4</v>
      </c>
    </row>
    <row r="839" spans="1:9" ht="12.75" x14ac:dyDescent="0.2">
      <c r="A839" s="2" t="s">
        <v>307</v>
      </c>
      <c r="B839" s="1"/>
      <c r="C839" s="1" t="s">
        <v>2360</v>
      </c>
      <c r="D839" s="1"/>
      <c r="E839" s="1">
        <v>1</v>
      </c>
      <c r="F839" s="1"/>
      <c r="G839" s="1"/>
      <c r="H839" s="1" t="s">
        <v>307</v>
      </c>
      <c r="I839" s="1"/>
    </row>
    <row r="840" spans="1:9" ht="12.75" x14ac:dyDescent="0.2">
      <c r="A840" s="2" t="s">
        <v>307</v>
      </c>
      <c r="B840" s="1"/>
      <c r="C840" s="1" t="s">
        <v>1879</v>
      </c>
      <c r="D840" s="1"/>
      <c r="E840" s="1">
        <v>1</v>
      </c>
      <c r="F840" s="1"/>
      <c r="G840" s="1"/>
      <c r="H840" s="1" t="s">
        <v>307</v>
      </c>
      <c r="I840" s="1"/>
    </row>
    <row r="841" spans="1:9" ht="12.75" x14ac:dyDescent="0.2">
      <c r="A841" s="2" t="s">
        <v>307</v>
      </c>
      <c r="B841" s="1"/>
      <c r="C841" s="1" t="s">
        <v>1875</v>
      </c>
      <c r="D841" s="1"/>
      <c r="E841">
        <v>2</v>
      </c>
      <c r="F841" s="1"/>
      <c r="G841" s="1"/>
      <c r="H841" s="1" t="s">
        <v>307</v>
      </c>
      <c r="I841" s="1"/>
    </row>
    <row r="842" spans="1:9" ht="12.75" x14ac:dyDescent="0.2">
      <c r="A842" s="2" t="s">
        <v>307</v>
      </c>
      <c r="B842" s="1"/>
      <c r="C842" s="2" t="s">
        <v>1876</v>
      </c>
      <c r="D842" s="1"/>
      <c r="E842">
        <v>1</v>
      </c>
      <c r="F842" s="1"/>
      <c r="G842" s="1"/>
      <c r="H842" s="1" t="s">
        <v>307</v>
      </c>
      <c r="I842" s="1"/>
    </row>
    <row r="843" spans="1:9" ht="12.75" x14ac:dyDescent="0.2">
      <c r="A843" s="2" t="s">
        <v>307</v>
      </c>
      <c r="B843" s="1"/>
      <c r="C843" s="1" t="s">
        <v>1877</v>
      </c>
      <c r="D843" s="1">
        <v>1</v>
      </c>
      <c r="E843" s="1"/>
      <c r="F843" s="1"/>
      <c r="G843" s="1"/>
      <c r="H843" s="1" t="s">
        <v>307</v>
      </c>
    </row>
    <row r="844" spans="1:9" ht="12.75" x14ac:dyDescent="0.2">
      <c r="A844" s="2" t="s">
        <v>307</v>
      </c>
      <c r="B844" s="1"/>
      <c r="C844" s="2" t="s">
        <v>1878</v>
      </c>
      <c r="D844" s="1">
        <v>1</v>
      </c>
      <c r="E844" s="1"/>
      <c r="F844" s="1"/>
      <c r="G844" s="1"/>
      <c r="H844" s="1" t="s">
        <v>307</v>
      </c>
      <c r="I844" s="1"/>
    </row>
    <row r="845" spans="1:9" ht="12.75" x14ac:dyDescent="0.2">
      <c r="A845" s="2" t="s">
        <v>307</v>
      </c>
      <c r="B845" s="1"/>
      <c r="C845" s="2" t="s">
        <v>2651</v>
      </c>
      <c r="D845" s="1">
        <v>2</v>
      </c>
      <c r="E845" s="1"/>
      <c r="F845" s="1"/>
      <c r="G845" s="1"/>
      <c r="H845" s="1" t="s">
        <v>307</v>
      </c>
      <c r="I845" s="1"/>
    </row>
    <row r="846" spans="1:9" ht="12.75" x14ac:dyDescent="0.2">
      <c r="A846" s="2" t="s">
        <v>307</v>
      </c>
      <c r="B846" s="1"/>
      <c r="C846" s="1" t="s">
        <v>2376</v>
      </c>
      <c r="D846">
        <v>0.4</v>
      </c>
      <c r="E846" s="1"/>
      <c r="F846" s="1"/>
      <c r="G846" s="1"/>
      <c r="H846" s="1" t="s">
        <v>307</v>
      </c>
      <c r="I846" s="1"/>
    </row>
    <row r="847" spans="1:9" ht="12.75" x14ac:dyDescent="0.2">
      <c r="A847" s="2" t="s">
        <v>307</v>
      </c>
      <c r="B847" s="1"/>
      <c r="C847" s="1" t="s">
        <v>311</v>
      </c>
      <c r="D847" s="1"/>
      <c r="E847" s="1">
        <v>5</v>
      </c>
      <c r="F847" s="1"/>
      <c r="G847" s="1"/>
      <c r="H847" s="1" t="s">
        <v>307</v>
      </c>
      <c r="I847" s="1"/>
    </row>
    <row r="848" spans="1:9" ht="12.75" x14ac:dyDescent="0.2">
      <c r="B848" s="1" t="s">
        <v>324</v>
      </c>
      <c r="C848" t="s">
        <v>2642</v>
      </c>
      <c r="D848" s="1"/>
      <c r="E848" s="1">
        <v>1</v>
      </c>
      <c r="F848" s="1"/>
      <c r="G848" s="1"/>
      <c r="H848" s="1" t="s">
        <v>31</v>
      </c>
      <c r="I848" s="1">
        <v>15</v>
      </c>
    </row>
    <row r="849" spans="1:9" ht="12.75" x14ac:dyDescent="0.2">
      <c r="A849" s="2">
        <f>+A838+1</f>
        <v>3108</v>
      </c>
      <c r="B849" s="1" t="s">
        <v>2632</v>
      </c>
      <c r="C849" s="1"/>
      <c r="D849" s="1"/>
      <c r="E849" s="1"/>
      <c r="F849" s="1"/>
      <c r="G849" s="1"/>
      <c r="H849" s="1" t="s">
        <v>31</v>
      </c>
      <c r="I849" s="1">
        <v>6</v>
      </c>
    </row>
    <row r="850" spans="1:9" ht="12.75" x14ac:dyDescent="0.2">
      <c r="A850" s="2" t="s">
        <v>307</v>
      </c>
      <c r="B850" s="1"/>
      <c r="C850" s="1" t="s">
        <v>2360</v>
      </c>
      <c r="D850" s="1"/>
      <c r="E850" s="1">
        <v>1</v>
      </c>
      <c r="F850" s="1"/>
      <c r="G850" s="1"/>
      <c r="H850" s="1" t="s">
        <v>307</v>
      </c>
      <c r="I850" s="1"/>
    </row>
    <row r="851" spans="1:9" ht="12.75" x14ac:dyDescent="0.2">
      <c r="A851" s="2" t="s">
        <v>307</v>
      </c>
      <c r="B851" s="1"/>
      <c r="C851" s="1" t="s">
        <v>1879</v>
      </c>
      <c r="D851" s="1"/>
      <c r="E851" s="1">
        <v>1</v>
      </c>
      <c r="F851" s="1"/>
      <c r="G851" s="1"/>
      <c r="H851" s="1" t="s">
        <v>307</v>
      </c>
      <c r="I851" s="1"/>
    </row>
    <row r="852" spans="1:9" ht="12.75" x14ac:dyDescent="0.2">
      <c r="A852" s="2" t="s">
        <v>307</v>
      </c>
      <c r="B852" s="1"/>
      <c r="C852" s="1" t="s">
        <v>1875</v>
      </c>
      <c r="D852" s="1"/>
      <c r="E852">
        <v>2</v>
      </c>
      <c r="F852" s="1"/>
      <c r="G852" s="1"/>
      <c r="H852" s="1" t="s">
        <v>307</v>
      </c>
      <c r="I852" s="1"/>
    </row>
    <row r="853" spans="1:9" ht="12.75" x14ac:dyDescent="0.2">
      <c r="A853" s="2" t="s">
        <v>307</v>
      </c>
      <c r="B853" s="1"/>
      <c r="C853" s="2" t="s">
        <v>1876</v>
      </c>
      <c r="D853" s="1"/>
      <c r="E853">
        <v>1</v>
      </c>
      <c r="F853" s="1"/>
      <c r="G853" s="1"/>
      <c r="H853" s="1" t="s">
        <v>307</v>
      </c>
      <c r="I853" s="1"/>
    </row>
    <row r="854" spans="1:9" ht="12.75" x14ac:dyDescent="0.2">
      <c r="A854" s="2" t="s">
        <v>307</v>
      </c>
      <c r="B854" s="1"/>
      <c r="C854" s="1" t="s">
        <v>1877</v>
      </c>
      <c r="D854" s="1">
        <v>1</v>
      </c>
      <c r="E854" s="1"/>
      <c r="F854" s="1"/>
      <c r="G854" s="1"/>
      <c r="H854" s="1" t="s">
        <v>307</v>
      </c>
    </row>
    <row r="855" spans="1:9" ht="12.75" x14ac:dyDescent="0.2">
      <c r="A855" s="2" t="s">
        <v>307</v>
      </c>
      <c r="B855" s="1"/>
      <c r="C855" s="2" t="s">
        <v>1878</v>
      </c>
      <c r="D855" s="1">
        <v>1</v>
      </c>
      <c r="E855" s="1"/>
      <c r="F855" s="1"/>
      <c r="G855" s="1"/>
      <c r="H855" s="1" t="s">
        <v>307</v>
      </c>
      <c r="I855" s="1"/>
    </row>
    <row r="856" spans="1:9" ht="12.75" x14ac:dyDescent="0.2">
      <c r="A856" s="2" t="s">
        <v>307</v>
      </c>
      <c r="B856" s="1"/>
      <c r="C856" s="2" t="s">
        <v>2651</v>
      </c>
      <c r="D856" s="1">
        <v>2</v>
      </c>
      <c r="E856" s="1"/>
      <c r="F856" s="1"/>
      <c r="G856" s="1"/>
      <c r="H856" s="1" t="s">
        <v>307</v>
      </c>
      <c r="I856" s="1"/>
    </row>
    <row r="857" spans="1:9" ht="12.75" x14ac:dyDescent="0.2">
      <c r="A857" s="2" t="s">
        <v>307</v>
      </c>
      <c r="B857" s="1"/>
      <c r="C857" s="1" t="s">
        <v>2376</v>
      </c>
      <c r="D857">
        <v>0.4</v>
      </c>
      <c r="E857" s="1"/>
      <c r="F857" s="1"/>
      <c r="G857" s="1"/>
      <c r="H857" s="1" t="s">
        <v>307</v>
      </c>
      <c r="I857" s="1"/>
    </row>
    <row r="858" spans="1:9" ht="12.75" x14ac:dyDescent="0.2">
      <c r="A858" s="2" t="s">
        <v>307</v>
      </c>
      <c r="B858" s="1"/>
      <c r="C858" s="1" t="s">
        <v>311</v>
      </c>
      <c r="D858" s="1"/>
      <c r="E858" s="1">
        <v>5</v>
      </c>
      <c r="F858" s="1"/>
      <c r="G858" s="1"/>
      <c r="H858" s="1" t="s">
        <v>307</v>
      </c>
      <c r="I858" s="1"/>
    </row>
    <row r="859" spans="1:9" ht="12.75" x14ac:dyDescent="0.2">
      <c r="A859" s="2">
        <f>+A849+1</f>
        <v>3109</v>
      </c>
      <c r="B859" s="1" t="s">
        <v>2633</v>
      </c>
      <c r="C859" s="1"/>
      <c r="D859" s="1"/>
      <c r="E859" s="1"/>
      <c r="F859" s="1"/>
      <c r="G859" s="1"/>
      <c r="H859" s="1" t="s">
        <v>31</v>
      </c>
      <c r="I859" s="1">
        <v>6.5</v>
      </c>
    </row>
    <row r="860" spans="1:9" ht="12.75" x14ac:dyDescent="0.2">
      <c r="A860" s="2" t="s">
        <v>307</v>
      </c>
      <c r="B860" s="1"/>
      <c r="C860" s="1" t="s">
        <v>2360</v>
      </c>
      <c r="D860" s="1"/>
      <c r="E860" s="1">
        <v>1</v>
      </c>
      <c r="F860" s="1"/>
      <c r="G860" s="1"/>
      <c r="H860" s="1" t="s">
        <v>307</v>
      </c>
      <c r="I860" s="1"/>
    </row>
    <row r="861" spans="1:9" ht="12.75" x14ac:dyDescent="0.2">
      <c r="A861" s="2" t="s">
        <v>307</v>
      </c>
      <c r="B861" s="1"/>
      <c r="C861" s="1" t="s">
        <v>1879</v>
      </c>
      <c r="D861" s="1"/>
      <c r="E861" s="1">
        <v>1</v>
      </c>
      <c r="F861" s="1"/>
      <c r="G861" s="1"/>
      <c r="H861" s="1" t="s">
        <v>307</v>
      </c>
      <c r="I861" s="1"/>
    </row>
    <row r="862" spans="1:9" ht="12.75" x14ac:dyDescent="0.2">
      <c r="A862" s="2" t="s">
        <v>307</v>
      </c>
      <c r="B862" s="1"/>
      <c r="C862" s="1" t="s">
        <v>1875</v>
      </c>
      <c r="D862" s="1"/>
      <c r="E862">
        <v>2</v>
      </c>
      <c r="F862" s="1"/>
      <c r="G862" s="1"/>
      <c r="H862" s="1" t="s">
        <v>307</v>
      </c>
      <c r="I862" s="1"/>
    </row>
    <row r="863" spans="1:9" ht="12.75" x14ac:dyDescent="0.2">
      <c r="A863" s="2" t="s">
        <v>307</v>
      </c>
      <c r="B863" s="1"/>
      <c r="C863" s="2" t="s">
        <v>1876</v>
      </c>
      <c r="D863" s="1"/>
      <c r="E863">
        <v>1</v>
      </c>
      <c r="F863" s="1"/>
      <c r="G863" s="1"/>
      <c r="H863" s="1" t="s">
        <v>307</v>
      </c>
      <c r="I863" s="1"/>
    </row>
    <row r="864" spans="1:9" ht="12.75" x14ac:dyDescent="0.2">
      <c r="A864" s="2" t="s">
        <v>307</v>
      </c>
      <c r="B864" s="1"/>
      <c r="C864" s="1" t="s">
        <v>1877</v>
      </c>
      <c r="D864" s="1">
        <v>1</v>
      </c>
      <c r="E864" s="1"/>
      <c r="F864" s="1"/>
      <c r="G864" s="1"/>
      <c r="H864" s="1" t="s">
        <v>307</v>
      </c>
    </row>
    <row r="865" spans="1:9" ht="12.75" x14ac:dyDescent="0.2">
      <c r="A865" s="2" t="s">
        <v>307</v>
      </c>
      <c r="B865" s="1"/>
      <c r="C865" s="2" t="s">
        <v>1878</v>
      </c>
      <c r="D865" s="1">
        <v>1</v>
      </c>
      <c r="E865" s="1"/>
      <c r="F865" s="1"/>
      <c r="G865" s="1"/>
      <c r="H865" s="1" t="s">
        <v>307</v>
      </c>
      <c r="I865" s="1"/>
    </row>
    <row r="866" spans="1:9" ht="12.75" x14ac:dyDescent="0.2">
      <c r="A866" s="2" t="s">
        <v>307</v>
      </c>
      <c r="B866" s="1"/>
      <c r="C866" s="2" t="s">
        <v>2651</v>
      </c>
      <c r="D866" s="1">
        <v>2</v>
      </c>
      <c r="E866" s="1"/>
      <c r="F866" s="1"/>
      <c r="G866" s="1"/>
      <c r="H866" s="1" t="s">
        <v>307</v>
      </c>
      <c r="I866" s="1"/>
    </row>
    <row r="867" spans="1:9" ht="12.75" x14ac:dyDescent="0.2">
      <c r="A867" s="2" t="s">
        <v>307</v>
      </c>
      <c r="B867" s="1"/>
      <c r="C867" s="1" t="s">
        <v>2376</v>
      </c>
      <c r="D867">
        <v>0.4</v>
      </c>
      <c r="E867" s="1"/>
      <c r="F867" s="1"/>
      <c r="G867" s="1"/>
      <c r="H867" s="1" t="s">
        <v>307</v>
      </c>
      <c r="I867" s="1"/>
    </row>
    <row r="868" spans="1:9" ht="12.75" x14ac:dyDescent="0.2">
      <c r="A868" s="2" t="s">
        <v>307</v>
      </c>
      <c r="B868" s="1"/>
      <c r="C868" s="1" t="s">
        <v>311</v>
      </c>
      <c r="D868" s="1"/>
      <c r="E868" s="1">
        <v>5</v>
      </c>
      <c r="F868" s="1"/>
      <c r="G868" s="1"/>
      <c r="H868" s="1" t="s">
        <v>307</v>
      </c>
      <c r="I868" s="1"/>
    </row>
    <row r="869" spans="1:9" ht="12.75" x14ac:dyDescent="0.2">
      <c r="B869" s="1" t="s">
        <v>324</v>
      </c>
      <c r="C869" t="s">
        <v>2642</v>
      </c>
      <c r="D869" s="1"/>
      <c r="E869" s="1">
        <v>1</v>
      </c>
      <c r="F869" s="1"/>
      <c r="G869" s="1"/>
      <c r="H869" s="1" t="s">
        <v>31</v>
      </c>
      <c r="I869" s="1">
        <v>15</v>
      </c>
    </row>
    <row r="870" spans="1:9" ht="12.75" x14ac:dyDescent="0.2">
      <c r="A870" s="4" t="s">
        <v>3047</v>
      </c>
      <c r="B870" s="237" t="s">
        <v>3044</v>
      </c>
      <c r="C870" s="238"/>
      <c r="D870" s="1"/>
      <c r="E870" s="1"/>
      <c r="F870" s="1"/>
      <c r="G870" s="1"/>
      <c r="H870" s="1"/>
      <c r="I870" s="1"/>
    </row>
    <row r="871" spans="1:9" ht="12.75" x14ac:dyDescent="0.2">
      <c r="A871" s="2">
        <v>3201</v>
      </c>
      <c r="B871" s="2" t="str">
        <f>VLOOKUP($A871,'PARTIDAS-CODENSA-MT'!$A:$B,2,0)</f>
        <v>Instalación de Retenida LAR412</v>
      </c>
      <c r="C871" s="1"/>
      <c r="D871" s="1"/>
      <c r="E871" s="1"/>
      <c r="F871" s="1"/>
      <c r="G871" s="1"/>
      <c r="H871" s="1" t="s">
        <v>31</v>
      </c>
      <c r="I871" s="1">
        <v>7</v>
      </c>
    </row>
    <row r="872" spans="1:9" ht="12.75" x14ac:dyDescent="0.2">
      <c r="A872" s="2" t="s">
        <v>307</v>
      </c>
      <c r="B872" s="1"/>
      <c r="C872" s="1" t="s">
        <v>2360</v>
      </c>
      <c r="D872" s="1"/>
      <c r="E872" s="1">
        <v>1</v>
      </c>
      <c r="F872" s="1"/>
      <c r="G872" s="1"/>
      <c r="H872" s="1" t="s">
        <v>307</v>
      </c>
      <c r="I872" s="1"/>
    </row>
    <row r="873" spans="1:9" ht="12.75" x14ac:dyDescent="0.2">
      <c r="A873" s="2" t="s">
        <v>307</v>
      </c>
      <c r="B873" s="1"/>
      <c r="C873" s="1" t="s">
        <v>1879</v>
      </c>
      <c r="D873" s="1"/>
      <c r="E873" s="1">
        <v>1</v>
      </c>
      <c r="F873" s="1"/>
      <c r="G873" s="1"/>
      <c r="H873" s="1" t="s">
        <v>307</v>
      </c>
      <c r="I873" s="1"/>
    </row>
    <row r="874" spans="1:9" ht="12.75" x14ac:dyDescent="0.2">
      <c r="A874" s="2" t="s">
        <v>307</v>
      </c>
      <c r="B874" s="1"/>
      <c r="C874" s="1" t="s">
        <v>1875</v>
      </c>
      <c r="D874" s="1"/>
      <c r="E874">
        <v>2</v>
      </c>
      <c r="F874" s="1"/>
      <c r="G874" s="1"/>
      <c r="H874" s="1" t="s">
        <v>307</v>
      </c>
      <c r="I874" s="1"/>
    </row>
    <row r="875" spans="1:9" ht="12.75" x14ac:dyDescent="0.2">
      <c r="A875" s="2" t="s">
        <v>307</v>
      </c>
      <c r="B875" s="1"/>
      <c r="C875" s="2" t="s">
        <v>1876</v>
      </c>
      <c r="D875" s="1"/>
      <c r="E875">
        <v>1</v>
      </c>
      <c r="F875" s="1"/>
      <c r="G875" s="1"/>
      <c r="H875" s="1" t="s">
        <v>307</v>
      </c>
      <c r="I875" s="1"/>
    </row>
    <row r="876" spans="1:9" ht="12.75" x14ac:dyDescent="0.2">
      <c r="A876" s="2" t="s">
        <v>307</v>
      </c>
      <c r="B876" s="1"/>
      <c r="C876" s="1" t="s">
        <v>1877</v>
      </c>
      <c r="D876" s="1">
        <v>1</v>
      </c>
      <c r="E876" s="1"/>
      <c r="F876" s="1"/>
      <c r="G876" s="1"/>
      <c r="H876" s="1" t="s">
        <v>307</v>
      </c>
    </row>
    <row r="877" spans="1:9" ht="12.75" x14ac:dyDescent="0.2">
      <c r="A877" s="2" t="s">
        <v>307</v>
      </c>
      <c r="B877" s="1"/>
      <c r="C877" s="2" t="s">
        <v>1878</v>
      </c>
      <c r="D877" s="1">
        <v>1</v>
      </c>
      <c r="E877" s="1"/>
      <c r="F877" s="1"/>
      <c r="G877" s="1"/>
      <c r="H877" s="1" t="s">
        <v>307</v>
      </c>
      <c r="I877" s="1"/>
    </row>
    <row r="878" spans="1:9" ht="12.75" x14ac:dyDescent="0.2">
      <c r="A878" s="2" t="s">
        <v>307</v>
      </c>
      <c r="B878" s="1"/>
      <c r="C878" s="2" t="s">
        <v>2651</v>
      </c>
      <c r="D878" s="1">
        <v>2</v>
      </c>
      <c r="E878" s="1"/>
      <c r="F878" s="1"/>
      <c r="G878" s="1"/>
      <c r="H878" s="1" t="s">
        <v>307</v>
      </c>
      <c r="I878" s="1"/>
    </row>
    <row r="879" spans="1:9" ht="12.75" x14ac:dyDescent="0.2">
      <c r="A879" s="2" t="s">
        <v>307</v>
      </c>
      <c r="B879" s="1"/>
      <c r="C879" s="1" t="s">
        <v>2376</v>
      </c>
      <c r="D879">
        <v>0.4</v>
      </c>
      <c r="E879" s="1"/>
      <c r="F879" s="1"/>
      <c r="G879" s="1"/>
      <c r="H879" s="1" t="s">
        <v>307</v>
      </c>
      <c r="I879" s="1"/>
    </row>
    <row r="880" spans="1:9" ht="12.75" x14ac:dyDescent="0.2">
      <c r="A880" s="2" t="s">
        <v>307</v>
      </c>
      <c r="B880" s="1"/>
      <c r="C880" s="1" t="s">
        <v>311</v>
      </c>
      <c r="D880" s="1"/>
      <c r="E880" s="1">
        <v>5</v>
      </c>
      <c r="F880" s="1"/>
      <c r="G880" s="1"/>
      <c r="H880" s="1" t="s">
        <v>307</v>
      </c>
      <c r="I880" s="1"/>
    </row>
    <row r="881" spans="1:9" ht="12.75" x14ac:dyDescent="0.2">
      <c r="A881" s="2">
        <f>+A871+1</f>
        <v>3202</v>
      </c>
      <c r="B881" s="2" t="str">
        <f>VLOOKUP($A881,'PARTIDAS-CODENSA-MT'!$A:$B,2,0)</f>
        <v>Instalación de Retenida LAR413</v>
      </c>
      <c r="C881" s="1"/>
      <c r="D881" s="1"/>
      <c r="E881" s="1"/>
      <c r="F881" s="1"/>
      <c r="G881" s="1"/>
      <c r="H881" s="1" t="s">
        <v>31</v>
      </c>
      <c r="I881" s="1">
        <v>6</v>
      </c>
    </row>
    <row r="882" spans="1:9" ht="12.75" x14ac:dyDescent="0.2">
      <c r="A882" s="2" t="s">
        <v>307</v>
      </c>
      <c r="B882" s="1"/>
      <c r="C882" s="1" t="s">
        <v>2360</v>
      </c>
      <c r="D882" s="1"/>
      <c r="E882" s="1">
        <v>1</v>
      </c>
      <c r="F882" s="1"/>
      <c r="G882" s="1"/>
      <c r="H882" s="1" t="s">
        <v>307</v>
      </c>
      <c r="I882" s="1"/>
    </row>
    <row r="883" spans="1:9" ht="12.75" x14ac:dyDescent="0.2">
      <c r="A883" s="2" t="s">
        <v>307</v>
      </c>
      <c r="B883" s="1"/>
      <c r="C883" s="1" t="s">
        <v>1879</v>
      </c>
      <c r="D883" s="1"/>
      <c r="E883" s="1">
        <v>1</v>
      </c>
      <c r="F883" s="1"/>
      <c r="G883" s="1"/>
      <c r="H883" s="1" t="s">
        <v>307</v>
      </c>
      <c r="I883" s="1"/>
    </row>
    <row r="884" spans="1:9" ht="12.75" x14ac:dyDescent="0.2">
      <c r="A884" s="2" t="s">
        <v>307</v>
      </c>
      <c r="B884" s="1"/>
      <c r="C884" s="1" t="s">
        <v>1875</v>
      </c>
      <c r="D884" s="1"/>
      <c r="E884">
        <v>2</v>
      </c>
      <c r="F884" s="1"/>
      <c r="G884" s="1"/>
      <c r="H884" s="1" t="s">
        <v>307</v>
      </c>
      <c r="I884" s="1"/>
    </row>
    <row r="885" spans="1:9" ht="12.75" x14ac:dyDescent="0.2">
      <c r="A885" s="2" t="s">
        <v>307</v>
      </c>
      <c r="B885" s="1"/>
      <c r="C885" s="2" t="s">
        <v>1876</v>
      </c>
      <c r="D885" s="1"/>
      <c r="E885">
        <v>1</v>
      </c>
      <c r="F885" s="1"/>
      <c r="G885" s="1"/>
      <c r="H885" s="1" t="s">
        <v>307</v>
      </c>
      <c r="I885" s="1"/>
    </row>
    <row r="886" spans="1:9" ht="12.75" x14ac:dyDescent="0.2">
      <c r="A886" s="2" t="s">
        <v>307</v>
      </c>
      <c r="B886" s="1"/>
      <c r="C886" s="1" t="s">
        <v>1877</v>
      </c>
      <c r="D886" s="1">
        <v>1</v>
      </c>
      <c r="E886" s="1"/>
      <c r="F886" s="1"/>
      <c r="G886" s="1"/>
      <c r="H886" s="1" t="s">
        <v>307</v>
      </c>
    </row>
    <row r="887" spans="1:9" ht="12.75" x14ac:dyDescent="0.2">
      <c r="A887" s="2" t="s">
        <v>307</v>
      </c>
      <c r="B887" s="1"/>
      <c r="C887" s="2" t="s">
        <v>1878</v>
      </c>
      <c r="D887" s="1">
        <v>1</v>
      </c>
      <c r="E887" s="1"/>
      <c r="F887" s="1"/>
      <c r="G887" s="1"/>
      <c r="H887" s="1" t="s">
        <v>307</v>
      </c>
      <c r="I887" s="1"/>
    </row>
    <row r="888" spans="1:9" ht="12.75" x14ac:dyDescent="0.2">
      <c r="A888" s="2" t="s">
        <v>307</v>
      </c>
      <c r="B888" s="1"/>
      <c r="C888" s="2" t="s">
        <v>2651</v>
      </c>
      <c r="D888" s="1">
        <v>2</v>
      </c>
      <c r="E888" s="1"/>
      <c r="F888" s="1"/>
      <c r="G888" s="1"/>
      <c r="H888" s="1" t="s">
        <v>307</v>
      </c>
      <c r="I888" s="1"/>
    </row>
    <row r="889" spans="1:9" ht="12.75" x14ac:dyDescent="0.2">
      <c r="A889" s="2" t="s">
        <v>307</v>
      </c>
      <c r="B889" s="1"/>
      <c r="C889" s="1" t="s">
        <v>2376</v>
      </c>
      <c r="D889">
        <v>0.4</v>
      </c>
      <c r="E889" s="1"/>
      <c r="F889" s="1"/>
      <c r="G889" s="1"/>
      <c r="H889" s="1" t="s">
        <v>307</v>
      </c>
      <c r="I889" s="1"/>
    </row>
    <row r="890" spans="1:9" ht="12.75" x14ac:dyDescent="0.2">
      <c r="A890" s="2" t="s">
        <v>307</v>
      </c>
      <c r="B890" s="1"/>
      <c r="C890" s="1" t="s">
        <v>311</v>
      </c>
      <c r="D890" s="1"/>
      <c r="E890" s="1">
        <v>5</v>
      </c>
      <c r="F890" s="1"/>
      <c r="G890" s="1"/>
      <c r="H890" s="1" t="s">
        <v>307</v>
      </c>
      <c r="I890" s="1"/>
    </row>
    <row r="891" spans="1:9" ht="12.75" x14ac:dyDescent="0.2">
      <c r="A891" s="2">
        <f>+A881+1</f>
        <v>3203</v>
      </c>
      <c r="B891" s="2" t="str">
        <f>VLOOKUP($A891,'PARTIDAS-CODENSA-MT'!$A:$B,2,0)</f>
        <v>Instalación de Retenida LAR414</v>
      </c>
      <c r="C891" s="1"/>
      <c r="D891" s="1"/>
      <c r="E891" s="1"/>
      <c r="F891" s="1"/>
      <c r="G891" s="1"/>
      <c r="H891" s="1" t="s">
        <v>31</v>
      </c>
      <c r="I891" s="1">
        <v>7</v>
      </c>
    </row>
    <row r="892" spans="1:9" ht="12.75" x14ac:dyDescent="0.2">
      <c r="A892" s="2" t="s">
        <v>307</v>
      </c>
      <c r="B892" s="1"/>
      <c r="C892" s="1" t="s">
        <v>2360</v>
      </c>
      <c r="D892" s="1"/>
      <c r="E892" s="1">
        <v>1</v>
      </c>
      <c r="F892" s="1"/>
      <c r="G892" s="1"/>
      <c r="H892" s="1" t="s">
        <v>307</v>
      </c>
      <c r="I892" s="1"/>
    </row>
    <row r="893" spans="1:9" ht="12.75" x14ac:dyDescent="0.2">
      <c r="A893" s="2" t="s">
        <v>307</v>
      </c>
      <c r="B893" s="1"/>
      <c r="C893" s="1" t="s">
        <v>1879</v>
      </c>
      <c r="D893" s="1"/>
      <c r="E893" s="1">
        <v>1</v>
      </c>
      <c r="F893" s="1"/>
      <c r="G893" s="1"/>
      <c r="H893" s="1" t="s">
        <v>307</v>
      </c>
      <c r="I893" s="1"/>
    </row>
    <row r="894" spans="1:9" ht="12.75" x14ac:dyDescent="0.2">
      <c r="A894" s="2" t="s">
        <v>307</v>
      </c>
      <c r="B894" s="1"/>
      <c r="C894" s="1" t="s">
        <v>1875</v>
      </c>
      <c r="D894" s="1"/>
      <c r="E894">
        <v>2</v>
      </c>
      <c r="F894" s="1"/>
      <c r="G894" s="1"/>
      <c r="H894" s="1" t="s">
        <v>307</v>
      </c>
      <c r="I894" s="1"/>
    </row>
    <row r="895" spans="1:9" ht="12.75" x14ac:dyDescent="0.2">
      <c r="A895" s="2" t="s">
        <v>307</v>
      </c>
      <c r="B895" s="1"/>
      <c r="C895" s="2" t="s">
        <v>1876</v>
      </c>
      <c r="D895" s="1"/>
      <c r="E895">
        <v>1</v>
      </c>
      <c r="F895" s="1"/>
      <c r="G895" s="1"/>
      <c r="H895" s="1" t="s">
        <v>307</v>
      </c>
      <c r="I895" s="1"/>
    </row>
    <row r="896" spans="1:9" ht="12.75" x14ac:dyDescent="0.2">
      <c r="A896" s="2" t="s">
        <v>307</v>
      </c>
      <c r="B896" s="1"/>
      <c r="C896" s="1" t="s">
        <v>1877</v>
      </c>
      <c r="D896" s="1">
        <v>1</v>
      </c>
      <c r="E896" s="1"/>
      <c r="F896" s="1"/>
      <c r="G896" s="1"/>
      <c r="H896" s="1" t="s">
        <v>307</v>
      </c>
    </row>
    <row r="897" spans="1:9" ht="12.75" x14ac:dyDescent="0.2">
      <c r="A897" s="2" t="s">
        <v>307</v>
      </c>
      <c r="B897" s="1"/>
      <c r="C897" s="2" t="s">
        <v>1878</v>
      </c>
      <c r="D897" s="1">
        <v>1</v>
      </c>
      <c r="E897" s="1"/>
      <c r="F897" s="1"/>
      <c r="G897" s="1"/>
      <c r="H897" s="1" t="s">
        <v>307</v>
      </c>
      <c r="I897" s="1"/>
    </row>
    <row r="898" spans="1:9" ht="12.75" x14ac:dyDescent="0.2">
      <c r="A898" s="2" t="s">
        <v>307</v>
      </c>
      <c r="B898" s="1"/>
      <c r="C898" s="2" t="s">
        <v>2651</v>
      </c>
      <c r="D898" s="1">
        <v>2</v>
      </c>
      <c r="E898" s="1"/>
      <c r="F898" s="1"/>
      <c r="G898" s="1"/>
      <c r="H898" s="1" t="s">
        <v>307</v>
      </c>
      <c r="I898" s="1"/>
    </row>
    <row r="899" spans="1:9" ht="12.75" x14ac:dyDescent="0.2">
      <c r="A899" s="2" t="s">
        <v>307</v>
      </c>
      <c r="B899" s="1"/>
      <c r="C899" s="1" t="s">
        <v>2376</v>
      </c>
      <c r="D899">
        <v>0.4</v>
      </c>
      <c r="E899" s="1"/>
      <c r="F899" s="1"/>
      <c r="G899" s="1"/>
      <c r="H899" s="1" t="s">
        <v>307</v>
      </c>
      <c r="I899" s="1"/>
    </row>
    <row r="900" spans="1:9" ht="12.75" x14ac:dyDescent="0.2">
      <c r="A900" s="2" t="s">
        <v>307</v>
      </c>
      <c r="B900" s="1"/>
      <c r="C900" s="1" t="s">
        <v>311</v>
      </c>
      <c r="D900" s="1"/>
      <c r="E900" s="1">
        <v>5</v>
      </c>
      <c r="F900" s="1"/>
      <c r="G900" s="1"/>
      <c r="H900" s="1" t="s">
        <v>307</v>
      </c>
      <c r="I900" s="1"/>
    </row>
    <row r="901" spans="1:9" ht="12.75" x14ac:dyDescent="0.2">
      <c r="A901" s="2">
        <f>+A891+1</f>
        <v>3204</v>
      </c>
      <c r="B901" s="2" t="str">
        <f>VLOOKUP($A901,'PARTIDAS-CODENSA-MT'!$A:$B,2,0)</f>
        <v>Instalación de Retenida LAR419-1</v>
      </c>
      <c r="C901" s="1"/>
      <c r="D901" s="1"/>
      <c r="E901" s="1"/>
      <c r="F901" s="1"/>
      <c r="G901" s="1"/>
      <c r="H901" s="1" t="s">
        <v>31</v>
      </c>
      <c r="I901" s="1">
        <v>7</v>
      </c>
    </row>
    <row r="902" spans="1:9" ht="12.75" x14ac:dyDescent="0.2">
      <c r="A902" s="2" t="s">
        <v>307</v>
      </c>
      <c r="B902" s="1"/>
      <c r="C902" s="1" t="s">
        <v>2360</v>
      </c>
      <c r="D902" s="1"/>
      <c r="E902" s="1">
        <v>1</v>
      </c>
      <c r="F902" s="1"/>
      <c r="G902" s="1"/>
      <c r="H902" s="1" t="s">
        <v>307</v>
      </c>
      <c r="I902" s="1"/>
    </row>
    <row r="903" spans="1:9" ht="12.75" x14ac:dyDescent="0.2">
      <c r="A903" s="2" t="s">
        <v>307</v>
      </c>
      <c r="B903" s="1"/>
      <c r="C903" s="1" t="s">
        <v>1879</v>
      </c>
      <c r="D903" s="1"/>
      <c r="E903" s="1">
        <v>1</v>
      </c>
      <c r="F903" s="1"/>
      <c r="G903" s="1"/>
      <c r="H903" s="1" t="s">
        <v>307</v>
      </c>
      <c r="I903" s="1"/>
    </row>
    <row r="904" spans="1:9" ht="12.75" x14ac:dyDescent="0.2">
      <c r="A904" s="2" t="s">
        <v>307</v>
      </c>
      <c r="B904" s="1"/>
      <c r="C904" s="1" t="s">
        <v>1875</v>
      </c>
      <c r="D904" s="1"/>
      <c r="E904">
        <v>2</v>
      </c>
      <c r="F904" s="1"/>
      <c r="G904" s="1"/>
      <c r="H904" s="1" t="s">
        <v>307</v>
      </c>
      <c r="I904" s="1"/>
    </row>
    <row r="905" spans="1:9" ht="12.75" x14ac:dyDescent="0.2">
      <c r="A905" s="2" t="s">
        <v>307</v>
      </c>
      <c r="B905" s="1"/>
      <c r="C905" s="2" t="s">
        <v>1876</v>
      </c>
      <c r="D905" s="1"/>
      <c r="E905">
        <v>1</v>
      </c>
      <c r="F905" s="1"/>
      <c r="G905" s="1"/>
      <c r="H905" s="1" t="s">
        <v>307</v>
      </c>
      <c r="I905" s="1"/>
    </row>
    <row r="906" spans="1:9" ht="12.75" x14ac:dyDescent="0.2">
      <c r="A906" s="2" t="s">
        <v>307</v>
      </c>
      <c r="B906" s="1"/>
      <c r="C906" s="1" t="s">
        <v>1877</v>
      </c>
      <c r="D906" s="1">
        <v>1</v>
      </c>
      <c r="E906" s="1"/>
      <c r="F906" s="1"/>
      <c r="G906" s="1"/>
      <c r="H906" s="1" t="s">
        <v>307</v>
      </c>
    </row>
    <row r="907" spans="1:9" ht="12.75" x14ac:dyDescent="0.2">
      <c r="A907" s="2" t="s">
        <v>307</v>
      </c>
      <c r="B907" s="1"/>
      <c r="C907" s="2" t="s">
        <v>1878</v>
      </c>
      <c r="D907" s="1">
        <v>1</v>
      </c>
      <c r="E907" s="1"/>
      <c r="F907" s="1"/>
      <c r="G907" s="1"/>
      <c r="H907" s="1" t="s">
        <v>307</v>
      </c>
      <c r="I907" s="1"/>
    </row>
    <row r="908" spans="1:9" ht="12.75" x14ac:dyDescent="0.2">
      <c r="A908" s="2" t="s">
        <v>307</v>
      </c>
      <c r="B908" s="1"/>
      <c r="C908" s="2" t="s">
        <v>2651</v>
      </c>
      <c r="D908" s="1">
        <v>2</v>
      </c>
      <c r="E908" s="1"/>
      <c r="F908" s="1"/>
      <c r="G908" s="1"/>
      <c r="H908" s="1" t="s">
        <v>307</v>
      </c>
      <c r="I908" s="1"/>
    </row>
    <row r="909" spans="1:9" ht="12.75" x14ac:dyDescent="0.2">
      <c r="A909" s="2" t="s">
        <v>307</v>
      </c>
      <c r="B909" s="1"/>
      <c r="C909" s="1" t="s">
        <v>2376</v>
      </c>
      <c r="D909">
        <v>0.4</v>
      </c>
      <c r="E909" s="1"/>
      <c r="F909" s="1"/>
      <c r="G909" s="1"/>
      <c r="H909" s="1" t="s">
        <v>307</v>
      </c>
      <c r="I909" s="1"/>
    </row>
    <row r="910" spans="1:9" ht="12.75" x14ac:dyDescent="0.2">
      <c r="A910" s="2" t="s">
        <v>307</v>
      </c>
      <c r="B910" s="1"/>
      <c r="C910" s="1" t="s">
        <v>311</v>
      </c>
      <c r="D910" s="1"/>
      <c r="E910" s="1">
        <v>5</v>
      </c>
      <c r="F910" s="1"/>
      <c r="G910" s="1"/>
      <c r="H910" s="1" t="s">
        <v>307</v>
      </c>
      <c r="I910" s="1"/>
    </row>
    <row r="911" spans="1:9" ht="12.75" x14ac:dyDescent="0.2">
      <c r="A911" s="2">
        <f>+A901+1</f>
        <v>3205</v>
      </c>
      <c r="B911" s="2" t="str">
        <f>VLOOKUP($A911,'PARTIDAS-CODENSA-MT'!$A:$B,2,0)</f>
        <v>Instalación de Retenida LAR419-2</v>
      </c>
      <c r="C911" s="1"/>
      <c r="D911" s="1"/>
      <c r="E911" s="1"/>
      <c r="F911" s="1"/>
      <c r="G911" s="1"/>
      <c r="H911" s="1" t="s">
        <v>31</v>
      </c>
      <c r="I911" s="1">
        <v>7</v>
      </c>
    </row>
    <row r="912" spans="1:9" ht="12.75" x14ac:dyDescent="0.2">
      <c r="A912" s="2" t="s">
        <v>307</v>
      </c>
      <c r="B912" s="1"/>
      <c r="C912" s="1" t="s">
        <v>2360</v>
      </c>
      <c r="D912" s="1"/>
      <c r="E912" s="1">
        <v>1</v>
      </c>
      <c r="F912" s="1"/>
      <c r="G912" s="1"/>
      <c r="H912" s="1" t="s">
        <v>307</v>
      </c>
      <c r="I912" s="1"/>
    </row>
    <row r="913" spans="1:9" ht="12.75" x14ac:dyDescent="0.2">
      <c r="A913" s="2" t="s">
        <v>307</v>
      </c>
      <c r="B913" s="1"/>
      <c r="C913" s="1" t="s">
        <v>1879</v>
      </c>
      <c r="D913" s="1"/>
      <c r="E913" s="1">
        <v>1</v>
      </c>
      <c r="F913" s="1"/>
      <c r="G913" s="1"/>
      <c r="H913" s="1" t="s">
        <v>307</v>
      </c>
      <c r="I913" s="1"/>
    </row>
    <row r="914" spans="1:9" ht="12.75" x14ac:dyDescent="0.2">
      <c r="A914" s="2" t="s">
        <v>307</v>
      </c>
      <c r="B914" s="1"/>
      <c r="C914" s="1" t="s">
        <v>1875</v>
      </c>
      <c r="D914" s="1"/>
      <c r="E914">
        <v>2</v>
      </c>
      <c r="F914" s="1"/>
      <c r="G914" s="1"/>
      <c r="H914" s="1" t="s">
        <v>307</v>
      </c>
      <c r="I914" s="1"/>
    </row>
    <row r="915" spans="1:9" ht="12.75" x14ac:dyDescent="0.2">
      <c r="A915" s="2" t="s">
        <v>307</v>
      </c>
      <c r="B915" s="1"/>
      <c r="C915" s="2" t="s">
        <v>1876</v>
      </c>
      <c r="D915" s="1"/>
      <c r="E915">
        <v>1</v>
      </c>
      <c r="F915" s="1"/>
      <c r="G915" s="1"/>
      <c r="H915" s="1" t="s">
        <v>307</v>
      </c>
      <c r="I915" s="1"/>
    </row>
    <row r="916" spans="1:9" ht="12.75" x14ac:dyDescent="0.2">
      <c r="A916" s="2" t="s">
        <v>307</v>
      </c>
      <c r="B916" s="1"/>
      <c r="C916" s="1" t="s">
        <v>1877</v>
      </c>
      <c r="D916" s="1">
        <v>1</v>
      </c>
      <c r="E916" s="1"/>
      <c r="F916" s="1"/>
      <c r="G916" s="1"/>
      <c r="H916" s="1" t="s">
        <v>307</v>
      </c>
    </row>
    <row r="917" spans="1:9" ht="12.75" x14ac:dyDescent="0.2">
      <c r="A917" s="2" t="s">
        <v>307</v>
      </c>
      <c r="B917" s="1"/>
      <c r="C917" s="2" t="s">
        <v>1878</v>
      </c>
      <c r="D917" s="1">
        <v>1</v>
      </c>
      <c r="E917" s="1"/>
      <c r="F917" s="1"/>
      <c r="G917" s="1"/>
      <c r="H917" s="1" t="s">
        <v>307</v>
      </c>
      <c r="I917" s="1"/>
    </row>
    <row r="918" spans="1:9" ht="12.75" x14ac:dyDescent="0.2">
      <c r="A918" s="2" t="s">
        <v>307</v>
      </c>
      <c r="B918" s="1"/>
      <c r="C918" s="2" t="s">
        <v>2651</v>
      </c>
      <c r="D918" s="1">
        <v>2</v>
      </c>
      <c r="E918" s="1"/>
      <c r="F918" s="1"/>
      <c r="G918" s="1"/>
      <c r="H918" s="1" t="s">
        <v>307</v>
      </c>
      <c r="I918" s="1"/>
    </row>
    <row r="919" spans="1:9" ht="12.75" x14ac:dyDescent="0.2">
      <c r="A919" s="2" t="s">
        <v>307</v>
      </c>
      <c r="B919" s="1"/>
      <c r="C919" s="1" t="s">
        <v>2376</v>
      </c>
      <c r="D919">
        <v>0.4</v>
      </c>
      <c r="E919" s="1"/>
      <c r="F919" s="1"/>
      <c r="G919" s="1"/>
      <c r="H919" s="1" t="s">
        <v>307</v>
      </c>
      <c r="I919" s="1"/>
    </row>
    <row r="920" spans="1:9" ht="12.75" x14ac:dyDescent="0.2">
      <c r="A920" s="2" t="s">
        <v>307</v>
      </c>
      <c r="B920" s="1"/>
      <c r="C920" s="1" t="s">
        <v>311</v>
      </c>
      <c r="D920" s="1"/>
      <c r="E920" s="1">
        <v>5</v>
      </c>
      <c r="F920" s="1"/>
      <c r="G920" s="1"/>
      <c r="H920" s="1" t="s">
        <v>307</v>
      </c>
      <c r="I920" s="1"/>
    </row>
    <row r="921" spans="1:9" ht="12.75" x14ac:dyDescent="0.2">
      <c r="A921" s="2">
        <f>+A911+1</f>
        <v>3206</v>
      </c>
      <c r="B921" s="2" t="str">
        <f>VLOOKUP($A921,'PARTIDAS-CODENSA-MT'!$A:$B,2,0)</f>
        <v>Instalación de Retenida LA411</v>
      </c>
      <c r="C921" s="1"/>
      <c r="D921" s="1"/>
      <c r="E921" s="1"/>
      <c r="F921" s="1"/>
      <c r="G921" s="1"/>
      <c r="H921" s="1" t="s">
        <v>31</v>
      </c>
      <c r="I921" s="1">
        <v>7</v>
      </c>
    </row>
    <row r="922" spans="1:9" ht="12.75" x14ac:dyDescent="0.2">
      <c r="A922" s="2" t="s">
        <v>307</v>
      </c>
      <c r="B922" s="1"/>
      <c r="C922" s="1" t="s">
        <v>2360</v>
      </c>
      <c r="D922" s="1"/>
      <c r="E922" s="1">
        <v>1</v>
      </c>
      <c r="F922" s="1"/>
      <c r="G922" s="1"/>
      <c r="H922" s="1" t="s">
        <v>307</v>
      </c>
      <c r="I922" s="1"/>
    </row>
    <row r="923" spans="1:9" ht="12.75" x14ac:dyDescent="0.2">
      <c r="A923" s="2" t="s">
        <v>307</v>
      </c>
      <c r="B923" s="1"/>
      <c r="C923" s="1" t="s">
        <v>1879</v>
      </c>
      <c r="D923" s="1"/>
      <c r="E923" s="1">
        <v>1</v>
      </c>
      <c r="F923" s="1"/>
      <c r="G923" s="1"/>
      <c r="H923" s="1" t="s">
        <v>307</v>
      </c>
      <c r="I923" s="1"/>
    </row>
    <row r="924" spans="1:9" ht="12.75" x14ac:dyDescent="0.2">
      <c r="A924" s="2" t="s">
        <v>307</v>
      </c>
      <c r="B924" s="1"/>
      <c r="C924" s="1" t="s">
        <v>1875</v>
      </c>
      <c r="D924" s="1"/>
      <c r="E924">
        <v>2</v>
      </c>
      <c r="F924" s="1"/>
      <c r="G924" s="1"/>
      <c r="H924" s="1" t="s">
        <v>307</v>
      </c>
      <c r="I924" s="1"/>
    </row>
    <row r="925" spans="1:9" ht="12.75" x14ac:dyDescent="0.2">
      <c r="A925" s="2" t="s">
        <v>307</v>
      </c>
      <c r="B925" s="1"/>
      <c r="C925" s="2" t="s">
        <v>1876</v>
      </c>
      <c r="D925" s="1"/>
      <c r="E925">
        <v>1</v>
      </c>
      <c r="F925" s="1"/>
      <c r="G925" s="1"/>
      <c r="H925" s="1" t="s">
        <v>307</v>
      </c>
      <c r="I925" s="1"/>
    </row>
    <row r="926" spans="1:9" ht="12.75" x14ac:dyDescent="0.2">
      <c r="A926" s="2" t="s">
        <v>307</v>
      </c>
      <c r="B926" s="1"/>
      <c r="C926" s="1" t="s">
        <v>1877</v>
      </c>
      <c r="D926" s="1">
        <v>1</v>
      </c>
      <c r="E926" s="1"/>
      <c r="F926" s="1"/>
      <c r="G926" s="1"/>
      <c r="H926" s="1" t="s">
        <v>307</v>
      </c>
    </row>
    <row r="927" spans="1:9" ht="12.75" x14ac:dyDescent="0.2">
      <c r="A927" s="2" t="s">
        <v>307</v>
      </c>
      <c r="B927" s="1"/>
      <c r="C927" s="2" t="s">
        <v>1878</v>
      </c>
      <c r="D927" s="1">
        <v>1</v>
      </c>
      <c r="E927" s="1"/>
      <c r="F927" s="1"/>
      <c r="G927" s="1"/>
      <c r="H927" s="1" t="s">
        <v>307</v>
      </c>
      <c r="I927" s="1"/>
    </row>
    <row r="928" spans="1:9" ht="12.75" x14ac:dyDescent="0.2">
      <c r="A928" s="2" t="s">
        <v>307</v>
      </c>
      <c r="B928" s="1"/>
      <c r="C928" s="2" t="s">
        <v>2651</v>
      </c>
      <c r="D928" s="1">
        <v>2</v>
      </c>
      <c r="E928" s="1"/>
      <c r="F928" s="1"/>
      <c r="G928" s="1"/>
      <c r="H928" s="1" t="s">
        <v>307</v>
      </c>
      <c r="I928" s="1"/>
    </row>
    <row r="929" spans="1:9" ht="12.75" x14ac:dyDescent="0.2">
      <c r="A929" s="2" t="s">
        <v>307</v>
      </c>
      <c r="B929" s="1"/>
      <c r="C929" s="1" t="s">
        <v>2376</v>
      </c>
      <c r="D929">
        <v>0.4</v>
      </c>
      <c r="E929" s="1"/>
      <c r="F929" s="1"/>
      <c r="G929" s="1"/>
      <c r="H929" s="1" t="s">
        <v>307</v>
      </c>
      <c r="I929" s="1"/>
    </row>
    <row r="930" spans="1:9" ht="12.75" x14ac:dyDescent="0.2">
      <c r="A930" s="2" t="s">
        <v>307</v>
      </c>
      <c r="B930" s="1"/>
      <c r="C930" s="1" t="s">
        <v>311</v>
      </c>
      <c r="D930" s="1"/>
      <c r="E930" s="1">
        <v>5</v>
      </c>
      <c r="F930" s="1"/>
      <c r="G930" s="1"/>
      <c r="H930" s="1" t="s">
        <v>307</v>
      </c>
      <c r="I930" s="1"/>
    </row>
    <row r="931" spans="1:9" ht="12.75" x14ac:dyDescent="0.2">
      <c r="A931" s="2">
        <f>+A921+1</f>
        <v>3207</v>
      </c>
      <c r="B931" s="2" t="str">
        <f>VLOOKUP($A931,'PARTIDAS-CODENSA-MT'!$A:$B,2,0)</f>
        <v>Instalación de Retenida LA413</v>
      </c>
      <c r="C931" s="1"/>
      <c r="D931" s="1"/>
      <c r="E931" s="1"/>
      <c r="F931" s="1"/>
      <c r="G931" s="1"/>
      <c r="H931" s="1" t="s">
        <v>31</v>
      </c>
      <c r="I931" s="1">
        <v>6</v>
      </c>
    </row>
    <row r="932" spans="1:9" ht="12.75" x14ac:dyDescent="0.2">
      <c r="A932" s="2" t="s">
        <v>307</v>
      </c>
      <c r="B932" s="1"/>
      <c r="C932" s="1" t="s">
        <v>2360</v>
      </c>
      <c r="D932" s="1"/>
      <c r="E932" s="1">
        <v>1</v>
      </c>
      <c r="F932" s="1"/>
      <c r="G932" s="1"/>
      <c r="H932" s="1" t="s">
        <v>307</v>
      </c>
      <c r="I932" s="1"/>
    </row>
    <row r="933" spans="1:9" ht="12.75" x14ac:dyDescent="0.2">
      <c r="A933" s="2" t="s">
        <v>307</v>
      </c>
      <c r="B933" s="1"/>
      <c r="C933" s="1" t="s">
        <v>1879</v>
      </c>
      <c r="D933" s="1"/>
      <c r="E933" s="1">
        <v>1</v>
      </c>
      <c r="F933" s="1"/>
      <c r="G933" s="1"/>
      <c r="H933" s="1" t="s">
        <v>307</v>
      </c>
      <c r="I933" s="1"/>
    </row>
    <row r="934" spans="1:9" ht="12.75" x14ac:dyDescent="0.2">
      <c r="A934" s="2" t="s">
        <v>307</v>
      </c>
      <c r="B934" s="1"/>
      <c r="C934" s="1" t="s">
        <v>1875</v>
      </c>
      <c r="D934" s="1"/>
      <c r="E934">
        <v>2</v>
      </c>
      <c r="F934" s="1"/>
      <c r="G934" s="1"/>
      <c r="H934" s="1" t="s">
        <v>307</v>
      </c>
      <c r="I934" s="1"/>
    </row>
    <row r="935" spans="1:9" ht="12.75" x14ac:dyDescent="0.2">
      <c r="A935" s="2" t="s">
        <v>307</v>
      </c>
      <c r="B935" s="1"/>
      <c r="C935" s="2" t="s">
        <v>1876</v>
      </c>
      <c r="D935" s="1"/>
      <c r="E935">
        <v>1</v>
      </c>
      <c r="F935" s="1"/>
      <c r="G935" s="1"/>
      <c r="H935" s="1" t="s">
        <v>307</v>
      </c>
      <c r="I935" s="1"/>
    </row>
    <row r="936" spans="1:9" ht="12.75" x14ac:dyDescent="0.2">
      <c r="A936" s="2" t="s">
        <v>307</v>
      </c>
      <c r="B936" s="1"/>
      <c r="C936" s="1" t="s">
        <v>1877</v>
      </c>
      <c r="D936" s="1">
        <v>1</v>
      </c>
      <c r="E936" s="1"/>
      <c r="F936" s="1"/>
      <c r="G936" s="1"/>
      <c r="H936" s="1" t="s">
        <v>307</v>
      </c>
    </row>
    <row r="937" spans="1:9" ht="12.75" x14ac:dyDescent="0.2">
      <c r="A937" s="2" t="s">
        <v>307</v>
      </c>
      <c r="B937" s="1"/>
      <c r="C937" s="2" t="s">
        <v>1878</v>
      </c>
      <c r="D937" s="1">
        <v>1</v>
      </c>
      <c r="E937" s="1"/>
      <c r="F937" s="1"/>
      <c r="G937" s="1"/>
      <c r="H937" s="1" t="s">
        <v>307</v>
      </c>
      <c r="I937" s="1"/>
    </row>
    <row r="938" spans="1:9" ht="12.75" x14ac:dyDescent="0.2">
      <c r="A938" s="2" t="s">
        <v>307</v>
      </c>
      <c r="B938" s="1"/>
      <c r="C938" s="2" t="s">
        <v>2651</v>
      </c>
      <c r="D938" s="1">
        <v>2</v>
      </c>
      <c r="E938" s="1"/>
      <c r="F938" s="1"/>
      <c r="G938" s="1"/>
      <c r="H938" s="1" t="s">
        <v>307</v>
      </c>
      <c r="I938" s="1"/>
    </row>
    <row r="939" spans="1:9" ht="12.75" x14ac:dyDescent="0.2">
      <c r="A939" s="2" t="s">
        <v>307</v>
      </c>
      <c r="B939" s="1"/>
      <c r="C939" s="1" t="s">
        <v>2376</v>
      </c>
      <c r="D939">
        <v>0.4</v>
      </c>
      <c r="E939" s="1"/>
      <c r="F939" s="1"/>
      <c r="G939" s="1"/>
      <c r="H939" s="1" t="s">
        <v>307</v>
      </c>
      <c r="I939" s="1"/>
    </row>
    <row r="940" spans="1:9" ht="12.75" x14ac:dyDescent="0.2">
      <c r="A940" s="2" t="s">
        <v>307</v>
      </c>
      <c r="B940" s="1"/>
      <c r="C940" s="1" t="s">
        <v>311</v>
      </c>
      <c r="D940" s="1"/>
      <c r="E940" s="1">
        <v>5</v>
      </c>
      <c r="F940" s="1"/>
      <c r="G940" s="1"/>
      <c r="H940" s="1" t="s">
        <v>307</v>
      </c>
      <c r="I940" s="1"/>
    </row>
    <row r="941" spans="1:9" ht="12.75" x14ac:dyDescent="0.2">
      <c r="A941" s="2">
        <f>+A931+1</f>
        <v>3208</v>
      </c>
      <c r="B941" s="2" t="str">
        <f>VLOOKUP($A941,'PARTIDAS-CODENSA-MT'!$A:$B,2,0)</f>
        <v>Instalación de Retenida LA415</v>
      </c>
      <c r="C941" s="1"/>
      <c r="D941" s="1"/>
      <c r="E941" s="1"/>
      <c r="F941" s="1"/>
      <c r="G941" s="1"/>
      <c r="H941" s="1" t="s">
        <v>31</v>
      </c>
      <c r="I941" s="1">
        <v>6</v>
      </c>
    </row>
    <row r="942" spans="1:9" ht="12.75" x14ac:dyDescent="0.2">
      <c r="A942" s="2" t="s">
        <v>307</v>
      </c>
      <c r="B942" s="1"/>
      <c r="C942" s="1" t="s">
        <v>2360</v>
      </c>
      <c r="D942" s="1"/>
      <c r="E942" s="1">
        <v>1</v>
      </c>
      <c r="F942" s="1"/>
      <c r="G942" s="1"/>
      <c r="H942" s="1" t="s">
        <v>307</v>
      </c>
      <c r="I942" s="1"/>
    </row>
    <row r="943" spans="1:9" ht="12.75" x14ac:dyDescent="0.2">
      <c r="A943" s="2" t="s">
        <v>307</v>
      </c>
      <c r="B943" s="1"/>
      <c r="C943" s="1" t="s">
        <v>1879</v>
      </c>
      <c r="D943" s="1"/>
      <c r="E943" s="1">
        <v>1</v>
      </c>
      <c r="F943" s="1"/>
      <c r="G943" s="1"/>
      <c r="H943" s="1" t="s">
        <v>307</v>
      </c>
      <c r="I943" s="1"/>
    </row>
    <row r="944" spans="1:9" ht="12.75" x14ac:dyDescent="0.2">
      <c r="A944" s="2" t="s">
        <v>307</v>
      </c>
      <c r="B944" s="1"/>
      <c r="C944" s="1" t="s">
        <v>1875</v>
      </c>
      <c r="D944" s="1"/>
      <c r="E944">
        <v>2</v>
      </c>
      <c r="F944" s="1"/>
      <c r="G944" s="1"/>
      <c r="H944" s="1" t="s">
        <v>307</v>
      </c>
      <c r="I944" s="1"/>
    </row>
    <row r="945" spans="1:9" ht="12.75" x14ac:dyDescent="0.2">
      <c r="A945" s="2" t="s">
        <v>307</v>
      </c>
      <c r="B945" s="1"/>
      <c r="C945" s="2" t="s">
        <v>1876</v>
      </c>
      <c r="D945" s="1"/>
      <c r="E945">
        <v>1</v>
      </c>
      <c r="F945" s="1"/>
      <c r="G945" s="1"/>
      <c r="H945" s="1" t="s">
        <v>307</v>
      </c>
      <c r="I945" s="1"/>
    </row>
    <row r="946" spans="1:9" ht="12.75" x14ac:dyDescent="0.2">
      <c r="A946" s="2" t="s">
        <v>307</v>
      </c>
      <c r="B946" s="1"/>
      <c r="C946" s="1" t="s">
        <v>1877</v>
      </c>
      <c r="D946" s="1">
        <v>1</v>
      </c>
      <c r="E946" s="1"/>
      <c r="F946" s="1"/>
      <c r="G946" s="1"/>
      <c r="H946" s="1" t="s">
        <v>307</v>
      </c>
    </row>
    <row r="947" spans="1:9" ht="12.75" x14ac:dyDescent="0.2">
      <c r="A947" s="2" t="s">
        <v>307</v>
      </c>
      <c r="B947" s="1"/>
      <c r="C947" s="2" t="s">
        <v>1878</v>
      </c>
      <c r="D947" s="1">
        <v>1</v>
      </c>
      <c r="E947" s="1"/>
      <c r="F947" s="1"/>
      <c r="G947" s="1"/>
      <c r="H947" s="1" t="s">
        <v>307</v>
      </c>
      <c r="I947" s="1"/>
    </row>
    <row r="948" spans="1:9" ht="12.75" x14ac:dyDescent="0.2">
      <c r="A948" s="2" t="s">
        <v>307</v>
      </c>
      <c r="B948" s="1"/>
      <c r="C948" s="2" t="s">
        <v>2651</v>
      </c>
      <c r="D948" s="1">
        <v>2</v>
      </c>
      <c r="E948" s="1"/>
      <c r="F948" s="1"/>
      <c r="G948" s="1"/>
      <c r="H948" s="1" t="s">
        <v>307</v>
      </c>
      <c r="I948" s="1"/>
    </row>
    <row r="949" spans="1:9" ht="12.75" x14ac:dyDescent="0.2">
      <c r="A949" s="2" t="s">
        <v>307</v>
      </c>
      <c r="B949" s="1"/>
      <c r="C949" s="1" t="s">
        <v>2376</v>
      </c>
      <c r="D949">
        <v>0.4</v>
      </c>
      <c r="E949" s="1"/>
      <c r="F949" s="1"/>
      <c r="G949" s="1"/>
      <c r="H949" s="1" t="s">
        <v>307</v>
      </c>
      <c r="I949" s="1"/>
    </row>
    <row r="950" spans="1:9" ht="12.75" x14ac:dyDescent="0.2">
      <c r="A950" s="2" t="s">
        <v>307</v>
      </c>
      <c r="B950" s="1"/>
      <c r="C950" s="1" t="s">
        <v>311</v>
      </c>
      <c r="D950" s="1"/>
      <c r="E950" s="1">
        <v>5</v>
      </c>
      <c r="F950" s="1"/>
      <c r="G950" s="1"/>
      <c r="H950" s="1" t="s">
        <v>307</v>
      </c>
      <c r="I950" s="1"/>
    </row>
    <row r="951" spans="1:9" ht="12.75" x14ac:dyDescent="0.2">
      <c r="A951" s="2">
        <f>+A941+1</f>
        <v>3209</v>
      </c>
      <c r="B951" s="2" t="str">
        <f>VLOOKUP($A951,'PARTIDAS-CODENSA-MT'!$A:$B,2,0)</f>
        <v>Instalación de Retenida LA419-1</v>
      </c>
      <c r="C951" s="1"/>
      <c r="D951" s="1"/>
      <c r="E951" s="1"/>
      <c r="F951" s="1"/>
      <c r="G951" s="1"/>
      <c r="H951" s="1" t="s">
        <v>31</v>
      </c>
      <c r="I951" s="1">
        <v>7</v>
      </c>
    </row>
    <row r="952" spans="1:9" ht="12.75" x14ac:dyDescent="0.2">
      <c r="A952" s="2" t="s">
        <v>307</v>
      </c>
      <c r="B952" s="1"/>
      <c r="C952" s="1" t="s">
        <v>2360</v>
      </c>
      <c r="D952" s="1"/>
      <c r="E952" s="1">
        <v>1</v>
      </c>
      <c r="F952" s="1"/>
      <c r="G952" s="1"/>
      <c r="H952" s="1" t="s">
        <v>307</v>
      </c>
      <c r="I952" s="1"/>
    </row>
    <row r="953" spans="1:9" ht="12.75" x14ac:dyDescent="0.2">
      <c r="A953" s="2" t="s">
        <v>307</v>
      </c>
      <c r="B953" s="1"/>
      <c r="C953" s="1" t="s">
        <v>1879</v>
      </c>
      <c r="D953" s="1"/>
      <c r="E953" s="1">
        <v>1</v>
      </c>
      <c r="F953" s="1"/>
      <c r="G953" s="1"/>
      <c r="H953" s="1" t="s">
        <v>307</v>
      </c>
      <c r="I953" s="1"/>
    </row>
    <row r="954" spans="1:9" ht="12.75" x14ac:dyDescent="0.2">
      <c r="A954" s="2" t="s">
        <v>307</v>
      </c>
      <c r="B954" s="1"/>
      <c r="C954" s="1" t="s">
        <v>1875</v>
      </c>
      <c r="D954" s="1"/>
      <c r="E954">
        <v>2</v>
      </c>
      <c r="F954" s="1"/>
      <c r="G954" s="1"/>
      <c r="H954" s="1" t="s">
        <v>307</v>
      </c>
      <c r="I954" s="1"/>
    </row>
    <row r="955" spans="1:9" ht="12.75" x14ac:dyDescent="0.2">
      <c r="A955" s="2" t="s">
        <v>307</v>
      </c>
      <c r="B955" s="1"/>
      <c r="C955" s="2" t="s">
        <v>1876</v>
      </c>
      <c r="D955" s="1"/>
      <c r="E955">
        <v>1</v>
      </c>
      <c r="F955" s="1"/>
      <c r="G955" s="1"/>
      <c r="H955" s="1" t="s">
        <v>307</v>
      </c>
      <c r="I955" s="1"/>
    </row>
    <row r="956" spans="1:9" ht="12.75" x14ac:dyDescent="0.2">
      <c r="A956" s="2" t="s">
        <v>307</v>
      </c>
      <c r="B956" s="1"/>
      <c r="C956" s="1" t="s">
        <v>1877</v>
      </c>
      <c r="D956" s="1">
        <v>1</v>
      </c>
      <c r="E956" s="1"/>
      <c r="F956" s="1"/>
      <c r="G956" s="1"/>
      <c r="H956" s="1" t="s">
        <v>307</v>
      </c>
    </row>
    <row r="957" spans="1:9" ht="12.75" x14ac:dyDescent="0.2">
      <c r="A957" s="2" t="s">
        <v>307</v>
      </c>
      <c r="B957" s="1"/>
      <c r="C957" s="2" t="s">
        <v>1878</v>
      </c>
      <c r="D957" s="1">
        <v>1</v>
      </c>
      <c r="E957" s="1"/>
      <c r="F957" s="1"/>
      <c r="G957" s="1"/>
      <c r="H957" s="1" t="s">
        <v>307</v>
      </c>
      <c r="I957" s="1"/>
    </row>
    <row r="958" spans="1:9" ht="12.75" x14ac:dyDescent="0.2">
      <c r="A958" s="2" t="s">
        <v>307</v>
      </c>
      <c r="B958" s="1"/>
      <c r="C958" s="2" t="s">
        <v>2651</v>
      </c>
      <c r="D958" s="1">
        <v>2</v>
      </c>
      <c r="E958" s="1"/>
      <c r="F958" s="1"/>
      <c r="G958" s="1"/>
      <c r="H958" s="1" t="s">
        <v>307</v>
      </c>
      <c r="I958" s="1"/>
    </row>
    <row r="959" spans="1:9" ht="12.75" x14ac:dyDescent="0.2">
      <c r="A959" s="2" t="s">
        <v>307</v>
      </c>
      <c r="B959" s="1"/>
      <c r="C959" s="1" t="s">
        <v>2376</v>
      </c>
      <c r="D959">
        <v>0.4</v>
      </c>
      <c r="E959" s="1"/>
      <c r="F959" s="1"/>
      <c r="G959" s="1"/>
      <c r="H959" s="1" t="s">
        <v>307</v>
      </c>
      <c r="I959" s="1"/>
    </row>
    <row r="960" spans="1:9" ht="12.75" x14ac:dyDescent="0.2">
      <c r="A960" s="2" t="s">
        <v>307</v>
      </c>
      <c r="B960" s="1"/>
      <c r="C960" s="1" t="s">
        <v>311</v>
      </c>
      <c r="D960" s="1"/>
      <c r="E960" s="1">
        <v>5</v>
      </c>
      <c r="F960" s="1"/>
      <c r="G960" s="1"/>
      <c r="H960" s="1" t="s">
        <v>307</v>
      </c>
      <c r="I960" s="1"/>
    </row>
    <row r="961" spans="1:9" ht="12.75" x14ac:dyDescent="0.2">
      <c r="A961" s="2">
        <f>+A951+1</f>
        <v>3210</v>
      </c>
      <c r="B961" s="2" t="str">
        <f>VLOOKUP($A961,'PARTIDAS-CODENSA-MT'!$A:$B,2,0)</f>
        <v>Instalación de Retenida LA419-2</v>
      </c>
      <c r="C961" s="1"/>
      <c r="D961" s="1"/>
      <c r="E961" s="1"/>
      <c r="F961" s="1"/>
      <c r="G961" s="1"/>
      <c r="H961" s="1" t="s">
        <v>31</v>
      </c>
      <c r="I961" s="1">
        <v>7</v>
      </c>
    </row>
    <row r="962" spans="1:9" ht="12.75" x14ac:dyDescent="0.2">
      <c r="A962" s="2" t="s">
        <v>307</v>
      </c>
      <c r="B962" s="1"/>
      <c r="C962" s="1" t="s">
        <v>2360</v>
      </c>
      <c r="D962" s="1"/>
      <c r="E962" s="1">
        <v>1</v>
      </c>
      <c r="F962" s="1"/>
      <c r="G962" s="1"/>
      <c r="H962" s="1" t="s">
        <v>307</v>
      </c>
      <c r="I962" s="1"/>
    </row>
    <row r="963" spans="1:9" ht="12.75" x14ac:dyDescent="0.2">
      <c r="A963" s="2" t="s">
        <v>307</v>
      </c>
      <c r="B963" s="1"/>
      <c r="C963" s="1" t="s">
        <v>1879</v>
      </c>
      <c r="D963" s="1"/>
      <c r="E963" s="1">
        <v>1</v>
      </c>
      <c r="F963" s="1"/>
      <c r="G963" s="1"/>
      <c r="H963" s="1" t="s">
        <v>307</v>
      </c>
      <c r="I963" s="1"/>
    </row>
    <row r="964" spans="1:9" ht="12.75" x14ac:dyDescent="0.2">
      <c r="A964" s="2" t="s">
        <v>307</v>
      </c>
      <c r="B964" s="1"/>
      <c r="C964" s="1" t="s">
        <v>1875</v>
      </c>
      <c r="D964" s="1"/>
      <c r="E964">
        <v>2</v>
      </c>
      <c r="F964" s="1"/>
      <c r="G964" s="1"/>
      <c r="H964" s="1" t="s">
        <v>307</v>
      </c>
      <c r="I964" s="1"/>
    </row>
    <row r="965" spans="1:9" ht="12.75" x14ac:dyDescent="0.2">
      <c r="A965" s="2" t="s">
        <v>307</v>
      </c>
      <c r="B965" s="1"/>
      <c r="C965" s="2" t="s">
        <v>1876</v>
      </c>
      <c r="D965" s="1"/>
      <c r="E965">
        <v>1</v>
      </c>
      <c r="F965" s="1"/>
      <c r="G965" s="1"/>
      <c r="H965" s="1" t="s">
        <v>307</v>
      </c>
      <c r="I965" s="1"/>
    </row>
    <row r="966" spans="1:9" ht="12.75" x14ac:dyDescent="0.2">
      <c r="A966" s="2" t="s">
        <v>307</v>
      </c>
      <c r="B966" s="1"/>
      <c r="C966" s="1" t="s">
        <v>1877</v>
      </c>
      <c r="D966" s="1">
        <v>1</v>
      </c>
      <c r="E966" s="1"/>
      <c r="F966" s="1"/>
      <c r="G966" s="1"/>
      <c r="H966" s="1" t="s">
        <v>307</v>
      </c>
    </row>
    <row r="967" spans="1:9" ht="12.75" x14ac:dyDescent="0.2">
      <c r="A967" s="2" t="s">
        <v>307</v>
      </c>
      <c r="B967" s="1"/>
      <c r="C967" s="2" t="s">
        <v>1878</v>
      </c>
      <c r="D967" s="1">
        <v>1</v>
      </c>
      <c r="E967" s="1"/>
      <c r="F967" s="1"/>
      <c r="G967" s="1"/>
      <c r="H967" s="1" t="s">
        <v>307</v>
      </c>
      <c r="I967" s="1"/>
    </row>
    <row r="968" spans="1:9" ht="12.75" x14ac:dyDescent="0.2">
      <c r="A968" s="2" t="s">
        <v>307</v>
      </c>
      <c r="B968" s="1"/>
      <c r="C968" s="2" t="s">
        <v>2651</v>
      </c>
      <c r="D968" s="1">
        <v>2</v>
      </c>
      <c r="E968" s="1"/>
      <c r="F968" s="1"/>
      <c r="G968" s="1"/>
      <c r="H968" s="1" t="s">
        <v>307</v>
      </c>
      <c r="I968" s="1"/>
    </row>
    <row r="969" spans="1:9" ht="12.75" x14ac:dyDescent="0.2">
      <c r="A969" s="2" t="s">
        <v>307</v>
      </c>
      <c r="B969" s="1"/>
      <c r="C969" s="1" t="s">
        <v>2376</v>
      </c>
      <c r="D969">
        <v>0.4</v>
      </c>
      <c r="E969" s="1"/>
      <c r="F969" s="1"/>
      <c r="G969" s="1"/>
      <c r="H969" s="1" t="s">
        <v>307</v>
      </c>
      <c r="I969" s="1"/>
    </row>
    <row r="970" spans="1:9" ht="12.75" x14ac:dyDescent="0.2">
      <c r="A970" s="2" t="s">
        <v>307</v>
      </c>
      <c r="B970" s="1"/>
      <c r="C970" s="1" t="s">
        <v>311</v>
      </c>
      <c r="D970" s="1"/>
      <c r="E970" s="1">
        <v>5</v>
      </c>
      <c r="F970" s="1"/>
      <c r="G970" s="1"/>
      <c r="H970" s="1" t="s">
        <v>307</v>
      </c>
      <c r="I970" s="1"/>
    </row>
    <row r="971" spans="1:9" ht="12.75" x14ac:dyDescent="0.2">
      <c r="A971" s="4" t="s">
        <v>3046</v>
      </c>
      <c r="B971" s="227" t="s">
        <v>3045</v>
      </c>
      <c r="C971" s="228"/>
      <c r="D971" s="1"/>
      <c r="E971" s="1"/>
      <c r="F971" s="1"/>
      <c r="G971" s="1"/>
      <c r="H971" s="1"/>
      <c r="I971" s="1"/>
    </row>
    <row r="972" spans="1:9" ht="12.75" x14ac:dyDescent="0.2">
      <c r="A972" s="2">
        <v>3301</v>
      </c>
      <c r="B972" s="2" t="str">
        <f>VLOOKUP($A972,'PARTIDAS-AFINIA-MT'!$A:$B,2,0)</f>
        <v>Instalación de Retenida RT001</v>
      </c>
      <c r="C972" s="1"/>
      <c r="D972" s="1"/>
      <c r="E972" s="1"/>
      <c r="F972" s="1"/>
      <c r="G972" s="1"/>
      <c r="H972" s="1" t="s">
        <v>31</v>
      </c>
      <c r="I972" s="1">
        <v>6</v>
      </c>
    </row>
    <row r="973" spans="1:9" ht="12.75" x14ac:dyDescent="0.2">
      <c r="A973" s="2" t="s">
        <v>307</v>
      </c>
      <c r="B973" s="1"/>
      <c r="C973" s="1" t="s">
        <v>2360</v>
      </c>
      <c r="D973" s="1"/>
      <c r="E973" s="1">
        <v>1</v>
      </c>
      <c r="F973" s="1"/>
      <c r="G973" s="1"/>
      <c r="H973" s="1" t="s">
        <v>307</v>
      </c>
      <c r="I973" s="1"/>
    </row>
    <row r="974" spans="1:9" ht="12.75" x14ac:dyDescent="0.2">
      <c r="A974" s="2" t="s">
        <v>307</v>
      </c>
      <c r="B974" s="1"/>
      <c r="C974" s="1" t="s">
        <v>1879</v>
      </c>
      <c r="D974" s="1"/>
      <c r="E974" s="1">
        <v>1</v>
      </c>
      <c r="F974" s="1"/>
      <c r="G974" s="1"/>
      <c r="H974" s="1" t="s">
        <v>307</v>
      </c>
      <c r="I974" s="1"/>
    </row>
    <row r="975" spans="1:9" ht="12.75" x14ac:dyDescent="0.2">
      <c r="A975" s="2" t="s">
        <v>307</v>
      </c>
      <c r="B975" s="1"/>
      <c r="C975" s="1" t="s">
        <v>1875</v>
      </c>
      <c r="D975" s="1"/>
      <c r="E975">
        <v>2</v>
      </c>
      <c r="F975" s="1"/>
      <c r="G975" s="1"/>
      <c r="H975" s="1" t="s">
        <v>307</v>
      </c>
      <c r="I975" s="1"/>
    </row>
    <row r="976" spans="1:9" ht="12.75" x14ac:dyDescent="0.2">
      <c r="A976" s="2" t="s">
        <v>307</v>
      </c>
      <c r="B976" s="1"/>
      <c r="C976" s="2" t="s">
        <v>1876</v>
      </c>
      <c r="D976" s="1"/>
      <c r="E976">
        <v>1</v>
      </c>
      <c r="F976" s="1"/>
      <c r="G976" s="1"/>
      <c r="H976" s="1" t="s">
        <v>307</v>
      </c>
      <c r="I976" s="1"/>
    </row>
    <row r="977" spans="1:9" ht="12.75" x14ac:dyDescent="0.2">
      <c r="A977" s="2" t="s">
        <v>307</v>
      </c>
      <c r="B977" s="1"/>
      <c r="C977" s="1" t="s">
        <v>1877</v>
      </c>
      <c r="D977" s="1">
        <v>1</v>
      </c>
      <c r="E977" s="1"/>
      <c r="F977" s="1"/>
      <c r="G977" s="1"/>
      <c r="H977" s="1" t="s">
        <v>307</v>
      </c>
    </row>
    <row r="978" spans="1:9" ht="12.75" x14ac:dyDescent="0.2">
      <c r="A978" s="2" t="s">
        <v>307</v>
      </c>
      <c r="B978" s="1"/>
      <c r="C978" s="2" t="s">
        <v>1878</v>
      </c>
      <c r="D978" s="1">
        <v>1</v>
      </c>
      <c r="E978" s="1"/>
      <c r="F978" s="1"/>
      <c r="G978" s="1"/>
      <c r="H978" s="1" t="s">
        <v>307</v>
      </c>
      <c r="I978" s="1"/>
    </row>
    <row r="979" spans="1:9" ht="12.75" x14ac:dyDescent="0.2">
      <c r="A979" s="2" t="s">
        <v>307</v>
      </c>
      <c r="B979" s="1"/>
      <c r="C979" s="2" t="s">
        <v>2651</v>
      </c>
      <c r="D979" s="1">
        <v>2</v>
      </c>
      <c r="E979" s="1"/>
      <c r="F979" s="1"/>
      <c r="G979" s="1"/>
      <c r="H979" s="1" t="s">
        <v>307</v>
      </c>
      <c r="I979" s="1"/>
    </row>
    <row r="980" spans="1:9" ht="12.75" x14ac:dyDescent="0.2">
      <c r="A980" s="2" t="s">
        <v>307</v>
      </c>
      <c r="B980" s="1"/>
      <c r="C980" s="1" t="s">
        <v>2376</v>
      </c>
      <c r="D980">
        <v>0.4</v>
      </c>
      <c r="E980" s="1"/>
      <c r="F980" s="1"/>
      <c r="G980" s="1"/>
      <c r="H980" s="1" t="s">
        <v>307</v>
      </c>
      <c r="I980" s="1"/>
    </row>
    <row r="981" spans="1:9" ht="12.75" x14ac:dyDescent="0.2">
      <c r="A981" s="2" t="s">
        <v>307</v>
      </c>
      <c r="B981" s="1"/>
      <c r="C981" s="1" t="s">
        <v>311</v>
      </c>
      <c r="D981" s="1"/>
      <c r="E981" s="1">
        <v>5</v>
      </c>
      <c r="F981" s="1"/>
      <c r="G981" s="1"/>
      <c r="H981" s="1" t="s">
        <v>307</v>
      </c>
      <c r="I981" s="1"/>
    </row>
    <row r="982" spans="1:9" ht="12.75" x14ac:dyDescent="0.2">
      <c r="A982" s="2">
        <f>+A972+1</f>
        <v>3302</v>
      </c>
      <c r="B982" s="2" t="str">
        <f>VLOOKUP($A982,'PARTIDAS-AFINIA-MT'!$A:$B,2,0)</f>
        <v>Instalación de Retenida RT002</v>
      </c>
      <c r="C982" s="1"/>
      <c r="D982" s="1"/>
      <c r="E982" s="1"/>
      <c r="F982" s="1"/>
      <c r="G982" s="1"/>
      <c r="H982" s="1" t="s">
        <v>31</v>
      </c>
      <c r="I982" s="1">
        <v>7</v>
      </c>
    </row>
    <row r="983" spans="1:9" ht="12.75" x14ac:dyDescent="0.2">
      <c r="A983" s="2" t="s">
        <v>307</v>
      </c>
      <c r="B983" s="1"/>
      <c r="C983" s="1" t="s">
        <v>2360</v>
      </c>
      <c r="D983" s="1"/>
      <c r="E983" s="1">
        <v>1</v>
      </c>
      <c r="F983" s="1"/>
      <c r="G983" s="1"/>
      <c r="H983" s="1" t="s">
        <v>307</v>
      </c>
      <c r="I983" s="1"/>
    </row>
    <row r="984" spans="1:9" ht="12.75" x14ac:dyDescent="0.2">
      <c r="A984" s="2" t="s">
        <v>307</v>
      </c>
      <c r="B984" s="1"/>
      <c r="C984" s="1" t="s">
        <v>1879</v>
      </c>
      <c r="D984" s="1"/>
      <c r="E984" s="1">
        <v>1</v>
      </c>
      <c r="F984" s="1"/>
      <c r="G984" s="1"/>
      <c r="H984" s="1" t="s">
        <v>307</v>
      </c>
      <c r="I984" s="1"/>
    </row>
    <row r="985" spans="1:9" ht="12.75" x14ac:dyDescent="0.2">
      <c r="A985" s="2" t="s">
        <v>307</v>
      </c>
      <c r="B985" s="1"/>
      <c r="C985" s="1" t="s">
        <v>1875</v>
      </c>
      <c r="D985" s="1"/>
      <c r="E985">
        <v>2</v>
      </c>
      <c r="F985" s="1"/>
      <c r="G985" s="1"/>
      <c r="H985" s="1" t="s">
        <v>307</v>
      </c>
      <c r="I985" s="1"/>
    </row>
    <row r="986" spans="1:9" ht="12.75" x14ac:dyDescent="0.2">
      <c r="A986" s="2" t="s">
        <v>307</v>
      </c>
      <c r="B986" s="1"/>
      <c r="C986" s="2" t="s">
        <v>1876</v>
      </c>
      <c r="D986" s="1"/>
      <c r="E986">
        <v>1</v>
      </c>
      <c r="F986" s="1"/>
      <c r="G986" s="1"/>
      <c r="H986" s="1" t="s">
        <v>307</v>
      </c>
      <c r="I986" s="1"/>
    </row>
    <row r="987" spans="1:9" ht="12.75" x14ac:dyDescent="0.2">
      <c r="A987" s="2" t="s">
        <v>307</v>
      </c>
      <c r="B987" s="1"/>
      <c r="C987" s="1" t="s">
        <v>1877</v>
      </c>
      <c r="D987" s="1">
        <v>1</v>
      </c>
      <c r="E987" s="1"/>
      <c r="F987" s="1"/>
      <c r="G987" s="1"/>
      <c r="H987" s="1" t="s">
        <v>307</v>
      </c>
    </row>
    <row r="988" spans="1:9" ht="12.75" x14ac:dyDescent="0.2">
      <c r="A988" s="2" t="s">
        <v>307</v>
      </c>
      <c r="B988" s="1"/>
      <c r="C988" s="2" t="s">
        <v>1878</v>
      </c>
      <c r="D988" s="1">
        <v>1</v>
      </c>
      <c r="E988" s="1"/>
      <c r="F988" s="1"/>
      <c r="G988" s="1"/>
      <c r="H988" s="1" t="s">
        <v>307</v>
      </c>
      <c r="I988" s="1"/>
    </row>
    <row r="989" spans="1:9" ht="12.75" x14ac:dyDescent="0.2">
      <c r="A989" s="2" t="s">
        <v>307</v>
      </c>
      <c r="B989" s="1"/>
      <c r="C989" s="2" t="s">
        <v>2651</v>
      </c>
      <c r="D989" s="1">
        <v>2</v>
      </c>
      <c r="E989" s="1"/>
      <c r="F989" s="1"/>
      <c r="G989" s="1"/>
      <c r="H989" s="1" t="s">
        <v>307</v>
      </c>
      <c r="I989" s="1"/>
    </row>
    <row r="990" spans="1:9" ht="12.75" x14ac:dyDescent="0.2">
      <c r="A990" s="2" t="s">
        <v>307</v>
      </c>
      <c r="B990" s="1"/>
      <c r="C990" s="1" t="s">
        <v>2376</v>
      </c>
      <c r="D990">
        <v>0.4</v>
      </c>
      <c r="E990" s="1"/>
      <c r="F990" s="1"/>
      <c r="G990" s="1"/>
      <c r="H990" s="1" t="s">
        <v>307</v>
      </c>
      <c r="I990" s="1"/>
    </row>
    <row r="991" spans="1:9" ht="12.75" x14ac:dyDescent="0.2">
      <c r="A991" s="2" t="s">
        <v>307</v>
      </c>
      <c r="B991" s="1"/>
      <c r="C991" s="1" t="s">
        <v>311</v>
      </c>
      <c r="D991" s="1"/>
      <c r="E991" s="1">
        <v>5</v>
      </c>
      <c r="F991" s="1"/>
      <c r="G991" s="1"/>
      <c r="H991" s="1" t="s">
        <v>307</v>
      </c>
      <c r="I991" s="1"/>
    </row>
    <row r="992" spans="1:9" ht="12.75" x14ac:dyDescent="0.2">
      <c r="A992" s="2">
        <f>+A982+1</f>
        <v>3303</v>
      </c>
      <c r="B992" s="2" t="str">
        <f>VLOOKUP($A992,'PARTIDAS-AFINIA-MT'!$A:$B,2,0)</f>
        <v>Instalación de Retenida RT003</v>
      </c>
      <c r="C992" s="1"/>
      <c r="D992" s="1"/>
      <c r="E992" s="1"/>
      <c r="F992" s="1"/>
      <c r="G992" s="1"/>
      <c r="H992" s="1" t="s">
        <v>31</v>
      </c>
      <c r="I992" s="1">
        <v>7</v>
      </c>
    </row>
    <row r="993" spans="1:9" ht="12.75" x14ac:dyDescent="0.2">
      <c r="A993" s="2" t="s">
        <v>307</v>
      </c>
      <c r="B993" s="1"/>
      <c r="C993" s="1" t="s">
        <v>2360</v>
      </c>
      <c r="D993" s="1"/>
      <c r="E993" s="1">
        <v>1</v>
      </c>
      <c r="F993" s="1"/>
      <c r="G993" s="1"/>
      <c r="H993" s="1" t="s">
        <v>307</v>
      </c>
      <c r="I993" s="1"/>
    </row>
    <row r="994" spans="1:9" ht="12.75" x14ac:dyDescent="0.2">
      <c r="A994" s="2" t="s">
        <v>307</v>
      </c>
      <c r="B994" s="1"/>
      <c r="C994" s="1" t="s">
        <v>1879</v>
      </c>
      <c r="D994" s="1"/>
      <c r="E994" s="1">
        <v>1</v>
      </c>
      <c r="F994" s="1"/>
      <c r="G994" s="1"/>
      <c r="H994" s="1" t="s">
        <v>307</v>
      </c>
      <c r="I994" s="1"/>
    </row>
    <row r="995" spans="1:9" ht="12.75" x14ac:dyDescent="0.2">
      <c r="A995" s="2" t="s">
        <v>307</v>
      </c>
      <c r="B995" s="1"/>
      <c r="C995" s="1" t="s">
        <v>1875</v>
      </c>
      <c r="D995" s="1"/>
      <c r="E995">
        <v>2</v>
      </c>
      <c r="F995" s="1"/>
      <c r="G995" s="1"/>
      <c r="H995" s="1" t="s">
        <v>307</v>
      </c>
      <c r="I995" s="1"/>
    </row>
    <row r="996" spans="1:9" ht="12.75" x14ac:dyDescent="0.2">
      <c r="A996" s="2" t="s">
        <v>307</v>
      </c>
      <c r="B996" s="1"/>
      <c r="C996" s="2" t="s">
        <v>1876</v>
      </c>
      <c r="D996" s="1"/>
      <c r="E996">
        <v>1</v>
      </c>
      <c r="F996" s="1"/>
      <c r="G996" s="1"/>
      <c r="H996" s="1" t="s">
        <v>307</v>
      </c>
      <c r="I996" s="1"/>
    </row>
    <row r="997" spans="1:9" ht="12.75" x14ac:dyDescent="0.2">
      <c r="A997" s="2" t="s">
        <v>307</v>
      </c>
      <c r="B997" s="1"/>
      <c r="C997" s="1" t="s">
        <v>1877</v>
      </c>
      <c r="D997" s="1">
        <v>1</v>
      </c>
      <c r="E997" s="1"/>
      <c r="F997" s="1"/>
      <c r="G997" s="1"/>
      <c r="H997" s="1" t="s">
        <v>307</v>
      </c>
    </row>
    <row r="998" spans="1:9" ht="12.75" x14ac:dyDescent="0.2">
      <c r="A998" s="2" t="s">
        <v>307</v>
      </c>
      <c r="B998" s="1"/>
      <c r="C998" s="2" t="s">
        <v>1878</v>
      </c>
      <c r="D998" s="1">
        <v>1</v>
      </c>
      <c r="E998" s="1"/>
      <c r="F998" s="1"/>
      <c r="G998" s="1"/>
      <c r="H998" s="1" t="s">
        <v>307</v>
      </c>
      <c r="I998" s="1"/>
    </row>
    <row r="999" spans="1:9" ht="12.75" x14ac:dyDescent="0.2">
      <c r="A999" s="2" t="s">
        <v>307</v>
      </c>
      <c r="B999" s="1"/>
      <c r="C999" s="2" t="s">
        <v>2651</v>
      </c>
      <c r="D999" s="1">
        <v>2</v>
      </c>
      <c r="E999" s="1"/>
      <c r="F999" s="1"/>
      <c r="G999" s="1"/>
      <c r="H999" s="1" t="s">
        <v>307</v>
      </c>
      <c r="I999" s="1"/>
    </row>
    <row r="1000" spans="1:9" ht="12.75" x14ac:dyDescent="0.2">
      <c r="A1000" s="2" t="s">
        <v>307</v>
      </c>
      <c r="B1000" s="1"/>
      <c r="C1000" s="1" t="s">
        <v>2376</v>
      </c>
      <c r="D1000">
        <v>0.4</v>
      </c>
      <c r="E1000" s="1"/>
      <c r="F1000" s="1"/>
      <c r="G1000" s="1"/>
      <c r="H1000" s="1" t="s">
        <v>307</v>
      </c>
      <c r="I1000" s="1"/>
    </row>
    <row r="1001" spans="1:9" ht="12.75" x14ac:dyDescent="0.2">
      <c r="A1001" s="2" t="s">
        <v>307</v>
      </c>
      <c r="B1001" s="1"/>
      <c r="C1001" s="1" t="s">
        <v>311</v>
      </c>
      <c r="D1001" s="1"/>
      <c r="E1001" s="1">
        <v>5</v>
      </c>
      <c r="F1001" s="1"/>
      <c r="G1001" s="1"/>
      <c r="H1001" s="1" t="s">
        <v>307</v>
      </c>
      <c r="I1001" s="1"/>
    </row>
    <row r="1002" spans="1:9" ht="12.75" x14ac:dyDescent="0.2">
      <c r="A1002" s="2">
        <f>+A992+1</f>
        <v>3304</v>
      </c>
      <c r="B1002" s="2" t="str">
        <f>VLOOKUP($A1002,'PARTIDAS-AFINIA-MT'!$A:$B,2,0)</f>
        <v>Instalación de Retenida RT004</v>
      </c>
      <c r="C1002" s="1"/>
      <c r="D1002" s="1"/>
      <c r="E1002" s="1"/>
      <c r="F1002" s="1"/>
      <c r="G1002" s="1"/>
      <c r="H1002" s="1" t="s">
        <v>31</v>
      </c>
      <c r="I1002" s="1">
        <v>7</v>
      </c>
    </row>
    <row r="1003" spans="1:9" ht="12.75" x14ac:dyDescent="0.2">
      <c r="A1003" s="2" t="s">
        <v>307</v>
      </c>
      <c r="B1003" s="1"/>
      <c r="C1003" s="1" t="s">
        <v>2360</v>
      </c>
      <c r="D1003" s="1"/>
      <c r="E1003" s="1">
        <v>1</v>
      </c>
      <c r="F1003" s="1"/>
      <c r="G1003" s="1"/>
      <c r="H1003" s="1" t="s">
        <v>307</v>
      </c>
      <c r="I1003" s="1"/>
    </row>
    <row r="1004" spans="1:9" ht="12.75" x14ac:dyDescent="0.2">
      <c r="A1004" s="2" t="s">
        <v>307</v>
      </c>
      <c r="B1004" s="1"/>
      <c r="C1004" s="1" t="s">
        <v>1879</v>
      </c>
      <c r="D1004" s="1"/>
      <c r="E1004" s="1">
        <v>1</v>
      </c>
      <c r="F1004" s="1"/>
      <c r="G1004" s="1"/>
      <c r="H1004" s="1" t="s">
        <v>307</v>
      </c>
      <c r="I1004" s="1"/>
    </row>
    <row r="1005" spans="1:9" ht="12.75" x14ac:dyDescent="0.2">
      <c r="A1005" s="2" t="s">
        <v>307</v>
      </c>
      <c r="B1005" s="1"/>
      <c r="C1005" s="1" t="s">
        <v>1875</v>
      </c>
      <c r="D1005" s="1"/>
      <c r="E1005">
        <v>2</v>
      </c>
      <c r="F1005" s="1"/>
      <c r="G1005" s="1"/>
      <c r="H1005" s="1" t="s">
        <v>307</v>
      </c>
      <c r="I1005" s="1"/>
    </row>
    <row r="1006" spans="1:9" ht="12.75" x14ac:dyDescent="0.2">
      <c r="A1006" s="2" t="s">
        <v>307</v>
      </c>
      <c r="B1006" s="1"/>
      <c r="C1006" s="2" t="s">
        <v>1876</v>
      </c>
      <c r="D1006" s="1"/>
      <c r="E1006">
        <v>1</v>
      </c>
      <c r="F1006" s="1"/>
      <c r="G1006" s="1"/>
      <c r="H1006" s="1" t="s">
        <v>307</v>
      </c>
      <c r="I1006" s="1"/>
    </row>
    <row r="1007" spans="1:9" ht="12.75" x14ac:dyDescent="0.2">
      <c r="A1007" s="2" t="s">
        <v>307</v>
      </c>
      <c r="B1007" s="1"/>
      <c r="C1007" s="1" t="s">
        <v>1877</v>
      </c>
      <c r="D1007" s="1">
        <v>1</v>
      </c>
      <c r="E1007" s="1"/>
      <c r="F1007" s="1"/>
      <c r="G1007" s="1"/>
      <c r="H1007" s="1" t="s">
        <v>307</v>
      </c>
    </row>
    <row r="1008" spans="1:9" ht="12.75" x14ac:dyDescent="0.2">
      <c r="A1008" s="2" t="s">
        <v>307</v>
      </c>
      <c r="B1008" s="1"/>
      <c r="C1008" s="2" t="s">
        <v>1878</v>
      </c>
      <c r="D1008" s="1">
        <v>1</v>
      </c>
      <c r="E1008" s="1"/>
      <c r="F1008" s="1"/>
      <c r="G1008" s="1"/>
      <c r="H1008" s="1" t="s">
        <v>307</v>
      </c>
      <c r="I1008" s="1"/>
    </row>
    <row r="1009" spans="1:9" ht="12.75" x14ac:dyDescent="0.2">
      <c r="A1009" s="2" t="s">
        <v>307</v>
      </c>
      <c r="B1009" s="1"/>
      <c r="C1009" s="2" t="s">
        <v>2651</v>
      </c>
      <c r="D1009" s="1">
        <v>2</v>
      </c>
      <c r="E1009" s="1"/>
      <c r="F1009" s="1"/>
      <c r="G1009" s="1"/>
      <c r="H1009" s="1" t="s">
        <v>307</v>
      </c>
      <c r="I1009" s="1"/>
    </row>
    <row r="1010" spans="1:9" ht="12.75" x14ac:dyDescent="0.2">
      <c r="A1010" s="2" t="s">
        <v>307</v>
      </c>
      <c r="B1010" s="1"/>
      <c r="C1010" s="1" t="s">
        <v>2376</v>
      </c>
      <c r="D1010">
        <v>0.4</v>
      </c>
      <c r="E1010" s="1"/>
      <c r="F1010" s="1"/>
      <c r="G1010" s="1"/>
      <c r="H1010" s="1" t="s">
        <v>307</v>
      </c>
      <c r="I1010" s="1"/>
    </row>
    <row r="1011" spans="1:9" ht="12.75" x14ac:dyDescent="0.2">
      <c r="A1011" s="2" t="s">
        <v>307</v>
      </c>
      <c r="B1011" s="1"/>
      <c r="C1011" s="1" t="s">
        <v>311</v>
      </c>
      <c r="D1011" s="1"/>
      <c r="E1011" s="1">
        <v>5</v>
      </c>
      <c r="F1011" s="1"/>
      <c r="G1011" s="1"/>
      <c r="H1011" s="1" t="s">
        <v>307</v>
      </c>
      <c r="I1011" s="1"/>
    </row>
    <row r="1012" spans="1:9" ht="12.75" x14ac:dyDescent="0.2">
      <c r="A1012" s="2">
        <f>+A1002+1</f>
        <v>3305</v>
      </c>
      <c r="B1012" s="2" t="str">
        <f>VLOOKUP($A1012,'PARTIDAS-AFINIA-MT'!$A:$B,2,0)</f>
        <v>Instalación de Retenida RT005</v>
      </c>
      <c r="C1012" s="1"/>
      <c r="D1012" s="1"/>
      <c r="E1012" s="1"/>
      <c r="F1012" s="1"/>
      <c r="G1012" s="1"/>
      <c r="H1012" s="1" t="s">
        <v>31</v>
      </c>
      <c r="I1012" s="1">
        <v>7</v>
      </c>
    </row>
    <row r="1013" spans="1:9" ht="12.75" x14ac:dyDescent="0.2">
      <c r="A1013" s="2" t="s">
        <v>307</v>
      </c>
      <c r="B1013" s="1"/>
      <c r="C1013" s="1" t="s">
        <v>2360</v>
      </c>
      <c r="D1013" s="1"/>
      <c r="E1013" s="1">
        <v>1</v>
      </c>
      <c r="F1013" s="1"/>
      <c r="G1013" s="1"/>
      <c r="H1013" s="1" t="s">
        <v>307</v>
      </c>
      <c r="I1013" s="1"/>
    </row>
    <row r="1014" spans="1:9" ht="12.75" x14ac:dyDescent="0.2">
      <c r="A1014" s="2" t="s">
        <v>307</v>
      </c>
      <c r="B1014" s="1"/>
      <c r="C1014" s="1" t="s">
        <v>1879</v>
      </c>
      <c r="D1014" s="1"/>
      <c r="E1014" s="1">
        <v>1</v>
      </c>
      <c r="F1014" s="1"/>
      <c r="G1014" s="1"/>
      <c r="H1014" s="1" t="s">
        <v>307</v>
      </c>
      <c r="I1014" s="1"/>
    </row>
    <row r="1015" spans="1:9" ht="12.75" x14ac:dyDescent="0.2">
      <c r="A1015" s="2" t="s">
        <v>307</v>
      </c>
      <c r="B1015" s="1"/>
      <c r="C1015" s="1" t="s">
        <v>1875</v>
      </c>
      <c r="D1015" s="1"/>
      <c r="E1015">
        <v>2</v>
      </c>
      <c r="F1015" s="1"/>
      <c r="G1015" s="1"/>
      <c r="H1015" s="1" t="s">
        <v>307</v>
      </c>
      <c r="I1015" s="1"/>
    </row>
    <row r="1016" spans="1:9" ht="12.75" x14ac:dyDescent="0.2">
      <c r="A1016" s="2" t="s">
        <v>307</v>
      </c>
      <c r="B1016" s="1"/>
      <c r="C1016" s="2" t="s">
        <v>1876</v>
      </c>
      <c r="D1016" s="1"/>
      <c r="E1016">
        <v>1</v>
      </c>
      <c r="F1016" s="1"/>
      <c r="G1016" s="1"/>
      <c r="H1016" s="1" t="s">
        <v>307</v>
      </c>
      <c r="I1016" s="1"/>
    </row>
    <row r="1017" spans="1:9" ht="12.75" x14ac:dyDescent="0.2">
      <c r="A1017" s="2" t="s">
        <v>307</v>
      </c>
      <c r="B1017" s="1"/>
      <c r="C1017" s="1" t="s">
        <v>1877</v>
      </c>
      <c r="D1017" s="1">
        <v>1</v>
      </c>
      <c r="E1017" s="1"/>
      <c r="F1017" s="1"/>
      <c r="G1017" s="1"/>
      <c r="H1017" s="1" t="s">
        <v>307</v>
      </c>
    </row>
    <row r="1018" spans="1:9" ht="12.75" x14ac:dyDescent="0.2">
      <c r="A1018" s="2" t="s">
        <v>307</v>
      </c>
      <c r="B1018" s="1"/>
      <c r="C1018" s="2" t="s">
        <v>1878</v>
      </c>
      <c r="D1018" s="1">
        <v>1</v>
      </c>
      <c r="E1018" s="1"/>
      <c r="F1018" s="1"/>
      <c r="G1018" s="1"/>
      <c r="H1018" s="1" t="s">
        <v>307</v>
      </c>
      <c r="I1018" s="1"/>
    </row>
    <row r="1019" spans="1:9" ht="12.75" x14ac:dyDescent="0.2">
      <c r="A1019" s="2" t="s">
        <v>307</v>
      </c>
      <c r="B1019" s="1"/>
      <c r="C1019" s="2" t="s">
        <v>2651</v>
      </c>
      <c r="D1019" s="1">
        <v>2</v>
      </c>
      <c r="E1019" s="1"/>
      <c r="F1019" s="1"/>
      <c r="G1019" s="1"/>
      <c r="H1019" s="1" t="s">
        <v>307</v>
      </c>
      <c r="I1019" s="1"/>
    </row>
    <row r="1020" spans="1:9" ht="12.75" x14ac:dyDescent="0.2">
      <c r="A1020" s="2" t="s">
        <v>307</v>
      </c>
      <c r="B1020" s="1"/>
      <c r="C1020" s="1" t="s">
        <v>2376</v>
      </c>
      <c r="D1020">
        <v>0.4</v>
      </c>
      <c r="E1020" s="1"/>
      <c r="F1020" s="1"/>
      <c r="G1020" s="1"/>
      <c r="H1020" s="1" t="s">
        <v>307</v>
      </c>
      <c r="I1020" s="1"/>
    </row>
    <row r="1021" spans="1:9" ht="12.75" x14ac:dyDescent="0.2">
      <c r="A1021" s="2" t="s">
        <v>307</v>
      </c>
      <c r="B1021" s="1"/>
      <c r="C1021" s="1" t="s">
        <v>311</v>
      </c>
      <c r="D1021" s="1"/>
      <c r="E1021" s="1">
        <v>5</v>
      </c>
      <c r="F1021" s="1"/>
      <c r="G1021" s="1"/>
      <c r="H1021" s="1" t="s">
        <v>307</v>
      </c>
      <c r="I1021" s="1"/>
    </row>
    <row r="1022" spans="1:9" ht="12.75" x14ac:dyDescent="0.2">
      <c r="A1022" s="2">
        <f>+A1012+1</f>
        <v>3306</v>
      </c>
      <c r="B1022" s="2" t="str">
        <f>VLOOKUP($A1022,'PARTIDAS-AFINIA-MT'!$A:$B,2,0)</f>
        <v>Instalación de Retenida RT006</v>
      </c>
      <c r="C1022" s="1"/>
      <c r="D1022" s="1"/>
      <c r="E1022" s="1"/>
      <c r="F1022" s="1"/>
      <c r="G1022" s="1"/>
      <c r="H1022" s="1" t="s">
        <v>31</v>
      </c>
      <c r="I1022" s="1">
        <v>7</v>
      </c>
    </row>
    <row r="1023" spans="1:9" ht="12.75" x14ac:dyDescent="0.2">
      <c r="A1023" s="2" t="s">
        <v>307</v>
      </c>
      <c r="B1023" s="1"/>
      <c r="C1023" s="1" t="s">
        <v>2360</v>
      </c>
      <c r="D1023" s="1"/>
      <c r="E1023" s="1">
        <v>1</v>
      </c>
      <c r="F1023" s="1"/>
      <c r="G1023" s="1"/>
      <c r="H1023" s="1" t="s">
        <v>307</v>
      </c>
      <c r="I1023" s="1"/>
    </row>
    <row r="1024" spans="1:9" ht="12.75" x14ac:dyDescent="0.2">
      <c r="A1024" s="2" t="s">
        <v>307</v>
      </c>
      <c r="B1024" s="1"/>
      <c r="C1024" s="1" t="s">
        <v>1879</v>
      </c>
      <c r="D1024" s="1"/>
      <c r="E1024" s="1">
        <v>1</v>
      </c>
      <c r="F1024" s="1"/>
      <c r="G1024" s="1"/>
      <c r="H1024" s="1" t="s">
        <v>307</v>
      </c>
      <c r="I1024" s="1"/>
    </row>
    <row r="1025" spans="1:9" ht="12.75" x14ac:dyDescent="0.2">
      <c r="A1025" s="2" t="s">
        <v>307</v>
      </c>
      <c r="B1025" s="1"/>
      <c r="C1025" s="1" t="s">
        <v>1875</v>
      </c>
      <c r="D1025" s="1"/>
      <c r="E1025">
        <v>2</v>
      </c>
      <c r="F1025" s="1"/>
      <c r="G1025" s="1"/>
      <c r="H1025" s="1" t="s">
        <v>307</v>
      </c>
      <c r="I1025" s="1"/>
    </row>
    <row r="1026" spans="1:9" ht="12.75" x14ac:dyDescent="0.2">
      <c r="A1026" s="2" t="s">
        <v>307</v>
      </c>
      <c r="B1026" s="1"/>
      <c r="C1026" s="2" t="s">
        <v>1876</v>
      </c>
      <c r="D1026" s="1"/>
      <c r="E1026">
        <v>1</v>
      </c>
      <c r="F1026" s="1"/>
      <c r="G1026" s="1"/>
      <c r="H1026" s="1" t="s">
        <v>307</v>
      </c>
      <c r="I1026" s="1"/>
    </row>
    <row r="1027" spans="1:9" ht="12.75" x14ac:dyDescent="0.2">
      <c r="A1027" s="2" t="s">
        <v>307</v>
      </c>
      <c r="B1027" s="1"/>
      <c r="C1027" s="1" t="s">
        <v>1877</v>
      </c>
      <c r="D1027" s="1">
        <v>1</v>
      </c>
      <c r="E1027" s="1"/>
      <c r="F1027" s="1"/>
      <c r="G1027" s="1"/>
      <c r="H1027" s="1" t="s">
        <v>307</v>
      </c>
    </row>
    <row r="1028" spans="1:9" ht="12.75" x14ac:dyDescent="0.2">
      <c r="A1028" s="2" t="s">
        <v>307</v>
      </c>
      <c r="B1028" s="1"/>
      <c r="C1028" s="2" t="s">
        <v>1878</v>
      </c>
      <c r="D1028" s="1">
        <v>1</v>
      </c>
      <c r="E1028" s="1"/>
      <c r="F1028" s="1"/>
      <c r="G1028" s="1"/>
      <c r="H1028" s="1" t="s">
        <v>307</v>
      </c>
      <c r="I1028" s="1"/>
    </row>
    <row r="1029" spans="1:9" ht="12.75" x14ac:dyDescent="0.2">
      <c r="A1029" s="2" t="s">
        <v>307</v>
      </c>
      <c r="B1029" s="1"/>
      <c r="C1029" s="2" t="s">
        <v>2651</v>
      </c>
      <c r="D1029" s="1">
        <v>2</v>
      </c>
      <c r="E1029" s="1"/>
      <c r="F1029" s="1"/>
      <c r="G1029" s="1"/>
      <c r="H1029" s="1" t="s">
        <v>307</v>
      </c>
      <c r="I1029" s="1"/>
    </row>
    <row r="1030" spans="1:9" ht="12.75" x14ac:dyDescent="0.2">
      <c r="A1030" s="2" t="s">
        <v>307</v>
      </c>
      <c r="B1030" s="1"/>
      <c r="C1030" s="1" t="s">
        <v>2376</v>
      </c>
      <c r="D1030">
        <v>0.4</v>
      </c>
      <c r="E1030" s="1"/>
      <c r="F1030" s="1"/>
      <c r="G1030" s="1"/>
      <c r="H1030" s="1" t="s">
        <v>307</v>
      </c>
      <c r="I1030" s="1"/>
    </row>
    <row r="1031" spans="1:9" ht="12.75" x14ac:dyDescent="0.2">
      <c r="A1031" s="2" t="s">
        <v>307</v>
      </c>
      <c r="B1031" s="1"/>
      <c r="C1031" s="1" t="s">
        <v>311</v>
      </c>
      <c r="D1031" s="1"/>
      <c r="E1031" s="1">
        <v>5</v>
      </c>
      <c r="F1031" s="1"/>
      <c r="G1031" s="1"/>
      <c r="H1031" s="1" t="s">
        <v>307</v>
      </c>
      <c r="I1031" s="1"/>
    </row>
    <row r="1032" spans="1:9" ht="12.75" x14ac:dyDescent="0.2">
      <c r="A1032" s="2">
        <v>3350</v>
      </c>
      <c r="B1032" s="2" t="str">
        <f>VLOOKUP($A1032,'PARTIDAS-AFINIA-BT'!$A:$B,2,0)</f>
        <v>Instalación de Retenida RT002-RS</v>
      </c>
      <c r="C1032" s="1"/>
      <c r="D1032" s="1"/>
      <c r="E1032" s="1"/>
      <c r="F1032" s="1"/>
      <c r="G1032" s="1"/>
      <c r="H1032" s="1" t="s">
        <v>31</v>
      </c>
      <c r="I1032" s="1">
        <v>7</v>
      </c>
    </row>
    <row r="1033" spans="1:9" ht="12.75" x14ac:dyDescent="0.2">
      <c r="A1033" s="2" t="s">
        <v>307</v>
      </c>
      <c r="B1033" s="1"/>
      <c r="C1033" s="1" t="s">
        <v>2360</v>
      </c>
      <c r="D1033" s="1"/>
      <c r="E1033" s="1">
        <v>1</v>
      </c>
      <c r="F1033" s="1"/>
      <c r="G1033" s="1"/>
      <c r="H1033" s="1" t="s">
        <v>307</v>
      </c>
      <c r="I1033" s="1"/>
    </row>
    <row r="1034" spans="1:9" ht="12.75" x14ac:dyDescent="0.2">
      <c r="A1034" s="2" t="s">
        <v>307</v>
      </c>
      <c r="B1034" s="1"/>
      <c r="C1034" s="1" t="s">
        <v>1879</v>
      </c>
      <c r="D1034" s="1"/>
      <c r="E1034" s="1">
        <v>1</v>
      </c>
      <c r="F1034" s="1"/>
      <c r="G1034" s="1"/>
      <c r="H1034" s="1" t="s">
        <v>307</v>
      </c>
      <c r="I1034" s="1"/>
    </row>
    <row r="1035" spans="1:9" ht="12.75" x14ac:dyDescent="0.2">
      <c r="A1035" s="2" t="s">
        <v>307</v>
      </c>
      <c r="B1035" s="1"/>
      <c r="C1035" s="1" t="s">
        <v>1875</v>
      </c>
      <c r="D1035" s="1"/>
      <c r="E1035">
        <v>2</v>
      </c>
      <c r="F1035" s="1"/>
      <c r="G1035" s="1"/>
      <c r="H1035" s="1" t="s">
        <v>307</v>
      </c>
      <c r="I1035" s="1"/>
    </row>
    <row r="1036" spans="1:9" ht="12.75" x14ac:dyDescent="0.2">
      <c r="A1036" s="2" t="s">
        <v>307</v>
      </c>
      <c r="B1036" s="1"/>
      <c r="C1036" s="2" t="s">
        <v>1876</v>
      </c>
      <c r="D1036" s="1"/>
      <c r="E1036">
        <v>1</v>
      </c>
      <c r="F1036" s="1"/>
      <c r="G1036" s="1"/>
      <c r="H1036" s="1" t="s">
        <v>307</v>
      </c>
      <c r="I1036" s="1"/>
    </row>
    <row r="1037" spans="1:9" ht="12.75" x14ac:dyDescent="0.2">
      <c r="A1037" s="2" t="s">
        <v>307</v>
      </c>
      <c r="B1037" s="1"/>
      <c r="C1037" s="1" t="s">
        <v>1877</v>
      </c>
      <c r="D1037" s="1">
        <v>1</v>
      </c>
      <c r="E1037" s="1"/>
      <c r="F1037" s="1"/>
      <c r="G1037" s="1"/>
      <c r="H1037" s="1" t="s">
        <v>307</v>
      </c>
    </row>
    <row r="1038" spans="1:9" ht="12.75" x14ac:dyDescent="0.2">
      <c r="A1038" s="2" t="s">
        <v>307</v>
      </c>
      <c r="B1038" s="1"/>
      <c r="C1038" s="2" t="s">
        <v>1878</v>
      </c>
      <c r="D1038" s="1">
        <v>1</v>
      </c>
      <c r="E1038" s="1"/>
      <c r="F1038" s="1"/>
      <c r="G1038" s="1"/>
      <c r="H1038" s="1" t="s">
        <v>307</v>
      </c>
      <c r="I1038" s="1"/>
    </row>
    <row r="1039" spans="1:9" ht="12.75" x14ac:dyDescent="0.2">
      <c r="A1039" s="2" t="s">
        <v>307</v>
      </c>
      <c r="B1039" s="1"/>
      <c r="C1039" s="2" t="s">
        <v>2651</v>
      </c>
      <c r="D1039" s="1">
        <v>2</v>
      </c>
      <c r="E1039" s="1"/>
      <c r="F1039" s="1"/>
      <c r="G1039" s="1"/>
      <c r="H1039" s="1" t="s">
        <v>307</v>
      </c>
      <c r="I1039" s="1"/>
    </row>
    <row r="1040" spans="1:9" ht="12.75" x14ac:dyDescent="0.2">
      <c r="A1040" s="2" t="s">
        <v>307</v>
      </c>
      <c r="B1040" s="1"/>
      <c r="C1040" s="1" t="s">
        <v>2376</v>
      </c>
      <c r="D1040">
        <v>0.4</v>
      </c>
      <c r="E1040" s="1"/>
      <c r="F1040" s="1"/>
      <c r="G1040" s="1"/>
      <c r="H1040" s="1" t="s">
        <v>307</v>
      </c>
      <c r="I1040" s="1"/>
    </row>
    <row r="1041" spans="1:9" ht="12.75" x14ac:dyDescent="0.2">
      <c r="A1041" s="2" t="s">
        <v>307</v>
      </c>
      <c r="B1041" s="1"/>
      <c r="C1041" s="1" t="s">
        <v>311</v>
      </c>
      <c r="D1041" s="1"/>
      <c r="E1041" s="1">
        <v>5</v>
      </c>
      <c r="F1041" s="1"/>
      <c r="G1041" s="1"/>
      <c r="H1041" s="1" t="s">
        <v>307</v>
      </c>
      <c r="I1041" s="1"/>
    </row>
    <row r="1042" spans="1:9" ht="12.75" x14ac:dyDescent="0.2">
      <c r="A1042" s="4" t="s">
        <v>3046</v>
      </c>
      <c r="B1042" s="245" t="s">
        <v>3052</v>
      </c>
      <c r="C1042" s="246"/>
      <c r="D1042" s="1"/>
      <c r="E1042" s="1"/>
      <c r="F1042" s="1"/>
      <c r="G1042" s="1"/>
      <c r="H1042" s="1"/>
      <c r="I1042" s="1"/>
    </row>
    <row r="1043" spans="1:9" ht="12.75" x14ac:dyDescent="0.2">
      <c r="A1043" s="2">
        <v>3401</v>
      </c>
      <c r="B1043" s="2" t="str">
        <f>VLOOKUP($A1043,'PARTIDAS-CELSIA-BT'!$A:$B,2,0)</f>
        <v>Instalación de Retenida V01</v>
      </c>
      <c r="C1043" s="1"/>
      <c r="D1043" s="1"/>
      <c r="E1043" s="1"/>
      <c r="F1043" s="1"/>
      <c r="G1043" s="1"/>
      <c r="H1043" s="1" t="s">
        <v>31</v>
      </c>
      <c r="I1043" s="1">
        <v>7</v>
      </c>
    </row>
    <row r="1044" spans="1:9" ht="12.75" x14ac:dyDescent="0.2">
      <c r="A1044" s="2" t="s">
        <v>307</v>
      </c>
      <c r="B1044" s="1"/>
      <c r="C1044" s="1" t="s">
        <v>2360</v>
      </c>
      <c r="D1044" s="1"/>
      <c r="E1044" s="1">
        <v>1</v>
      </c>
      <c r="F1044" s="1"/>
      <c r="G1044" s="1"/>
      <c r="H1044" s="1" t="s">
        <v>307</v>
      </c>
      <c r="I1044" s="1"/>
    </row>
    <row r="1045" spans="1:9" ht="12.75" x14ac:dyDescent="0.2">
      <c r="A1045" s="2" t="s">
        <v>307</v>
      </c>
      <c r="B1045" s="1"/>
      <c r="C1045" s="1" t="s">
        <v>1879</v>
      </c>
      <c r="D1045" s="1"/>
      <c r="E1045" s="1">
        <v>1</v>
      </c>
      <c r="F1045" s="1"/>
      <c r="G1045" s="1"/>
      <c r="H1045" s="1" t="s">
        <v>307</v>
      </c>
      <c r="I1045" s="1"/>
    </row>
    <row r="1046" spans="1:9" ht="12.75" x14ac:dyDescent="0.2">
      <c r="A1046" s="2" t="s">
        <v>307</v>
      </c>
      <c r="B1046" s="1"/>
      <c r="C1046" s="1" t="s">
        <v>1875</v>
      </c>
      <c r="D1046" s="1"/>
      <c r="E1046">
        <v>2</v>
      </c>
      <c r="F1046" s="1"/>
      <c r="G1046" s="1"/>
      <c r="H1046" s="1" t="s">
        <v>307</v>
      </c>
      <c r="I1046" s="1"/>
    </row>
    <row r="1047" spans="1:9" ht="12.75" x14ac:dyDescent="0.2">
      <c r="A1047" s="2" t="s">
        <v>307</v>
      </c>
      <c r="B1047" s="1"/>
      <c r="C1047" s="2" t="s">
        <v>1876</v>
      </c>
      <c r="D1047" s="1"/>
      <c r="E1047">
        <v>1</v>
      </c>
      <c r="F1047" s="1"/>
      <c r="G1047" s="1"/>
      <c r="H1047" s="1" t="s">
        <v>307</v>
      </c>
      <c r="I1047" s="1"/>
    </row>
    <row r="1048" spans="1:9" ht="12.75" x14ac:dyDescent="0.2">
      <c r="A1048" s="2" t="s">
        <v>307</v>
      </c>
      <c r="B1048" s="1"/>
      <c r="C1048" s="1" t="s">
        <v>1877</v>
      </c>
      <c r="D1048" s="1">
        <v>1</v>
      </c>
      <c r="E1048" s="1"/>
      <c r="F1048" s="1"/>
      <c r="G1048" s="1"/>
      <c r="H1048" s="1" t="s">
        <v>307</v>
      </c>
    </row>
    <row r="1049" spans="1:9" ht="12.75" x14ac:dyDescent="0.2">
      <c r="A1049" s="2" t="s">
        <v>307</v>
      </c>
      <c r="B1049" s="1"/>
      <c r="C1049" s="2" t="s">
        <v>1878</v>
      </c>
      <c r="D1049" s="1">
        <v>1</v>
      </c>
      <c r="E1049" s="1"/>
      <c r="F1049" s="1"/>
      <c r="G1049" s="1"/>
      <c r="H1049" s="1" t="s">
        <v>307</v>
      </c>
      <c r="I1049" s="1"/>
    </row>
    <row r="1050" spans="1:9" ht="12.75" x14ac:dyDescent="0.2">
      <c r="A1050" s="2" t="s">
        <v>307</v>
      </c>
      <c r="B1050" s="1"/>
      <c r="C1050" s="2" t="s">
        <v>2651</v>
      </c>
      <c r="D1050" s="1">
        <v>2</v>
      </c>
      <c r="E1050" s="1"/>
      <c r="F1050" s="1"/>
      <c r="G1050" s="1"/>
      <c r="H1050" s="1" t="s">
        <v>307</v>
      </c>
      <c r="I1050" s="1"/>
    </row>
    <row r="1051" spans="1:9" ht="12.75" x14ac:dyDescent="0.2">
      <c r="A1051" s="2" t="s">
        <v>307</v>
      </c>
      <c r="B1051" s="1"/>
      <c r="C1051" s="1" t="s">
        <v>2376</v>
      </c>
      <c r="D1051">
        <v>0.4</v>
      </c>
      <c r="E1051" s="1"/>
      <c r="F1051" s="1"/>
      <c r="G1051" s="1"/>
      <c r="H1051" s="1" t="s">
        <v>307</v>
      </c>
      <c r="I1051" s="1"/>
    </row>
    <row r="1052" spans="1:9" ht="12.75" x14ac:dyDescent="0.2">
      <c r="A1052" s="2" t="s">
        <v>307</v>
      </c>
      <c r="B1052" s="1"/>
      <c r="C1052" s="1" t="s">
        <v>311</v>
      </c>
      <c r="D1052" s="1"/>
      <c r="E1052" s="1">
        <v>5</v>
      </c>
      <c r="F1052" s="1"/>
      <c r="G1052" s="1"/>
      <c r="H1052" s="1" t="s">
        <v>307</v>
      </c>
      <c r="I1052" s="1"/>
    </row>
    <row r="1053" spans="1:9" ht="12.75" x14ac:dyDescent="0.2">
      <c r="A1053" s="2">
        <f>+A1043+1</f>
        <v>3402</v>
      </c>
      <c r="B1053" s="2" t="str">
        <f>VLOOKUP($A1053,'PARTIDAS-CELSIA-BT'!$A:$B,2,0)</f>
        <v>Instalación de Retenida V11</v>
      </c>
      <c r="C1053" s="1"/>
      <c r="D1053" s="1"/>
      <c r="E1053" s="1"/>
      <c r="F1053" s="1"/>
      <c r="G1053" s="1"/>
      <c r="H1053" s="1" t="s">
        <v>31</v>
      </c>
      <c r="I1053" s="1">
        <v>7</v>
      </c>
    </row>
    <row r="1054" spans="1:9" ht="12.75" x14ac:dyDescent="0.2">
      <c r="A1054" s="2" t="s">
        <v>307</v>
      </c>
      <c r="B1054" s="1"/>
      <c r="C1054" s="1" t="s">
        <v>2360</v>
      </c>
      <c r="D1054" s="1"/>
      <c r="E1054" s="1">
        <v>1</v>
      </c>
      <c r="F1054" s="1"/>
      <c r="G1054" s="1"/>
      <c r="H1054" s="1" t="s">
        <v>307</v>
      </c>
      <c r="I1054" s="1"/>
    </row>
    <row r="1055" spans="1:9" ht="12.75" x14ac:dyDescent="0.2">
      <c r="A1055" s="2" t="s">
        <v>307</v>
      </c>
      <c r="B1055" s="1"/>
      <c r="C1055" s="1" t="s">
        <v>1879</v>
      </c>
      <c r="D1055" s="1"/>
      <c r="E1055" s="1">
        <v>1</v>
      </c>
      <c r="F1055" s="1"/>
      <c r="G1055" s="1"/>
      <c r="H1055" s="1" t="s">
        <v>307</v>
      </c>
      <c r="I1055" s="1"/>
    </row>
    <row r="1056" spans="1:9" ht="12.75" x14ac:dyDescent="0.2">
      <c r="A1056" s="2" t="s">
        <v>307</v>
      </c>
      <c r="B1056" s="1"/>
      <c r="C1056" s="1" t="s">
        <v>1875</v>
      </c>
      <c r="D1056" s="1"/>
      <c r="E1056">
        <v>2</v>
      </c>
      <c r="F1056" s="1"/>
      <c r="G1056" s="1"/>
      <c r="H1056" s="1" t="s">
        <v>307</v>
      </c>
      <c r="I1056" s="1"/>
    </row>
    <row r="1057" spans="1:9" ht="12.75" x14ac:dyDescent="0.2">
      <c r="A1057" s="2" t="s">
        <v>307</v>
      </c>
      <c r="B1057" s="1"/>
      <c r="C1057" s="2" t="s">
        <v>1876</v>
      </c>
      <c r="D1057" s="1"/>
      <c r="E1057">
        <v>1</v>
      </c>
      <c r="F1057" s="1"/>
      <c r="G1057" s="1"/>
      <c r="H1057" s="1" t="s">
        <v>307</v>
      </c>
      <c r="I1057" s="1"/>
    </row>
    <row r="1058" spans="1:9" ht="12.75" x14ac:dyDescent="0.2">
      <c r="A1058" s="2" t="s">
        <v>307</v>
      </c>
      <c r="B1058" s="1"/>
      <c r="C1058" s="1" t="s">
        <v>1877</v>
      </c>
      <c r="D1058" s="1">
        <v>1</v>
      </c>
      <c r="E1058" s="1"/>
      <c r="F1058" s="1"/>
      <c r="G1058" s="1"/>
      <c r="H1058" s="1" t="s">
        <v>307</v>
      </c>
    </row>
    <row r="1059" spans="1:9" ht="12.75" x14ac:dyDescent="0.2">
      <c r="A1059" s="2" t="s">
        <v>307</v>
      </c>
      <c r="B1059" s="1"/>
      <c r="C1059" s="2" t="s">
        <v>1878</v>
      </c>
      <c r="D1059" s="1">
        <v>1</v>
      </c>
      <c r="E1059" s="1"/>
      <c r="F1059" s="1"/>
      <c r="G1059" s="1"/>
      <c r="H1059" s="1" t="s">
        <v>307</v>
      </c>
      <c r="I1059" s="1"/>
    </row>
    <row r="1060" spans="1:9" ht="12.75" x14ac:dyDescent="0.2">
      <c r="A1060" s="2" t="s">
        <v>307</v>
      </c>
      <c r="B1060" s="1"/>
      <c r="C1060" s="2" t="s">
        <v>2651</v>
      </c>
      <c r="D1060" s="1">
        <v>2</v>
      </c>
      <c r="E1060" s="1"/>
      <c r="F1060" s="1"/>
      <c r="G1060" s="1"/>
      <c r="H1060" s="1" t="s">
        <v>307</v>
      </c>
      <c r="I1060" s="1"/>
    </row>
    <row r="1061" spans="1:9" ht="12.75" x14ac:dyDescent="0.2">
      <c r="A1061" s="2" t="s">
        <v>307</v>
      </c>
      <c r="B1061" s="1"/>
      <c r="C1061" s="1" t="s">
        <v>2376</v>
      </c>
      <c r="D1061">
        <v>0.4</v>
      </c>
      <c r="E1061" s="1"/>
      <c r="F1061" s="1"/>
      <c r="G1061" s="1"/>
      <c r="H1061" s="1" t="s">
        <v>307</v>
      </c>
      <c r="I1061" s="1"/>
    </row>
    <row r="1062" spans="1:9" ht="12.75" x14ac:dyDescent="0.2">
      <c r="A1062" s="2" t="s">
        <v>307</v>
      </c>
      <c r="B1062" s="1"/>
      <c r="C1062" s="1" t="s">
        <v>311</v>
      </c>
      <c r="D1062" s="1"/>
      <c r="E1062" s="1">
        <v>5</v>
      </c>
      <c r="F1062" s="1"/>
      <c r="G1062" s="1"/>
      <c r="H1062" s="1" t="s">
        <v>307</v>
      </c>
      <c r="I1062" s="1"/>
    </row>
    <row r="1063" spans="1:9" ht="12.75" x14ac:dyDescent="0.2">
      <c r="A1063" s="2">
        <f>+A1053+1</f>
        <v>3403</v>
      </c>
      <c r="B1063" s="2" t="str">
        <f>VLOOKUP($A1063,'PARTIDAS-CELSIA-BT'!$A:$B,2,0)</f>
        <v>Instalación de Retenida V21</v>
      </c>
      <c r="C1063" s="1"/>
      <c r="D1063" s="1"/>
      <c r="E1063" s="1"/>
      <c r="F1063" s="1"/>
      <c r="G1063" s="1"/>
      <c r="H1063" s="1" t="s">
        <v>31</v>
      </c>
      <c r="I1063" s="1">
        <v>7</v>
      </c>
    </row>
    <row r="1064" spans="1:9" ht="12.75" x14ac:dyDescent="0.2">
      <c r="A1064" s="2" t="s">
        <v>307</v>
      </c>
      <c r="B1064" s="1"/>
      <c r="C1064" s="1" t="s">
        <v>2360</v>
      </c>
      <c r="D1064" s="1"/>
      <c r="E1064" s="1">
        <v>1</v>
      </c>
      <c r="F1064" s="1"/>
      <c r="G1064" s="1"/>
      <c r="H1064" s="1" t="s">
        <v>307</v>
      </c>
      <c r="I1064" s="1"/>
    </row>
    <row r="1065" spans="1:9" ht="12.75" x14ac:dyDescent="0.2">
      <c r="A1065" s="2" t="s">
        <v>307</v>
      </c>
      <c r="B1065" s="1"/>
      <c r="C1065" s="1" t="s">
        <v>1879</v>
      </c>
      <c r="D1065" s="1"/>
      <c r="E1065" s="1">
        <v>1</v>
      </c>
      <c r="F1065" s="1"/>
      <c r="G1065" s="1"/>
      <c r="H1065" s="1" t="s">
        <v>307</v>
      </c>
      <c r="I1065" s="1"/>
    </row>
    <row r="1066" spans="1:9" ht="12.75" x14ac:dyDescent="0.2">
      <c r="A1066" s="2" t="s">
        <v>307</v>
      </c>
      <c r="B1066" s="1"/>
      <c r="C1066" s="1" t="s">
        <v>1875</v>
      </c>
      <c r="D1066" s="1"/>
      <c r="E1066">
        <v>2</v>
      </c>
      <c r="F1066" s="1"/>
      <c r="G1066" s="1"/>
      <c r="H1066" s="1" t="s">
        <v>307</v>
      </c>
      <c r="I1066" s="1"/>
    </row>
    <row r="1067" spans="1:9" ht="12.75" x14ac:dyDescent="0.2">
      <c r="A1067" s="2" t="s">
        <v>307</v>
      </c>
      <c r="B1067" s="1"/>
      <c r="C1067" s="2" t="s">
        <v>1876</v>
      </c>
      <c r="D1067" s="1"/>
      <c r="E1067">
        <v>1</v>
      </c>
      <c r="F1067" s="1"/>
      <c r="G1067" s="1"/>
      <c r="H1067" s="1" t="s">
        <v>307</v>
      </c>
      <c r="I1067" s="1"/>
    </row>
    <row r="1068" spans="1:9" ht="12.75" x14ac:dyDescent="0.2">
      <c r="A1068" s="2" t="s">
        <v>307</v>
      </c>
      <c r="B1068" s="1"/>
      <c r="C1068" s="1" t="s">
        <v>1877</v>
      </c>
      <c r="D1068" s="1">
        <v>1</v>
      </c>
      <c r="E1068" s="1"/>
      <c r="F1068" s="1"/>
      <c r="G1068" s="1"/>
      <c r="H1068" s="1" t="s">
        <v>307</v>
      </c>
    </row>
    <row r="1069" spans="1:9" ht="12.75" x14ac:dyDescent="0.2">
      <c r="A1069" s="2" t="s">
        <v>307</v>
      </c>
      <c r="B1069" s="1"/>
      <c r="C1069" s="2" t="s">
        <v>1878</v>
      </c>
      <c r="D1069" s="1">
        <v>1</v>
      </c>
      <c r="E1069" s="1"/>
      <c r="F1069" s="1"/>
      <c r="G1069" s="1"/>
      <c r="H1069" s="1" t="s">
        <v>307</v>
      </c>
      <c r="I1069" s="1"/>
    </row>
    <row r="1070" spans="1:9" ht="12.75" x14ac:dyDescent="0.2">
      <c r="A1070" s="2" t="s">
        <v>307</v>
      </c>
      <c r="B1070" s="1"/>
      <c r="C1070" s="2" t="s">
        <v>2651</v>
      </c>
      <c r="D1070" s="1">
        <v>2</v>
      </c>
      <c r="E1070" s="1"/>
      <c r="F1070" s="1"/>
      <c r="G1070" s="1"/>
      <c r="H1070" s="1" t="s">
        <v>307</v>
      </c>
      <c r="I1070" s="1"/>
    </row>
    <row r="1071" spans="1:9" ht="12.75" x14ac:dyDescent="0.2">
      <c r="A1071" s="2" t="s">
        <v>307</v>
      </c>
      <c r="B1071" s="1"/>
      <c r="C1071" s="1" t="s">
        <v>2376</v>
      </c>
      <c r="D1071">
        <v>0.4</v>
      </c>
      <c r="E1071" s="1"/>
      <c r="F1071" s="1"/>
      <c r="G1071" s="1"/>
      <c r="H1071" s="1" t="s">
        <v>307</v>
      </c>
      <c r="I1071" s="1"/>
    </row>
    <row r="1072" spans="1:9" ht="12.75" x14ac:dyDescent="0.2">
      <c r="A1072" s="2" t="s">
        <v>307</v>
      </c>
      <c r="B1072" s="1"/>
      <c r="C1072" s="1" t="s">
        <v>311</v>
      </c>
      <c r="D1072" s="1"/>
      <c r="E1072" s="1">
        <v>5</v>
      </c>
      <c r="F1072" s="1"/>
      <c r="G1072" s="1"/>
      <c r="H1072" s="1" t="s">
        <v>307</v>
      </c>
      <c r="I1072" s="1"/>
    </row>
    <row r="1073" spans="1:9" ht="12.75" x14ac:dyDescent="0.2">
      <c r="A1073" s="2">
        <f>+A1063+1</f>
        <v>3404</v>
      </c>
      <c r="B1073" s="2" t="str">
        <f>VLOOKUP($A1073,'PARTIDAS-CELSIA-BT'!$A:$B,2,0)</f>
        <v>Instalación de Retenida VR1</v>
      </c>
      <c r="C1073" s="1"/>
      <c r="D1073" s="1"/>
      <c r="E1073" s="1"/>
      <c r="F1073" s="1"/>
      <c r="G1073" s="1"/>
      <c r="H1073" s="1" t="s">
        <v>31</v>
      </c>
      <c r="I1073" s="1">
        <v>7</v>
      </c>
    </row>
    <row r="1074" spans="1:9" ht="12.75" x14ac:dyDescent="0.2">
      <c r="A1074" s="2" t="s">
        <v>307</v>
      </c>
      <c r="B1074" s="1"/>
      <c r="C1074" s="1" t="s">
        <v>2360</v>
      </c>
      <c r="D1074" s="1"/>
      <c r="E1074" s="1">
        <v>1</v>
      </c>
      <c r="F1074" s="1"/>
      <c r="G1074" s="1"/>
      <c r="H1074" s="1" t="s">
        <v>307</v>
      </c>
      <c r="I1074" s="1"/>
    </row>
    <row r="1075" spans="1:9" ht="12.75" x14ac:dyDescent="0.2">
      <c r="A1075" s="2" t="s">
        <v>307</v>
      </c>
      <c r="B1075" s="1"/>
      <c r="C1075" s="1" t="s">
        <v>1879</v>
      </c>
      <c r="D1075" s="1"/>
      <c r="E1075" s="1">
        <v>1</v>
      </c>
      <c r="F1075" s="1"/>
      <c r="G1075" s="1"/>
      <c r="H1075" s="1" t="s">
        <v>307</v>
      </c>
      <c r="I1075" s="1"/>
    </row>
    <row r="1076" spans="1:9" ht="12.75" x14ac:dyDescent="0.2">
      <c r="A1076" s="2" t="s">
        <v>307</v>
      </c>
      <c r="B1076" s="1"/>
      <c r="C1076" s="1" t="s">
        <v>1875</v>
      </c>
      <c r="D1076" s="1"/>
      <c r="E1076">
        <v>2</v>
      </c>
      <c r="F1076" s="1"/>
      <c r="G1076" s="1"/>
      <c r="H1076" s="1" t="s">
        <v>307</v>
      </c>
      <c r="I1076" s="1"/>
    </row>
    <row r="1077" spans="1:9" ht="12.75" x14ac:dyDescent="0.2">
      <c r="A1077" s="2" t="s">
        <v>307</v>
      </c>
      <c r="B1077" s="1"/>
      <c r="C1077" s="2" t="s">
        <v>1876</v>
      </c>
      <c r="D1077" s="1"/>
      <c r="E1077">
        <v>1</v>
      </c>
      <c r="F1077" s="1"/>
      <c r="G1077" s="1"/>
      <c r="H1077" s="1" t="s">
        <v>307</v>
      </c>
      <c r="I1077" s="1"/>
    </row>
    <row r="1078" spans="1:9" ht="12.75" x14ac:dyDescent="0.2">
      <c r="A1078" s="2" t="s">
        <v>307</v>
      </c>
      <c r="B1078" s="1"/>
      <c r="C1078" s="1" t="s">
        <v>1877</v>
      </c>
      <c r="D1078" s="1">
        <v>1</v>
      </c>
      <c r="E1078" s="1"/>
      <c r="F1078" s="1"/>
      <c r="G1078" s="1"/>
      <c r="H1078" s="1" t="s">
        <v>307</v>
      </c>
    </row>
    <row r="1079" spans="1:9" ht="12.75" x14ac:dyDescent="0.2">
      <c r="A1079" s="2" t="s">
        <v>307</v>
      </c>
      <c r="B1079" s="1"/>
      <c r="C1079" s="2" t="s">
        <v>1878</v>
      </c>
      <c r="D1079" s="1">
        <v>1</v>
      </c>
      <c r="E1079" s="1"/>
      <c r="F1079" s="1"/>
      <c r="G1079" s="1"/>
      <c r="H1079" s="1" t="s">
        <v>307</v>
      </c>
      <c r="I1079" s="1"/>
    </row>
    <row r="1080" spans="1:9" ht="12.75" x14ac:dyDescent="0.2">
      <c r="A1080" s="2" t="s">
        <v>307</v>
      </c>
      <c r="B1080" s="1"/>
      <c r="C1080" s="2" t="s">
        <v>2651</v>
      </c>
      <c r="D1080" s="1">
        <v>2</v>
      </c>
      <c r="E1080" s="1"/>
      <c r="F1080" s="1"/>
      <c r="G1080" s="1"/>
      <c r="H1080" s="1" t="s">
        <v>307</v>
      </c>
      <c r="I1080" s="1"/>
    </row>
    <row r="1081" spans="1:9" ht="12.75" x14ac:dyDescent="0.2">
      <c r="A1081" s="2" t="s">
        <v>307</v>
      </c>
      <c r="B1081" s="1"/>
      <c r="C1081" s="1" t="s">
        <v>2376</v>
      </c>
      <c r="D1081">
        <v>0.4</v>
      </c>
      <c r="E1081" s="1"/>
      <c r="F1081" s="1"/>
      <c r="G1081" s="1"/>
      <c r="H1081" s="1" t="s">
        <v>307</v>
      </c>
      <c r="I1081" s="1"/>
    </row>
    <row r="1082" spans="1:9" ht="12.75" x14ac:dyDescent="0.2">
      <c r="A1082" s="2" t="s">
        <v>307</v>
      </c>
      <c r="B1082" s="1"/>
      <c r="C1082" s="1" t="s">
        <v>311</v>
      </c>
      <c r="D1082" s="1"/>
      <c r="E1082" s="1">
        <v>5</v>
      </c>
      <c r="F1082" s="1"/>
      <c r="G1082" s="1"/>
      <c r="H1082" s="1" t="s">
        <v>307</v>
      </c>
      <c r="I1082" s="1"/>
    </row>
    <row r="1083" spans="1:9" ht="12.75" x14ac:dyDescent="0.2">
      <c r="A1083" s="2">
        <f>+A1073+1</f>
        <v>3405</v>
      </c>
      <c r="B1083" s="2" t="str">
        <f>VLOOKUP($A1083,'PARTIDAS-CELSIA-BT'!$A:$B,2,0)</f>
        <v>Instalación de Retenida VP1</v>
      </c>
      <c r="C1083" s="1"/>
      <c r="D1083" s="1"/>
      <c r="E1083" s="1"/>
      <c r="F1083" s="1"/>
      <c r="G1083" s="1"/>
      <c r="H1083" s="1" t="s">
        <v>31</v>
      </c>
      <c r="I1083" s="1">
        <v>7</v>
      </c>
    </row>
    <row r="1084" spans="1:9" ht="12.75" x14ac:dyDescent="0.2">
      <c r="A1084" s="2" t="s">
        <v>307</v>
      </c>
      <c r="B1084" s="1"/>
      <c r="C1084" s="1" t="s">
        <v>2360</v>
      </c>
      <c r="D1084" s="1"/>
      <c r="E1084" s="1">
        <v>1</v>
      </c>
      <c r="F1084" s="1"/>
      <c r="G1084" s="1"/>
      <c r="H1084" s="1" t="s">
        <v>307</v>
      </c>
      <c r="I1084" s="1"/>
    </row>
    <row r="1085" spans="1:9" ht="12.75" x14ac:dyDescent="0.2">
      <c r="A1085" s="2" t="s">
        <v>307</v>
      </c>
      <c r="B1085" s="1"/>
      <c r="C1085" s="1" t="s">
        <v>1879</v>
      </c>
      <c r="D1085" s="1"/>
      <c r="E1085" s="1">
        <v>1</v>
      </c>
      <c r="F1085" s="1"/>
      <c r="G1085" s="1"/>
      <c r="H1085" s="1" t="s">
        <v>307</v>
      </c>
      <c r="I1085" s="1"/>
    </row>
    <row r="1086" spans="1:9" ht="12.75" x14ac:dyDescent="0.2">
      <c r="A1086" s="2" t="s">
        <v>307</v>
      </c>
      <c r="B1086" s="1"/>
      <c r="C1086" s="1" t="s">
        <v>1875</v>
      </c>
      <c r="D1086" s="1"/>
      <c r="E1086">
        <v>2</v>
      </c>
      <c r="F1086" s="1"/>
      <c r="G1086" s="1"/>
      <c r="H1086" s="1" t="s">
        <v>307</v>
      </c>
      <c r="I1086" s="1"/>
    </row>
    <row r="1087" spans="1:9" ht="12.75" x14ac:dyDescent="0.2">
      <c r="A1087" s="2" t="s">
        <v>307</v>
      </c>
      <c r="B1087" s="1"/>
      <c r="C1087" s="2" t="s">
        <v>1876</v>
      </c>
      <c r="D1087" s="1"/>
      <c r="E1087">
        <v>1</v>
      </c>
      <c r="F1087" s="1"/>
      <c r="G1087" s="1"/>
      <c r="H1087" s="1" t="s">
        <v>307</v>
      </c>
      <c r="I1087" s="1"/>
    </row>
    <row r="1088" spans="1:9" ht="12.75" x14ac:dyDescent="0.2">
      <c r="A1088" s="2" t="s">
        <v>307</v>
      </c>
      <c r="B1088" s="1"/>
      <c r="C1088" s="1" t="s">
        <v>1877</v>
      </c>
      <c r="D1088" s="1">
        <v>1</v>
      </c>
      <c r="E1088" s="1"/>
      <c r="F1088" s="1"/>
      <c r="G1088" s="1"/>
      <c r="H1088" s="1" t="s">
        <v>307</v>
      </c>
    </row>
    <row r="1089" spans="1:9" ht="12.75" x14ac:dyDescent="0.2">
      <c r="A1089" s="2" t="s">
        <v>307</v>
      </c>
      <c r="B1089" s="1"/>
      <c r="C1089" s="2" t="s">
        <v>1878</v>
      </c>
      <c r="D1089" s="1">
        <v>1</v>
      </c>
      <c r="E1089" s="1"/>
      <c r="F1089" s="1"/>
      <c r="G1089" s="1"/>
      <c r="H1089" s="1" t="s">
        <v>307</v>
      </c>
      <c r="I1089" s="1"/>
    </row>
    <row r="1090" spans="1:9" ht="12.75" x14ac:dyDescent="0.2">
      <c r="A1090" s="2" t="s">
        <v>307</v>
      </c>
      <c r="B1090" s="1"/>
      <c r="C1090" s="2" t="s">
        <v>2651</v>
      </c>
      <c r="D1090" s="1">
        <v>2</v>
      </c>
      <c r="E1090" s="1"/>
      <c r="F1090" s="1"/>
      <c r="G1090" s="1"/>
      <c r="H1090" s="1" t="s">
        <v>307</v>
      </c>
      <c r="I1090" s="1"/>
    </row>
    <row r="1091" spans="1:9" ht="12.75" x14ac:dyDescent="0.2">
      <c r="A1091" s="2" t="s">
        <v>307</v>
      </c>
      <c r="B1091" s="1"/>
      <c r="C1091" s="1" t="s">
        <v>2376</v>
      </c>
      <c r="D1091">
        <v>0.4</v>
      </c>
      <c r="E1091" s="1"/>
      <c r="F1091" s="1"/>
      <c r="G1091" s="1"/>
      <c r="H1091" s="1" t="s">
        <v>307</v>
      </c>
      <c r="I1091" s="1"/>
    </row>
    <row r="1092" spans="1:9" ht="12.75" x14ac:dyDescent="0.2">
      <c r="A1092" s="2" t="s">
        <v>307</v>
      </c>
      <c r="B1092" s="1"/>
      <c r="C1092" s="1" t="s">
        <v>311</v>
      </c>
      <c r="D1092" s="1"/>
      <c r="E1092" s="1">
        <v>5</v>
      </c>
      <c r="F1092" s="1"/>
      <c r="G1092" s="1"/>
      <c r="H1092" s="1" t="s">
        <v>307</v>
      </c>
      <c r="I1092" s="1"/>
    </row>
    <row r="1093" spans="1:9" ht="12.75" x14ac:dyDescent="0.2">
      <c r="B1093" s="1"/>
      <c r="C1093"/>
      <c r="D1093" s="1"/>
      <c r="E1093" s="1"/>
      <c r="F1093" s="1"/>
      <c r="G1093" s="1"/>
      <c r="H1093" s="5"/>
      <c r="I1093" s="1"/>
    </row>
    <row r="1094" spans="1:9" ht="12.75" x14ac:dyDescent="0.2">
      <c r="A1094" s="2" t="s">
        <v>1888</v>
      </c>
      <c r="B1094" s="17" t="s">
        <v>1886</v>
      </c>
      <c r="C1094" s="1"/>
      <c r="D1094" s="1"/>
      <c r="E1094" s="1"/>
      <c r="F1094" s="1"/>
      <c r="G1094" s="1"/>
      <c r="H1094" s="1"/>
      <c r="I1094" s="1"/>
    </row>
    <row r="1095" spans="1:9" ht="12.75" x14ac:dyDescent="0.2">
      <c r="A1095" s="2">
        <v>4001</v>
      </c>
      <c r="B1095" s="1" t="s">
        <v>2037</v>
      </c>
      <c r="C1095" s="1"/>
      <c r="D1095" s="1"/>
      <c r="E1095" s="1"/>
      <c r="F1095" s="1"/>
      <c r="G1095" s="1"/>
      <c r="H1095" s="1" t="s">
        <v>33</v>
      </c>
      <c r="I1095" s="1">
        <v>22</v>
      </c>
    </row>
    <row r="1096" spans="1:9" ht="12.75" x14ac:dyDescent="0.2">
      <c r="A1096" s="2" t="s">
        <v>307</v>
      </c>
      <c r="B1096" s="1"/>
      <c r="C1096" s="1" t="s">
        <v>326</v>
      </c>
      <c r="D1096" s="1"/>
      <c r="E1096" s="1">
        <v>5</v>
      </c>
      <c r="F1096" s="1"/>
      <c r="G1096" s="1"/>
      <c r="H1096" s="1" t="s">
        <v>307</v>
      </c>
      <c r="I1096" s="1"/>
    </row>
    <row r="1097" spans="1:9" ht="12.75" x14ac:dyDescent="0.2">
      <c r="A1097" s="2" t="s">
        <v>307</v>
      </c>
      <c r="B1097" s="1"/>
      <c r="C1097" s="1" t="s">
        <v>1877</v>
      </c>
      <c r="D1097" s="1">
        <v>1</v>
      </c>
      <c r="F1097" s="1"/>
      <c r="G1097" s="1"/>
      <c r="H1097" s="1" t="s">
        <v>307</v>
      </c>
      <c r="I1097" s="1"/>
    </row>
    <row r="1098" spans="1:9" ht="12.75" x14ac:dyDescent="0.2">
      <c r="A1098" s="2" t="s">
        <v>307</v>
      </c>
      <c r="B1098" s="1"/>
      <c r="C1098" s="1" t="s">
        <v>1878</v>
      </c>
      <c r="D1098">
        <v>2</v>
      </c>
      <c r="F1098" s="1"/>
      <c r="G1098" s="1"/>
      <c r="H1098" s="1" t="s">
        <v>307</v>
      </c>
      <c r="I1098" s="1"/>
    </row>
    <row r="1099" spans="1:9" ht="12.75" x14ac:dyDescent="0.2">
      <c r="A1099" s="2" t="s">
        <v>307</v>
      </c>
      <c r="B1099" s="1"/>
      <c r="C1099" s="1" t="s">
        <v>2651</v>
      </c>
      <c r="D1099">
        <v>12</v>
      </c>
      <c r="F1099" s="1"/>
      <c r="G1099" s="1"/>
      <c r="H1099" s="1" t="s">
        <v>307</v>
      </c>
      <c r="I1099" s="1"/>
    </row>
    <row r="1100" spans="1:9" ht="12.75" x14ac:dyDescent="0.2">
      <c r="A1100" s="2" t="s">
        <v>307</v>
      </c>
      <c r="B1100" s="1"/>
      <c r="C1100" s="1" t="s">
        <v>1875</v>
      </c>
      <c r="D1100">
        <v>1</v>
      </c>
      <c r="F1100" s="1"/>
      <c r="G1100" s="1"/>
      <c r="H1100" s="1" t="s">
        <v>307</v>
      </c>
      <c r="I1100" s="1"/>
    </row>
    <row r="1101" spans="1:9" ht="12.75" x14ac:dyDescent="0.2">
      <c r="A1101" s="2" t="s">
        <v>307</v>
      </c>
      <c r="B1101" s="1"/>
      <c r="C1101" s="1" t="s">
        <v>1876</v>
      </c>
      <c r="D1101">
        <v>0.5</v>
      </c>
      <c r="F1101" s="1"/>
      <c r="G1101" s="1"/>
      <c r="H1101" s="1" t="s">
        <v>307</v>
      </c>
      <c r="I1101" s="1"/>
    </row>
    <row r="1102" spans="1:9" ht="12.75" x14ac:dyDescent="0.2">
      <c r="A1102" s="2" t="s">
        <v>307</v>
      </c>
      <c r="B1102" s="1"/>
      <c r="C1102" s="1" t="s">
        <v>1879</v>
      </c>
      <c r="D1102">
        <v>0.5</v>
      </c>
      <c r="F1102" s="1"/>
      <c r="G1102" s="1"/>
      <c r="H1102" s="1" t="s">
        <v>307</v>
      </c>
      <c r="I1102" s="1"/>
    </row>
    <row r="1103" spans="1:9" ht="12.75" x14ac:dyDescent="0.2">
      <c r="A1103" s="2">
        <f>+A1095+1</f>
        <v>4002</v>
      </c>
      <c r="B1103" s="1" t="s">
        <v>2038</v>
      </c>
      <c r="C1103" s="1"/>
      <c r="D1103" s="1"/>
      <c r="E1103" s="1"/>
      <c r="F1103" s="1"/>
      <c r="G1103" s="1"/>
      <c r="H1103" s="1" t="s">
        <v>33</v>
      </c>
      <c r="I1103" s="1">
        <v>25</v>
      </c>
    </row>
    <row r="1104" spans="1:9" ht="12.75" x14ac:dyDescent="0.2">
      <c r="A1104" s="2" t="s">
        <v>307</v>
      </c>
      <c r="B1104" s="1"/>
      <c r="C1104" s="1" t="s">
        <v>326</v>
      </c>
      <c r="D1104" s="1"/>
      <c r="E1104" s="1">
        <v>5</v>
      </c>
      <c r="F1104" s="1"/>
      <c r="G1104" s="1"/>
      <c r="H1104" s="1" t="s">
        <v>307</v>
      </c>
      <c r="I1104" s="1"/>
    </row>
    <row r="1105" spans="1:9" ht="12.75" x14ac:dyDescent="0.2">
      <c r="A1105" s="2" t="s">
        <v>307</v>
      </c>
      <c r="B1105" s="1"/>
      <c r="C1105" s="1" t="s">
        <v>1877</v>
      </c>
      <c r="D1105" s="1">
        <v>1</v>
      </c>
      <c r="F1105" s="1"/>
      <c r="G1105" s="1"/>
      <c r="H1105" s="1" t="s">
        <v>307</v>
      </c>
      <c r="I1105" s="1"/>
    </row>
    <row r="1106" spans="1:9" ht="12.75" x14ac:dyDescent="0.2">
      <c r="A1106" s="2" t="s">
        <v>307</v>
      </c>
      <c r="B1106" s="1"/>
      <c r="C1106" s="1" t="s">
        <v>1878</v>
      </c>
      <c r="D1106">
        <v>2</v>
      </c>
      <c r="F1106" s="1"/>
      <c r="G1106" s="1"/>
      <c r="H1106" s="1" t="s">
        <v>307</v>
      </c>
      <c r="I1106" s="1"/>
    </row>
    <row r="1107" spans="1:9" ht="12.75" x14ac:dyDescent="0.2">
      <c r="A1107" s="2" t="s">
        <v>307</v>
      </c>
      <c r="B1107" s="1"/>
      <c r="C1107" s="1" t="s">
        <v>2651</v>
      </c>
      <c r="D1107">
        <v>12</v>
      </c>
      <c r="F1107" s="1"/>
      <c r="G1107" s="1"/>
      <c r="H1107" s="1" t="s">
        <v>307</v>
      </c>
      <c r="I1107" s="1"/>
    </row>
    <row r="1108" spans="1:9" ht="12.75" x14ac:dyDescent="0.2">
      <c r="A1108" s="2" t="s">
        <v>307</v>
      </c>
      <c r="B1108" s="1"/>
      <c r="C1108" s="1" t="s">
        <v>1875</v>
      </c>
      <c r="D1108">
        <v>1</v>
      </c>
      <c r="F1108" s="1"/>
      <c r="G1108" s="1"/>
      <c r="H1108" s="1" t="s">
        <v>307</v>
      </c>
      <c r="I1108" s="1"/>
    </row>
    <row r="1109" spans="1:9" ht="12.75" x14ac:dyDescent="0.2">
      <c r="A1109" s="2" t="s">
        <v>307</v>
      </c>
      <c r="B1109" s="1"/>
      <c r="C1109" s="1" t="s">
        <v>1876</v>
      </c>
      <c r="D1109">
        <v>0.5</v>
      </c>
      <c r="F1109" s="1"/>
      <c r="G1109" s="1"/>
      <c r="H1109" s="1" t="s">
        <v>307</v>
      </c>
      <c r="I1109" s="1"/>
    </row>
    <row r="1110" spans="1:9" ht="12.75" x14ac:dyDescent="0.2">
      <c r="A1110" s="2" t="s">
        <v>307</v>
      </c>
      <c r="B1110" s="1"/>
      <c r="C1110" s="1" t="s">
        <v>1879</v>
      </c>
      <c r="D1110">
        <v>0.5</v>
      </c>
      <c r="F1110" s="1"/>
      <c r="G1110" s="1"/>
      <c r="H1110" s="1" t="s">
        <v>307</v>
      </c>
      <c r="I1110" s="1"/>
    </row>
    <row r="1111" spans="1:9" ht="12.75" x14ac:dyDescent="0.2">
      <c r="A1111" s="2">
        <f>+A1103+1</f>
        <v>4003</v>
      </c>
      <c r="B1111" s="1" t="s">
        <v>2040</v>
      </c>
      <c r="C1111" s="1"/>
      <c r="D1111" s="1"/>
      <c r="E1111" s="1"/>
      <c r="F1111" s="1"/>
      <c r="G1111" s="1"/>
      <c r="H1111" s="1" t="s">
        <v>33</v>
      </c>
      <c r="I1111" s="1">
        <v>23</v>
      </c>
    </row>
    <row r="1112" spans="1:9" ht="12.75" x14ac:dyDescent="0.2">
      <c r="A1112" s="2" t="s">
        <v>307</v>
      </c>
      <c r="B1112" s="1"/>
      <c r="C1112" s="1" t="s">
        <v>326</v>
      </c>
      <c r="D1112" s="1"/>
      <c r="E1112" s="1">
        <v>5</v>
      </c>
      <c r="F1112" s="1"/>
      <c r="G1112" s="1"/>
      <c r="H1112" s="1" t="s">
        <v>307</v>
      </c>
      <c r="I1112" s="1"/>
    </row>
    <row r="1113" spans="1:9" ht="12.75" x14ac:dyDescent="0.2">
      <c r="A1113" s="2" t="s">
        <v>307</v>
      </c>
      <c r="B1113" s="1"/>
      <c r="C1113" s="1" t="s">
        <v>1877</v>
      </c>
      <c r="D1113" s="1">
        <v>1</v>
      </c>
      <c r="F1113" s="1"/>
      <c r="G1113" s="1"/>
      <c r="H1113" s="1" t="s">
        <v>307</v>
      </c>
      <c r="I1113" s="1"/>
    </row>
    <row r="1114" spans="1:9" ht="12.75" x14ac:dyDescent="0.2">
      <c r="A1114" s="2" t="s">
        <v>307</v>
      </c>
      <c r="B1114" s="1"/>
      <c r="C1114" s="1" t="s">
        <v>1878</v>
      </c>
      <c r="D1114">
        <v>2</v>
      </c>
      <c r="F1114" s="1"/>
      <c r="G1114" s="1"/>
      <c r="H1114" s="1" t="s">
        <v>307</v>
      </c>
      <c r="I1114" s="1"/>
    </row>
    <row r="1115" spans="1:9" ht="12.75" x14ac:dyDescent="0.2">
      <c r="A1115" s="2" t="s">
        <v>307</v>
      </c>
      <c r="B1115" s="1"/>
      <c r="C1115" s="1" t="s">
        <v>2651</v>
      </c>
      <c r="D1115">
        <v>12</v>
      </c>
      <c r="F1115" s="1"/>
      <c r="G1115" s="1"/>
      <c r="H1115" s="1" t="s">
        <v>307</v>
      </c>
      <c r="I1115" s="1"/>
    </row>
    <row r="1116" spans="1:9" ht="12.75" x14ac:dyDescent="0.2">
      <c r="A1116" s="2" t="s">
        <v>307</v>
      </c>
      <c r="B1116" s="1"/>
      <c r="C1116" s="1" t="s">
        <v>1875</v>
      </c>
      <c r="D1116">
        <v>1</v>
      </c>
      <c r="F1116" s="1"/>
      <c r="G1116" s="1"/>
      <c r="H1116" s="1" t="s">
        <v>307</v>
      </c>
      <c r="I1116" s="1"/>
    </row>
    <row r="1117" spans="1:9" ht="12.75" x14ac:dyDescent="0.2">
      <c r="A1117" s="2" t="s">
        <v>307</v>
      </c>
      <c r="B1117" s="1"/>
      <c r="C1117" s="1" t="s">
        <v>1876</v>
      </c>
      <c r="D1117">
        <v>0.5</v>
      </c>
      <c r="F1117" s="1"/>
      <c r="G1117" s="1"/>
      <c r="H1117" s="1" t="s">
        <v>307</v>
      </c>
      <c r="I1117" s="1"/>
    </row>
    <row r="1118" spans="1:9" ht="12.75" x14ac:dyDescent="0.2">
      <c r="A1118" s="2" t="s">
        <v>307</v>
      </c>
      <c r="B1118" s="1"/>
      <c r="C1118" s="1" t="s">
        <v>1879</v>
      </c>
      <c r="D1118">
        <v>0.5</v>
      </c>
      <c r="F1118" s="1"/>
      <c r="G1118" s="1"/>
      <c r="H1118" s="1" t="s">
        <v>307</v>
      </c>
      <c r="I1118" s="1"/>
    </row>
    <row r="1119" spans="1:9" ht="12.75" x14ac:dyDescent="0.2">
      <c r="A1119" s="2">
        <f>+A1111+1</f>
        <v>4004</v>
      </c>
      <c r="B1119" s="1" t="s">
        <v>2039</v>
      </c>
      <c r="C1119" s="1"/>
      <c r="D1119" s="1"/>
      <c r="E1119" s="1"/>
      <c r="F1119" s="1"/>
      <c r="G1119" s="1"/>
      <c r="H1119" s="1" t="s">
        <v>33</v>
      </c>
      <c r="I1119" s="1">
        <v>25</v>
      </c>
    </row>
    <row r="1120" spans="1:9" ht="12.75" x14ac:dyDescent="0.2">
      <c r="A1120" s="2" t="s">
        <v>307</v>
      </c>
      <c r="B1120" s="1"/>
      <c r="C1120" s="1" t="s">
        <v>326</v>
      </c>
      <c r="D1120" s="1"/>
      <c r="E1120" s="1">
        <v>5</v>
      </c>
      <c r="F1120" s="1"/>
      <c r="G1120" s="1"/>
      <c r="H1120" s="1" t="s">
        <v>307</v>
      </c>
      <c r="I1120" s="1"/>
    </row>
    <row r="1121" spans="1:9" ht="12.75" x14ac:dyDescent="0.2">
      <c r="A1121" s="2" t="s">
        <v>307</v>
      </c>
      <c r="B1121" s="1"/>
      <c r="C1121" s="1" t="s">
        <v>1877</v>
      </c>
      <c r="D1121" s="1">
        <v>1</v>
      </c>
      <c r="F1121" s="1"/>
      <c r="G1121" s="1"/>
      <c r="H1121" s="1" t="s">
        <v>307</v>
      </c>
      <c r="I1121" s="1"/>
    </row>
    <row r="1122" spans="1:9" ht="12.75" x14ac:dyDescent="0.2">
      <c r="A1122" s="2" t="s">
        <v>307</v>
      </c>
      <c r="B1122" s="1"/>
      <c r="C1122" s="1" t="s">
        <v>1878</v>
      </c>
      <c r="D1122">
        <v>2</v>
      </c>
      <c r="F1122" s="1"/>
      <c r="G1122" s="1"/>
      <c r="H1122" s="1" t="s">
        <v>307</v>
      </c>
      <c r="I1122" s="1"/>
    </row>
    <row r="1123" spans="1:9" ht="12.75" x14ac:dyDescent="0.2">
      <c r="A1123" s="2" t="s">
        <v>307</v>
      </c>
      <c r="B1123" s="1"/>
      <c r="C1123" s="1" t="s">
        <v>2651</v>
      </c>
      <c r="D1123">
        <v>12</v>
      </c>
      <c r="F1123" s="1"/>
      <c r="G1123" s="1"/>
      <c r="H1123" s="1" t="s">
        <v>307</v>
      </c>
      <c r="I1123" s="1"/>
    </row>
    <row r="1124" spans="1:9" ht="12.75" x14ac:dyDescent="0.2">
      <c r="A1124" s="2" t="s">
        <v>307</v>
      </c>
      <c r="B1124" s="1"/>
      <c r="C1124" s="1" t="s">
        <v>1875</v>
      </c>
      <c r="D1124">
        <v>1</v>
      </c>
      <c r="F1124" s="1"/>
      <c r="G1124" s="1"/>
      <c r="H1124" s="1" t="s">
        <v>307</v>
      </c>
      <c r="I1124" s="1"/>
    </row>
    <row r="1125" spans="1:9" ht="12.75" x14ac:dyDescent="0.2">
      <c r="A1125" s="2" t="s">
        <v>307</v>
      </c>
      <c r="B1125" s="1"/>
      <c r="C1125" s="1" t="s">
        <v>1876</v>
      </c>
      <c r="D1125">
        <v>0.5</v>
      </c>
      <c r="F1125" s="1"/>
      <c r="G1125" s="1"/>
      <c r="H1125" s="1" t="s">
        <v>307</v>
      </c>
      <c r="I1125" s="1"/>
    </row>
    <row r="1126" spans="1:9" ht="12.75" x14ac:dyDescent="0.2">
      <c r="A1126" s="2" t="s">
        <v>307</v>
      </c>
      <c r="B1126" s="1"/>
      <c r="C1126" s="1" t="s">
        <v>1879</v>
      </c>
      <c r="D1126">
        <v>0.5</v>
      </c>
      <c r="F1126" s="1"/>
      <c r="G1126" s="1"/>
      <c r="H1126" s="1" t="s">
        <v>307</v>
      </c>
      <c r="I1126" s="1"/>
    </row>
    <row r="1127" spans="1:9" ht="12.75" x14ac:dyDescent="0.2">
      <c r="A1127" s="2">
        <f>+A1119+1</f>
        <v>4005</v>
      </c>
      <c r="B1127" s="1" t="s">
        <v>2041</v>
      </c>
      <c r="C1127" s="1"/>
      <c r="D1127" s="1"/>
      <c r="E1127" s="1"/>
      <c r="F1127" s="1"/>
      <c r="G1127" s="1"/>
      <c r="H1127" s="1" t="s">
        <v>33</v>
      </c>
      <c r="I1127" s="1">
        <v>20</v>
      </c>
    </row>
    <row r="1128" spans="1:9" ht="12.75" x14ac:dyDescent="0.2">
      <c r="A1128" s="2" t="s">
        <v>307</v>
      </c>
      <c r="B1128" s="1"/>
      <c r="C1128" s="1" t="s">
        <v>326</v>
      </c>
      <c r="D1128" s="1"/>
      <c r="E1128" s="1">
        <v>5</v>
      </c>
      <c r="F1128" s="1"/>
      <c r="G1128" s="1"/>
      <c r="H1128" s="1" t="s">
        <v>307</v>
      </c>
      <c r="I1128" s="1"/>
    </row>
    <row r="1129" spans="1:9" ht="12.75" x14ac:dyDescent="0.2">
      <c r="A1129" s="2" t="s">
        <v>307</v>
      </c>
      <c r="B1129" s="1"/>
      <c r="C1129" s="1" t="s">
        <v>1877</v>
      </c>
      <c r="D1129" s="1">
        <v>1</v>
      </c>
      <c r="F1129" s="1"/>
      <c r="G1129" s="1"/>
      <c r="H1129" s="1" t="s">
        <v>307</v>
      </c>
      <c r="I1129" s="1"/>
    </row>
    <row r="1130" spans="1:9" ht="12.75" x14ac:dyDescent="0.2">
      <c r="A1130" s="2" t="s">
        <v>307</v>
      </c>
      <c r="B1130" s="1"/>
      <c r="C1130" s="1" t="s">
        <v>1878</v>
      </c>
      <c r="D1130">
        <v>2</v>
      </c>
      <c r="F1130" s="1"/>
      <c r="G1130" s="1"/>
      <c r="H1130" s="1" t="s">
        <v>307</v>
      </c>
      <c r="I1130" s="1"/>
    </row>
    <row r="1131" spans="1:9" ht="12.75" x14ac:dyDescent="0.2">
      <c r="A1131" s="2" t="s">
        <v>307</v>
      </c>
      <c r="B1131" s="1"/>
      <c r="C1131" s="1" t="s">
        <v>2651</v>
      </c>
      <c r="D1131">
        <v>12</v>
      </c>
      <c r="F1131" s="1"/>
      <c r="G1131" s="1"/>
      <c r="H1131" s="1" t="s">
        <v>307</v>
      </c>
      <c r="I1131" s="1"/>
    </row>
    <row r="1132" spans="1:9" ht="12.75" x14ac:dyDescent="0.2">
      <c r="A1132" s="2" t="s">
        <v>307</v>
      </c>
      <c r="B1132" s="1"/>
      <c r="C1132" s="1" t="s">
        <v>1875</v>
      </c>
      <c r="D1132">
        <v>1</v>
      </c>
      <c r="F1132" s="1"/>
      <c r="G1132" s="1"/>
      <c r="H1132" s="1" t="s">
        <v>307</v>
      </c>
      <c r="I1132" s="1"/>
    </row>
    <row r="1133" spans="1:9" ht="12.75" x14ac:dyDescent="0.2">
      <c r="A1133" s="2" t="s">
        <v>307</v>
      </c>
      <c r="B1133" s="1"/>
      <c r="C1133" s="1" t="s">
        <v>1876</v>
      </c>
      <c r="D1133">
        <v>0.5</v>
      </c>
      <c r="F1133" s="1"/>
      <c r="G1133" s="1"/>
      <c r="H1133" s="1" t="s">
        <v>307</v>
      </c>
      <c r="I1133" s="1"/>
    </row>
    <row r="1134" spans="1:9" ht="12.75" x14ac:dyDescent="0.2">
      <c r="A1134" s="2" t="s">
        <v>307</v>
      </c>
      <c r="B1134" s="1"/>
      <c r="C1134" s="1" t="s">
        <v>1879</v>
      </c>
      <c r="D1134">
        <v>0.5</v>
      </c>
      <c r="F1134" s="1"/>
      <c r="G1134" s="1"/>
      <c r="H1134" s="1" t="s">
        <v>307</v>
      </c>
      <c r="I1134" s="1"/>
    </row>
    <row r="1135" spans="1:9" ht="12.75" x14ac:dyDescent="0.2">
      <c r="A1135" s="2">
        <f>+A1127+1</f>
        <v>4006</v>
      </c>
      <c r="B1135" s="1" t="s">
        <v>2042</v>
      </c>
      <c r="C1135" s="1"/>
      <c r="D1135" s="1"/>
      <c r="E1135" s="1"/>
      <c r="F1135" s="1"/>
      <c r="G1135" s="1"/>
      <c r="H1135" s="1" t="s">
        <v>33</v>
      </c>
      <c r="I1135" s="1">
        <v>21</v>
      </c>
    </row>
    <row r="1136" spans="1:9" ht="12.75" x14ac:dyDescent="0.2">
      <c r="A1136" s="2" t="s">
        <v>307</v>
      </c>
      <c r="B1136" s="1"/>
      <c r="C1136" s="1" t="s">
        <v>326</v>
      </c>
      <c r="D1136" s="1"/>
      <c r="E1136" s="1">
        <v>5</v>
      </c>
      <c r="F1136" s="1"/>
      <c r="G1136" s="1"/>
      <c r="H1136" s="1" t="s">
        <v>307</v>
      </c>
      <c r="I1136" s="1"/>
    </row>
    <row r="1137" spans="1:9" ht="12.75" x14ac:dyDescent="0.2">
      <c r="A1137" s="2" t="s">
        <v>307</v>
      </c>
      <c r="B1137" s="1"/>
      <c r="C1137" s="1" t="s">
        <v>1877</v>
      </c>
      <c r="D1137" s="1">
        <v>1</v>
      </c>
      <c r="F1137" s="1"/>
      <c r="G1137" s="1"/>
      <c r="H1137" s="1" t="s">
        <v>307</v>
      </c>
      <c r="I1137" s="1"/>
    </row>
    <row r="1138" spans="1:9" ht="12.75" x14ac:dyDescent="0.2">
      <c r="A1138" s="2" t="s">
        <v>307</v>
      </c>
      <c r="B1138" s="1"/>
      <c r="C1138" s="1" t="s">
        <v>1878</v>
      </c>
      <c r="D1138">
        <v>2</v>
      </c>
      <c r="F1138" s="1"/>
      <c r="G1138" s="1"/>
      <c r="H1138" s="1" t="s">
        <v>307</v>
      </c>
      <c r="I1138" s="1"/>
    </row>
    <row r="1139" spans="1:9" ht="12.75" x14ac:dyDescent="0.2">
      <c r="A1139" s="2" t="s">
        <v>307</v>
      </c>
      <c r="B1139" s="1"/>
      <c r="C1139" s="1" t="s">
        <v>2651</v>
      </c>
      <c r="D1139">
        <v>12</v>
      </c>
      <c r="F1139" s="1"/>
      <c r="G1139" s="1"/>
      <c r="H1139" s="1" t="s">
        <v>307</v>
      </c>
      <c r="I1139" s="1"/>
    </row>
    <row r="1140" spans="1:9" ht="12.75" x14ac:dyDescent="0.2">
      <c r="A1140" s="2" t="s">
        <v>307</v>
      </c>
      <c r="B1140" s="1"/>
      <c r="C1140" s="1" t="s">
        <v>1875</v>
      </c>
      <c r="D1140">
        <v>1</v>
      </c>
      <c r="F1140" s="1"/>
      <c r="G1140" s="1"/>
      <c r="H1140" s="1" t="s">
        <v>307</v>
      </c>
      <c r="I1140" s="1"/>
    </row>
    <row r="1141" spans="1:9" ht="12.75" x14ac:dyDescent="0.2">
      <c r="A1141" s="2" t="s">
        <v>307</v>
      </c>
      <c r="B1141" s="1"/>
      <c r="C1141" s="1" t="s">
        <v>1876</v>
      </c>
      <c r="D1141">
        <v>0.5</v>
      </c>
      <c r="F1141" s="1"/>
      <c r="G1141" s="1"/>
      <c r="H1141" s="1" t="s">
        <v>307</v>
      </c>
      <c r="I1141" s="1"/>
    </row>
    <row r="1142" spans="1:9" ht="12.75" x14ac:dyDescent="0.2">
      <c r="A1142" s="2" t="s">
        <v>307</v>
      </c>
      <c r="B1142" s="1"/>
      <c r="C1142" s="1" t="s">
        <v>1879</v>
      </c>
      <c r="D1142">
        <v>0.5</v>
      </c>
      <c r="F1142" s="1"/>
      <c r="G1142" s="1"/>
      <c r="H1142" s="1" t="s">
        <v>307</v>
      </c>
      <c r="I1142" s="1"/>
    </row>
    <row r="1143" spans="1:9" ht="12.75" x14ac:dyDescent="0.2">
      <c r="A1143" s="2">
        <f>+A1135+1</f>
        <v>4007</v>
      </c>
      <c r="B1143" s="1" t="s">
        <v>2043</v>
      </c>
      <c r="C1143" s="1"/>
      <c r="D1143" s="1"/>
      <c r="E1143" s="1"/>
      <c r="F1143" s="1"/>
      <c r="G1143" s="1"/>
      <c r="H1143" s="1" t="s">
        <v>33</v>
      </c>
      <c r="I1143" s="1">
        <v>15</v>
      </c>
    </row>
    <row r="1144" spans="1:9" ht="12.75" x14ac:dyDescent="0.2">
      <c r="A1144" s="2" t="s">
        <v>307</v>
      </c>
      <c r="B1144" s="1"/>
      <c r="C1144" s="1" t="s">
        <v>326</v>
      </c>
      <c r="D1144" s="1"/>
      <c r="E1144" s="1">
        <v>5</v>
      </c>
      <c r="F1144" s="1"/>
      <c r="G1144" s="1"/>
      <c r="H1144" s="1" t="s">
        <v>307</v>
      </c>
      <c r="I1144" s="1"/>
    </row>
    <row r="1145" spans="1:9" ht="12.75" x14ac:dyDescent="0.2">
      <c r="A1145" s="2" t="s">
        <v>307</v>
      </c>
      <c r="B1145" s="1"/>
      <c r="C1145" s="1" t="s">
        <v>1877</v>
      </c>
      <c r="D1145" s="1">
        <v>1</v>
      </c>
      <c r="F1145" s="1"/>
      <c r="G1145" s="1"/>
      <c r="H1145" s="1" t="s">
        <v>307</v>
      </c>
      <c r="I1145" s="1"/>
    </row>
    <row r="1146" spans="1:9" ht="12.75" x14ac:dyDescent="0.2">
      <c r="A1146" s="2" t="s">
        <v>307</v>
      </c>
      <c r="B1146" s="1"/>
      <c r="C1146" s="1" t="s">
        <v>1878</v>
      </c>
      <c r="D1146">
        <v>2</v>
      </c>
      <c r="F1146" s="1"/>
      <c r="G1146" s="1"/>
      <c r="H1146" s="1" t="s">
        <v>307</v>
      </c>
      <c r="I1146" s="1"/>
    </row>
    <row r="1147" spans="1:9" ht="12.75" x14ac:dyDescent="0.2">
      <c r="A1147" s="2" t="s">
        <v>307</v>
      </c>
      <c r="B1147" s="1"/>
      <c r="C1147" s="1" t="s">
        <v>2651</v>
      </c>
      <c r="D1147">
        <v>12</v>
      </c>
      <c r="F1147" s="1"/>
      <c r="G1147" s="1"/>
      <c r="H1147" s="1" t="s">
        <v>307</v>
      </c>
      <c r="I1147" s="1"/>
    </row>
    <row r="1148" spans="1:9" ht="12.75" x14ac:dyDescent="0.2">
      <c r="A1148" s="2" t="s">
        <v>307</v>
      </c>
      <c r="B1148" s="1"/>
      <c r="C1148" s="1" t="s">
        <v>1875</v>
      </c>
      <c r="D1148">
        <v>1</v>
      </c>
      <c r="F1148" s="1"/>
      <c r="G1148" s="1"/>
      <c r="H1148" s="1" t="s">
        <v>307</v>
      </c>
      <c r="I1148" s="1"/>
    </row>
    <row r="1149" spans="1:9" ht="12.75" x14ac:dyDescent="0.2">
      <c r="A1149" s="2" t="s">
        <v>307</v>
      </c>
      <c r="B1149" s="1"/>
      <c r="C1149" s="1" t="s">
        <v>1876</v>
      </c>
      <c r="D1149">
        <v>0.5</v>
      </c>
      <c r="F1149" s="1"/>
      <c r="G1149" s="1"/>
      <c r="H1149" s="1" t="s">
        <v>307</v>
      </c>
      <c r="I1149" s="1"/>
    </row>
    <row r="1150" spans="1:9" ht="12.75" x14ac:dyDescent="0.2">
      <c r="A1150" s="2" t="s">
        <v>307</v>
      </c>
      <c r="B1150" s="1"/>
      <c r="C1150" s="1" t="s">
        <v>1879</v>
      </c>
      <c r="D1150">
        <v>0.5</v>
      </c>
      <c r="F1150" s="1"/>
      <c r="G1150" s="1"/>
      <c r="H1150" s="1" t="s">
        <v>307</v>
      </c>
      <c r="I1150" s="1"/>
    </row>
    <row r="1151" spans="1:9" ht="12.75" x14ac:dyDescent="0.2">
      <c r="A1151" s="2">
        <f>+A1143+1</f>
        <v>4008</v>
      </c>
      <c r="B1151" s="1" t="s">
        <v>2044</v>
      </c>
      <c r="C1151" s="1"/>
      <c r="D1151" s="1"/>
      <c r="E1151" s="1"/>
      <c r="F1151" s="1"/>
      <c r="G1151" s="1"/>
      <c r="H1151" s="1" t="s">
        <v>33</v>
      </c>
      <c r="I1151" s="1">
        <v>18</v>
      </c>
    </row>
    <row r="1152" spans="1:9" ht="12.75" x14ac:dyDescent="0.2">
      <c r="A1152" s="2" t="s">
        <v>307</v>
      </c>
      <c r="B1152" s="1"/>
      <c r="C1152" s="1" t="s">
        <v>326</v>
      </c>
      <c r="D1152" s="1"/>
      <c r="E1152" s="1">
        <v>5</v>
      </c>
      <c r="F1152" s="1"/>
      <c r="G1152" s="1"/>
      <c r="H1152" s="1" t="s">
        <v>307</v>
      </c>
      <c r="I1152" s="1"/>
    </row>
    <row r="1153" spans="1:9" ht="12.75" x14ac:dyDescent="0.2">
      <c r="A1153" s="2" t="s">
        <v>307</v>
      </c>
      <c r="B1153" s="1"/>
      <c r="C1153" s="1" t="s">
        <v>1877</v>
      </c>
      <c r="D1153" s="1">
        <v>1</v>
      </c>
      <c r="F1153" s="1"/>
      <c r="G1153" s="1"/>
      <c r="H1153" s="1" t="s">
        <v>307</v>
      </c>
      <c r="I1153" s="1"/>
    </row>
    <row r="1154" spans="1:9" ht="12.75" x14ac:dyDescent="0.2">
      <c r="A1154" s="2" t="s">
        <v>307</v>
      </c>
      <c r="B1154" s="1"/>
      <c r="C1154" s="1" t="s">
        <v>1878</v>
      </c>
      <c r="D1154">
        <v>2</v>
      </c>
      <c r="F1154" s="1"/>
      <c r="G1154" s="1"/>
      <c r="H1154" s="1" t="s">
        <v>307</v>
      </c>
      <c r="I1154" s="1"/>
    </row>
    <row r="1155" spans="1:9" ht="12.75" x14ac:dyDescent="0.2">
      <c r="A1155" s="2" t="s">
        <v>307</v>
      </c>
      <c r="B1155" s="1"/>
      <c r="C1155" s="1" t="s">
        <v>2651</v>
      </c>
      <c r="D1155">
        <v>12</v>
      </c>
      <c r="F1155" s="1"/>
      <c r="G1155" s="1"/>
      <c r="H1155" s="1" t="s">
        <v>307</v>
      </c>
      <c r="I1155" s="1"/>
    </row>
    <row r="1156" spans="1:9" ht="12.75" x14ac:dyDescent="0.2">
      <c r="A1156" s="2" t="s">
        <v>307</v>
      </c>
      <c r="B1156" s="1"/>
      <c r="C1156" s="1" t="s">
        <v>1875</v>
      </c>
      <c r="D1156">
        <v>1</v>
      </c>
      <c r="F1156" s="1"/>
      <c r="G1156" s="1"/>
      <c r="H1156" s="1" t="s">
        <v>307</v>
      </c>
      <c r="I1156" s="1"/>
    </row>
    <row r="1157" spans="1:9" ht="12.75" x14ac:dyDescent="0.2">
      <c r="A1157" s="2" t="s">
        <v>307</v>
      </c>
      <c r="B1157" s="1"/>
      <c r="C1157" s="1" t="s">
        <v>1876</v>
      </c>
      <c r="D1157">
        <v>0.5</v>
      </c>
      <c r="F1157" s="1"/>
      <c r="G1157" s="1"/>
      <c r="H1157" s="1" t="s">
        <v>307</v>
      </c>
      <c r="I1157" s="1"/>
    </row>
    <row r="1158" spans="1:9" ht="12.75" x14ac:dyDescent="0.2">
      <c r="A1158" s="2" t="s">
        <v>307</v>
      </c>
      <c r="B1158" s="1"/>
      <c r="C1158" s="1" t="s">
        <v>1879</v>
      </c>
      <c r="D1158">
        <v>0.5</v>
      </c>
      <c r="F1158" s="1"/>
      <c r="G1158" s="1"/>
      <c r="H1158" s="1" t="s">
        <v>307</v>
      </c>
      <c r="I1158" s="1"/>
    </row>
    <row r="1159" spans="1:9" ht="12.75" x14ac:dyDescent="0.2">
      <c r="A1159" s="2">
        <f>+A1151+1</f>
        <v>4009</v>
      </c>
      <c r="B1159" s="1" t="s">
        <v>2045</v>
      </c>
      <c r="C1159" s="1"/>
      <c r="D1159" s="1"/>
      <c r="E1159" s="1"/>
      <c r="F1159" s="1"/>
      <c r="G1159" s="1"/>
      <c r="H1159" s="1" t="s">
        <v>33</v>
      </c>
      <c r="I1159" s="1">
        <v>15</v>
      </c>
    </row>
    <row r="1160" spans="1:9" ht="12.75" x14ac:dyDescent="0.2">
      <c r="A1160" s="2" t="s">
        <v>307</v>
      </c>
      <c r="B1160" s="1"/>
      <c r="C1160" s="1" t="s">
        <v>326</v>
      </c>
      <c r="D1160" s="1"/>
      <c r="E1160" s="1">
        <v>5</v>
      </c>
      <c r="F1160" s="1"/>
      <c r="G1160" s="1"/>
      <c r="H1160" s="1" t="s">
        <v>307</v>
      </c>
      <c r="I1160" s="1"/>
    </row>
    <row r="1161" spans="1:9" ht="12.75" x14ac:dyDescent="0.2">
      <c r="A1161" s="2" t="s">
        <v>307</v>
      </c>
      <c r="B1161" s="1"/>
      <c r="C1161" s="1" t="s">
        <v>1877</v>
      </c>
      <c r="D1161" s="1">
        <v>1</v>
      </c>
      <c r="F1161" s="1"/>
      <c r="G1161" s="1"/>
      <c r="H1161" s="1" t="s">
        <v>307</v>
      </c>
      <c r="I1161" s="1"/>
    </row>
    <row r="1162" spans="1:9" ht="12.75" x14ac:dyDescent="0.2">
      <c r="A1162" s="2" t="s">
        <v>307</v>
      </c>
      <c r="B1162" s="1"/>
      <c r="C1162" s="1" t="s">
        <v>1878</v>
      </c>
      <c r="D1162">
        <v>2</v>
      </c>
      <c r="F1162" s="1"/>
      <c r="G1162" s="1"/>
      <c r="H1162" s="1" t="s">
        <v>307</v>
      </c>
      <c r="I1162" s="1"/>
    </row>
    <row r="1163" spans="1:9" ht="12.75" x14ac:dyDescent="0.2">
      <c r="A1163" s="2" t="s">
        <v>307</v>
      </c>
      <c r="B1163" s="1"/>
      <c r="C1163" s="1" t="s">
        <v>2651</v>
      </c>
      <c r="D1163">
        <v>12</v>
      </c>
      <c r="F1163" s="1"/>
      <c r="G1163" s="1"/>
      <c r="H1163" s="1" t="s">
        <v>307</v>
      </c>
      <c r="I1163" s="1"/>
    </row>
    <row r="1164" spans="1:9" ht="12.75" x14ac:dyDescent="0.2">
      <c r="A1164" s="2" t="s">
        <v>307</v>
      </c>
      <c r="B1164" s="1"/>
      <c r="C1164" s="1" t="s">
        <v>1875</v>
      </c>
      <c r="D1164">
        <v>1</v>
      </c>
      <c r="F1164" s="1"/>
      <c r="G1164" s="1"/>
      <c r="H1164" s="1" t="s">
        <v>307</v>
      </c>
      <c r="I1164" s="1"/>
    </row>
    <row r="1165" spans="1:9" ht="12.75" x14ac:dyDescent="0.2">
      <c r="A1165" s="2" t="s">
        <v>307</v>
      </c>
      <c r="B1165" s="1"/>
      <c r="C1165" s="1" t="s">
        <v>1876</v>
      </c>
      <c r="D1165">
        <v>0.5</v>
      </c>
      <c r="F1165" s="1"/>
      <c r="G1165" s="1"/>
      <c r="H1165" s="1" t="s">
        <v>307</v>
      </c>
      <c r="I1165" s="1"/>
    </row>
    <row r="1166" spans="1:9" ht="12.75" x14ac:dyDescent="0.2">
      <c r="A1166" s="2" t="s">
        <v>307</v>
      </c>
      <c r="B1166" s="1"/>
      <c r="C1166" s="1" t="s">
        <v>1879</v>
      </c>
      <c r="D1166">
        <v>0.5</v>
      </c>
      <c r="F1166" s="1"/>
      <c r="G1166" s="1"/>
      <c r="H1166" s="1" t="s">
        <v>307</v>
      </c>
      <c r="I1166" s="1"/>
    </row>
    <row r="1167" spans="1:9" ht="12.75" x14ac:dyDescent="0.2">
      <c r="A1167" s="2">
        <f>+A1159+1</f>
        <v>4010</v>
      </c>
      <c r="B1167" s="1" t="s">
        <v>2046</v>
      </c>
      <c r="C1167" s="1"/>
      <c r="D1167" s="1"/>
      <c r="E1167" s="1"/>
      <c r="F1167" s="1"/>
      <c r="G1167" s="1"/>
      <c r="H1167" s="1" t="s">
        <v>33</v>
      </c>
      <c r="I1167" s="1">
        <v>18</v>
      </c>
    </row>
    <row r="1168" spans="1:9" ht="12.75" x14ac:dyDescent="0.2">
      <c r="A1168" s="2" t="s">
        <v>307</v>
      </c>
      <c r="B1168" s="1"/>
      <c r="C1168" s="1" t="s">
        <v>326</v>
      </c>
      <c r="D1168" s="1"/>
      <c r="E1168" s="1">
        <v>5</v>
      </c>
      <c r="F1168" s="1"/>
      <c r="G1168" s="1"/>
      <c r="H1168" s="1" t="s">
        <v>307</v>
      </c>
      <c r="I1168" s="1"/>
    </row>
    <row r="1169" spans="1:9" ht="12.75" x14ac:dyDescent="0.2">
      <c r="A1169" s="2" t="s">
        <v>307</v>
      </c>
      <c r="B1169" s="1"/>
      <c r="C1169" s="1" t="s">
        <v>1877</v>
      </c>
      <c r="D1169" s="1">
        <v>1</v>
      </c>
      <c r="F1169" s="1"/>
      <c r="G1169" s="1"/>
      <c r="H1169" s="1" t="s">
        <v>307</v>
      </c>
      <c r="I1169" s="1"/>
    </row>
    <row r="1170" spans="1:9" ht="12.75" x14ac:dyDescent="0.2">
      <c r="A1170" s="2" t="s">
        <v>307</v>
      </c>
      <c r="B1170" s="1"/>
      <c r="C1170" s="1" t="s">
        <v>1878</v>
      </c>
      <c r="D1170">
        <v>2</v>
      </c>
      <c r="F1170" s="1"/>
      <c r="G1170" s="1"/>
      <c r="H1170" s="1" t="s">
        <v>307</v>
      </c>
      <c r="I1170" s="1"/>
    </row>
    <row r="1171" spans="1:9" ht="12.75" x14ac:dyDescent="0.2">
      <c r="A1171" s="2" t="s">
        <v>307</v>
      </c>
      <c r="B1171" s="1"/>
      <c r="C1171" s="1" t="s">
        <v>2651</v>
      </c>
      <c r="D1171">
        <v>12</v>
      </c>
      <c r="F1171" s="1"/>
      <c r="G1171" s="1"/>
      <c r="H1171" s="1" t="s">
        <v>307</v>
      </c>
      <c r="I1171" s="1"/>
    </row>
    <row r="1172" spans="1:9" ht="12.75" x14ac:dyDescent="0.2">
      <c r="A1172" s="2" t="s">
        <v>307</v>
      </c>
      <c r="B1172" s="1"/>
      <c r="C1172" s="1" t="s">
        <v>1875</v>
      </c>
      <c r="D1172">
        <v>1</v>
      </c>
      <c r="F1172" s="1"/>
      <c r="G1172" s="1"/>
      <c r="H1172" s="1" t="s">
        <v>307</v>
      </c>
      <c r="I1172" s="1"/>
    </row>
    <row r="1173" spans="1:9" ht="12.75" x14ac:dyDescent="0.2">
      <c r="A1173" s="2" t="s">
        <v>307</v>
      </c>
      <c r="B1173" s="1"/>
      <c r="C1173" s="1" t="s">
        <v>1876</v>
      </c>
      <c r="D1173">
        <v>0.5</v>
      </c>
      <c r="F1173" s="1"/>
      <c r="G1173" s="1"/>
      <c r="H1173" s="1" t="s">
        <v>307</v>
      </c>
      <c r="I1173" s="1"/>
    </row>
    <row r="1174" spans="1:9" ht="12.75" x14ac:dyDescent="0.2">
      <c r="A1174" s="2" t="s">
        <v>307</v>
      </c>
      <c r="B1174" s="1"/>
      <c r="C1174" s="1" t="s">
        <v>1879</v>
      </c>
      <c r="D1174">
        <v>0.5</v>
      </c>
      <c r="F1174" s="1"/>
      <c r="G1174" s="1"/>
      <c r="H1174" s="1" t="s">
        <v>307</v>
      </c>
      <c r="I1174" s="1"/>
    </row>
    <row r="1175" spans="1:9" ht="12.75" x14ac:dyDescent="0.2">
      <c r="A1175" s="2">
        <f>+A1167+1</f>
        <v>4011</v>
      </c>
      <c r="B1175" s="1" t="s">
        <v>2047</v>
      </c>
      <c r="C1175" s="1"/>
      <c r="D1175" s="1"/>
      <c r="E1175" s="1"/>
      <c r="F1175" s="1"/>
      <c r="G1175" s="1"/>
      <c r="H1175" s="1" t="s">
        <v>33</v>
      </c>
      <c r="I1175" s="1">
        <v>15</v>
      </c>
    </row>
    <row r="1176" spans="1:9" ht="12.75" x14ac:dyDescent="0.2">
      <c r="A1176" s="2" t="s">
        <v>307</v>
      </c>
      <c r="B1176" s="1"/>
      <c r="C1176" s="1" t="s">
        <v>326</v>
      </c>
      <c r="D1176" s="1"/>
      <c r="E1176" s="1">
        <v>5</v>
      </c>
      <c r="F1176" s="1"/>
      <c r="G1176" s="1"/>
      <c r="H1176" s="1" t="s">
        <v>307</v>
      </c>
      <c r="I1176" s="1"/>
    </row>
    <row r="1177" spans="1:9" ht="12.75" x14ac:dyDescent="0.2">
      <c r="A1177" s="2" t="s">
        <v>307</v>
      </c>
      <c r="B1177" s="1"/>
      <c r="C1177" s="1" t="s">
        <v>1877</v>
      </c>
      <c r="D1177" s="1">
        <v>1</v>
      </c>
      <c r="F1177" s="1"/>
      <c r="G1177" s="1"/>
      <c r="H1177" s="1" t="s">
        <v>307</v>
      </c>
      <c r="I1177" s="1"/>
    </row>
    <row r="1178" spans="1:9" ht="12.75" x14ac:dyDescent="0.2">
      <c r="A1178" s="2" t="s">
        <v>307</v>
      </c>
      <c r="B1178" s="1"/>
      <c r="C1178" s="1" t="s">
        <v>1878</v>
      </c>
      <c r="D1178">
        <v>2</v>
      </c>
      <c r="F1178" s="1"/>
      <c r="G1178" s="1"/>
      <c r="H1178" s="1" t="s">
        <v>307</v>
      </c>
      <c r="I1178" s="1"/>
    </row>
    <row r="1179" spans="1:9" ht="12.75" x14ac:dyDescent="0.2">
      <c r="A1179" s="2" t="s">
        <v>307</v>
      </c>
      <c r="B1179" s="1"/>
      <c r="C1179" s="1" t="s">
        <v>2651</v>
      </c>
      <c r="D1179">
        <v>12</v>
      </c>
      <c r="F1179" s="1"/>
      <c r="G1179" s="1"/>
      <c r="H1179" s="1" t="s">
        <v>307</v>
      </c>
      <c r="I1179" s="1"/>
    </row>
    <row r="1180" spans="1:9" ht="12.75" x14ac:dyDescent="0.2">
      <c r="A1180" s="2" t="s">
        <v>307</v>
      </c>
      <c r="B1180" s="1"/>
      <c r="C1180" s="1" t="s">
        <v>1875</v>
      </c>
      <c r="D1180">
        <v>1</v>
      </c>
      <c r="F1180" s="1"/>
      <c r="G1180" s="1"/>
      <c r="H1180" s="1" t="s">
        <v>307</v>
      </c>
      <c r="I1180" s="1"/>
    </row>
    <row r="1181" spans="1:9" ht="12.75" x14ac:dyDescent="0.2">
      <c r="A1181" s="2" t="s">
        <v>307</v>
      </c>
      <c r="B1181" s="1"/>
      <c r="C1181" s="1" t="s">
        <v>1876</v>
      </c>
      <c r="D1181">
        <v>0.5</v>
      </c>
      <c r="F1181" s="1"/>
      <c r="G1181" s="1"/>
      <c r="H1181" s="1" t="s">
        <v>307</v>
      </c>
      <c r="I1181" s="1"/>
    </row>
    <row r="1182" spans="1:9" ht="12.75" x14ac:dyDescent="0.2">
      <c r="A1182" s="2" t="s">
        <v>307</v>
      </c>
      <c r="B1182" s="1"/>
      <c r="C1182" s="1" t="s">
        <v>1879</v>
      </c>
      <c r="D1182">
        <v>0.5</v>
      </c>
      <c r="F1182" s="1"/>
      <c r="G1182" s="1"/>
      <c r="H1182" s="1" t="s">
        <v>307</v>
      </c>
      <c r="I1182" s="1"/>
    </row>
    <row r="1183" spans="1:9" ht="12.75" x14ac:dyDescent="0.2">
      <c r="A1183" s="2">
        <f>+A1175+1</f>
        <v>4012</v>
      </c>
      <c r="B1183" s="1" t="s">
        <v>2048</v>
      </c>
      <c r="C1183" s="1"/>
      <c r="D1183" s="1"/>
      <c r="E1183" s="1"/>
      <c r="F1183" s="1"/>
      <c r="G1183" s="1"/>
      <c r="H1183" s="1" t="s">
        <v>33</v>
      </c>
      <c r="I1183" s="1">
        <v>18</v>
      </c>
    </row>
    <row r="1184" spans="1:9" ht="12.75" x14ac:dyDescent="0.2">
      <c r="B1184" s="1"/>
      <c r="C1184" s="1" t="s">
        <v>326</v>
      </c>
      <c r="D1184" s="1"/>
      <c r="E1184" s="1">
        <v>5</v>
      </c>
      <c r="F1184" s="1"/>
      <c r="G1184" s="1"/>
      <c r="H1184" s="1" t="s">
        <v>307</v>
      </c>
      <c r="I1184" s="1"/>
    </row>
    <row r="1185" spans="1:9" ht="12.75" x14ac:dyDescent="0.2">
      <c r="B1185" s="1"/>
      <c r="C1185" s="1" t="s">
        <v>1877</v>
      </c>
      <c r="D1185" s="1">
        <v>1</v>
      </c>
      <c r="F1185" s="1"/>
      <c r="G1185" s="1"/>
      <c r="H1185" s="1" t="s">
        <v>307</v>
      </c>
      <c r="I1185" s="1"/>
    </row>
    <row r="1186" spans="1:9" ht="12.75" x14ac:dyDescent="0.2">
      <c r="B1186" s="1"/>
      <c r="C1186" s="1" t="s">
        <v>1878</v>
      </c>
      <c r="D1186">
        <v>2</v>
      </c>
      <c r="F1186" s="1"/>
      <c r="G1186" s="1"/>
      <c r="H1186" s="1" t="s">
        <v>307</v>
      </c>
      <c r="I1186" s="1"/>
    </row>
    <row r="1187" spans="1:9" ht="12.75" x14ac:dyDescent="0.2">
      <c r="B1187" s="1"/>
      <c r="C1187" s="1" t="s">
        <v>2651</v>
      </c>
      <c r="D1187">
        <v>12</v>
      </c>
      <c r="F1187" s="1"/>
      <c r="G1187" s="1"/>
      <c r="H1187" s="1" t="s">
        <v>307</v>
      </c>
      <c r="I1187" s="1"/>
    </row>
    <row r="1188" spans="1:9" ht="12.75" x14ac:dyDescent="0.2">
      <c r="B1188" s="1"/>
      <c r="C1188" s="1" t="s">
        <v>1875</v>
      </c>
      <c r="D1188">
        <v>1</v>
      </c>
      <c r="F1188" s="1"/>
      <c r="G1188" s="1"/>
      <c r="H1188" s="1" t="s">
        <v>307</v>
      </c>
      <c r="I1188" s="1"/>
    </row>
    <row r="1189" spans="1:9" ht="12.75" x14ac:dyDescent="0.2">
      <c r="B1189" s="1"/>
      <c r="C1189" s="1" t="s">
        <v>1876</v>
      </c>
      <c r="D1189">
        <v>0.5</v>
      </c>
      <c r="F1189" s="1"/>
      <c r="G1189" s="1"/>
      <c r="H1189" s="1" t="s">
        <v>307</v>
      </c>
      <c r="I1189" s="1"/>
    </row>
    <row r="1190" spans="1:9" ht="12.75" x14ac:dyDescent="0.2">
      <c r="B1190" s="1"/>
      <c r="C1190" s="1" t="s">
        <v>1879</v>
      </c>
      <c r="D1190">
        <v>0.5</v>
      </c>
      <c r="F1190" s="1"/>
      <c r="G1190" s="1"/>
      <c r="H1190" s="1" t="s">
        <v>307</v>
      </c>
      <c r="I1190" s="1"/>
    </row>
    <row r="1191" spans="1:9" ht="12.75" x14ac:dyDescent="0.2">
      <c r="A1191" s="2">
        <f>+A1183+1</f>
        <v>4013</v>
      </c>
      <c r="B1191" s="1" t="s">
        <v>2049</v>
      </c>
      <c r="C1191" s="1"/>
      <c r="D1191" s="1"/>
      <c r="E1191" s="1"/>
      <c r="F1191" s="1"/>
      <c r="G1191" s="1"/>
      <c r="H1191" s="1" t="s">
        <v>33</v>
      </c>
      <c r="I1191" s="1">
        <v>14</v>
      </c>
    </row>
    <row r="1192" spans="1:9" ht="12.75" x14ac:dyDescent="0.2">
      <c r="B1192" s="1"/>
      <c r="C1192" s="1" t="s">
        <v>326</v>
      </c>
      <c r="D1192" s="1"/>
      <c r="E1192" s="1">
        <v>5</v>
      </c>
      <c r="F1192" s="1"/>
      <c r="G1192" s="1"/>
      <c r="H1192" s="1" t="s">
        <v>307</v>
      </c>
      <c r="I1192" s="1"/>
    </row>
    <row r="1193" spans="1:9" ht="12.75" x14ac:dyDescent="0.2">
      <c r="B1193" s="1"/>
      <c r="C1193" s="1" t="s">
        <v>1877</v>
      </c>
      <c r="D1193" s="1">
        <v>1</v>
      </c>
      <c r="F1193" s="1"/>
      <c r="G1193" s="1"/>
      <c r="H1193" s="1" t="s">
        <v>307</v>
      </c>
      <c r="I1193" s="1"/>
    </row>
    <row r="1194" spans="1:9" ht="12.75" x14ac:dyDescent="0.2">
      <c r="B1194" s="1"/>
      <c r="C1194" s="1" t="s">
        <v>1878</v>
      </c>
      <c r="D1194">
        <v>2</v>
      </c>
      <c r="F1194" s="1"/>
      <c r="G1194" s="1"/>
      <c r="H1194" s="1" t="s">
        <v>307</v>
      </c>
      <c r="I1194" s="1"/>
    </row>
    <row r="1195" spans="1:9" ht="12.75" x14ac:dyDescent="0.2">
      <c r="B1195" s="1"/>
      <c r="C1195" s="1" t="s">
        <v>2651</v>
      </c>
      <c r="D1195">
        <v>12</v>
      </c>
      <c r="F1195" s="1"/>
      <c r="G1195" s="1"/>
      <c r="H1195" s="1" t="s">
        <v>307</v>
      </c>
      <c r="I1195" s="1"/>
    </row>
    <row r="1196" spans="1:9" ht="12.75" x14ac:dyDescent="0.2">
      <c r="B1196" s="1"/>
      <c r="C1196" s="1" t="s">
        <v>1875</v>
      </c>
      <c r="D1196">
        <v>1</v>
      </c>
      <c r="F1196" s="1"/>
      <c r="G1196" s="1"/>
      <c r="H1196" s="1" t="s">
        <v>307</v>
      </c>
      <c r="I1196" s="1"/>
    </row>
    <row r="1197" spans="1:9" ht="12.75" x14ac:dyDescent="0.2">
      <c r="B1197" s="1"/>
      <c r="C1197" s="1" t="s">
        <v>1876</v>
      </c>
      <c r="D1197">
        <v>0.5</v>
      </c>
      <c r="F1197" s="1"/>
      <c r="G1197" s="1"/>
      <c r="H1197" s="1" t="s">
        <v>307</v>
      </c>
      <c r="I1197" s="1"/>
    </row>
    <row r="1198" spans="1:9" ht="12.75" x14ac:dyDescent="0.2">
      <c r="B1198" s="1"/>
      <c r="C1198" s="1" t="s">
        <v>1879</v>
      </c>
      <c r="D1198">
        <v>0.5</v>
      </c>
      <c r="F1198" s="1"/>
      <c r="G1198" s="1"/>
      <c r="H1198" s="1" t="s">
        <v>307</v>
      </c>
      <c r="I1198" s="1"/>
    </row>
    <row r="1199" spans="1:9" ht="12.75" x14ac:dyDescent="0.2">
      <c r="A1199" s="2">
        <f>+A1191+1</f>
        <v>4014</v>
      </c>
      <c r="B1199" s="1" t="s">
        <v>2050</v>
      </c>
      <c r="C1199" s="1"/>
      <c r="D1199" s="1"/>
      <c r="E1199" s="1"/>
      <c r="F1199" s="1"/>
      <c r="G1199" s="1"/>
      <c r="H1199" s="1" t="s">
        <v>33</v>
      </c>
      <c r="I1199" s="1">
        <v>14</v>
      </c>
    </row>
    <row r="1200" spans="1:9" ht="12.75" x14ac:dyDescent="0.2">
      <c r="B1200" s="1"/>
      <c r="C1200" s="1" t="s">
        <v>326</v>
      </c>
      <c r="D1200" s="1"/>
      <c r="E1200" s="1">
        <v>5</v>
      </c>
      <c r="F1200" s="1"/>
      <c r="G1200" s="1"/>
      <c r="H1200" s="1" t="s">
        <v>307</v>
      </c>
      <c r="I1200" s="1"/>
    </row>
    <row r="1201" spans="1:9" ht="12.75" x14ac:dyDescent="0.2">
      <c r="B1201" s="1"/>
      <c r="C1201" s="1" t="s">
        <v>1877</v>
      </c>
      <c r="D1201" s="1">
        <v>1</v>
      </c>
      <c r="F1201" s="1"/>
      <c r="G1201" s="1"/>
      <c r="H1201" s="1" t="s">
        <v>307</v>
      </c>
      <c r="I1201" s="1"/>
    </row>
    <row r="1202" spans="1:9" ht="12.75" x14ac:dyDescent="0.2">
      <c r="B1202" s="1"/>
      <c r="C1202" s="1" t="s">
        <v>1878</v>
      </c>
      <c r="D1202">
        <v>2</v>
      </c>
      <c r="F1202" s="1"/>
      <c r="G1202" s="1"/>
      <c r="H1202" s="1" t="s">
        <v>307</v>
      </c>
      <c r="I1202" s="1"/>
    </row>
    <row r="1203" spans="1:9" ht="12.75" x14ac:dyDescent="0.2">
      <c r="B1203" s="1"/>
      <c r="C1203" s="1" t="s">
        <v>2651</v>
      </c>
      <c r="D1203">
        <v>12</v>
      </c>
      <c r="F1203" s="1"/>
      <c r="G1203" s="1"/>
      <c r="H1203" s="1" t="s">
        <v>307</v>
      </c>
      <c r="I1203" s="1"/>
    </row>
    <row r="1204" spans="1:9" ht="12.75" x14ac:dyDescent="0.2">
      <c r="B1204" s="1"/>
      <c r="C1204" s="1" t="s">
        <v>1875</v>
      </c>
      <c r="D1204">
        <v>1</v>
      </c>
      <c r="F1204" s="1"/>
      <c r="G1204" s="1"/>
      <c r="H1204" s="1" t="s">
        <v>307</v>
      </c>
      <c r="I1204" s="1"/>
    </row>
    <row r="1205" spans="1:9" ht="12.75" x14ac:dyDescent="0.2">
      <c r="B1205" s="1"/>
      <c r="C1205" s="1" t="s">
        <v>1876</v>
      </c>
      <c r="D1205">
        <v>0.5</v>
      </c>
      <c r="F1205" s="1"/>
      <c r="G1205" s="1"/>
      <c r="H1205" s="1" t="s">
        <v>307</v>
      </c>
      <c r="I1205" s="1"/>
    </row>
    <row r="1206" spans="1:9" ht="12.75" x14ac:dyDescent="0.2">
      <c r="B1206" s="1"/>
      <c r="C1206" s="1" t="s">
        <v>1879</v>
      </c>
      <c r="D1206">
        <v>0.5</v>
      </c>
      <c r="F1206" s="1"/>
      <c r="G1206" s="1"/>
      <c r="H1206" s="1" t="s">
        <v>307</v>
      </c>
      <c r="I1206" s="1"/>
    </row>
    <row r="1207" spans="1:9" ht="12.75" x14ac:dyDescent="0.2">
      <c r="A1207" s="2">
        <f>+A1199+1</f>
        <v>4015</v>
      </c>
      <c r="B1207" s="1" t="s">
        <v>2051</v>
      </c>
      <c r="C1207" s="1"/>
      <c r="D1207" s="1"/>
      <c r="E1207" s="1"/>
      <c r="F1207" s="1"/>
      <c r="G1207" s="1"/>
      <c r="H1207" s="1" t="s">
        <v>33</v>
      </c>
      <c r="I1207" s="1">
        <v>14</v>
      </c>
    </row>
    <row r="1208" spans="1:9" ht="12.75" x14ac:dyDescent="0.2">
      <c r="B1208" s="1"/>
      <c r="C1208" s="1" t="s">
        <v>326</v>
      </c>
      <c r="D1208" s="1"/>
      <c r="E1208" s="1">
        <v>5</v>
      </c>
      <c r="F1208" s="1"/>
      <c r="G1208" s="1"/>
      <c r="H1208" s="1" t="s">
        <v>307</v>
      </c>
      <c r="I1208" s="1"/>
    </row>
    <row r="1209" spans="1:9" ht="12.75" x14ac:dyDescent="0.2">
      <c r="B1209" s="1"/>
      <c r="C1209" s="1" t="s">
        <v>1877</v>
      </c>
      <c r="D1209" s="1">
        <v>1</v>
      </c>
      <c r="F1209" s="1"/>
      <c r="G1209" s="1"/>
      <c r="H1209" s="1" t="s">
        <v>307</v>
      </c>
      <c r="I1209" s="1"/>
    </row>
    <row r="1210" spans="1:9" ht="12.75" x14ac:dyDescent="0.2">
      <c r="B1210" s="1"/>
      <c r="C1210" s="1" t="s">
        <v>1878</v>
      </c>
      <c r="D1210">
        <v>2</v>
      </c>
      <c r="F1210" s="1"/>
      <c r="G1210" s="1"/>
      <c r="H1210" s="1" t="s">
        <v>307</v>
      </c>
      <c r="I1210" s="1"/>
    </row>
    <row r="1211" spans="1:9" ht="12.75" x14ac:dyDescent="0.2">
      <c r="B1211" s="1"/>
      <c r="C1211" s="1" t="s">
        <v>2651</v>
      </c>
      <c r="D1211">
        <v>12</v>
      </c>
      <c r="F1211" s="1"/>
      <c r="G1211" s="1"/>
      <c r="H1211" s="1" t="s">
        <v>307</v>
      </c>
      <c r="I1211" s="1"/>
    </row>
    <row r="1212" spans="1:9" ht="12.75" x14ac:dyDescent="0.2">
      <c r="B1212" s="1"/>
      <c r="C1212" s="1" t="s">
        <v>1875</v>
      </c>
      <c r="D1212">
        <v>1</v>
      </c>
      <c r="F1212" s="1"/>
      <c r="G1212" s="1"/>
      <c r="H1212" s="1" t="s">
        <v>307</v>
      </c>
      <c r="I1212" s="1"/>
    </row>
    <row r="1213" spans="1:9" ht="12.75" x14ac:dyDescent="0.2">
      <c r="B1213" s="1"/>
      <c r="C1213" s="1" t="s">
        <v>1876</v>
      </c>
      <c r="D1213">
        <v>0.5</v>
      </c>
      <c r="F1213" s="1"/>
      <c r="G1213" s="1"/>
      <c r="H1213" s="1" t="s">
        <v>307</v>
      </c>
      <c r="I1213" s="1"/>
    </row>
    <row r="1214" spans="1:9" ht="12.75" x14ac:dyDescent="0.2">
      <c r="B1214" s="1"/>
      <c r="C1214" s="1" t="s">
        <v>1879</v>
      </c>
      <c r="D1214">
        <v>0.5</v>
      </c>
      <c r="F1214" s="1"/>
      <c r="G1214" s="1"/>
      <c r="H1214" s="1" t="s">
        <v>307</v>
      </c>
      <c r="I1214" s="1"/>
    </row>
    <row r="1215" spans="1:9" ht="12.75" x14ac:dyDescent="0.2">
      <c r="A1215" s="2">
        <f>+A1207+1</f>
        <v>4016</v>
      </c>
      <c r="B1215" s="1" t="s">
        <v>2052</v>
      </c>
      <c r="C1215" s="1"/>
      <c r="D1215" s="1"/>
      <c r="E1215" s="1"/>
      <c r="F1215" s="1"/>
      <c r="G1215" s="1"/>
      <c r="H1215" s="1" t="s">
        <v>33</v>
      </c>
      <c r="I1215" s="1">
        <v>14</v>
      </c>
    </row>
    <row r="1216" spans="1:9" ht="12.75" x14ac:dyDescent="0.2">
      <c r="B1216" s="1"/>
      <c r="C1216" s="1" t="s">
        <v>326</v>
      </c>
      <c r="D1216" s="1"/>
      <c r="E1216" s="1">
        <v>5</v>
      </c>
      <c r="F1216" s="1"/>
      <c r="G1216" s="1"/>
      <c r="H1216" s="1" t="s">
        <v>307</v>
      </c>
      <c r="I1216" s="1"/>
    </row>
    <row r="1217" spans="1:9" ht="12.75" x14ac:dyDescent="0.2">
      <c r="B1217" s="1"/>
      <c r="C1217" s="1" t="s">
        <v>1877</v>
      </c>
      <c r="D1217" s="1">
        <v>1</v>
      </c>
      <c r="F1217" s="1"/>
      <c r="G1217" s="1"/>
      <c r="H1217" s="1" t="s">
        <v>307</v>
      </c>
      <c r="I1217" s="1"/>
    </row>
    <row r="1218" spans="1:9" ht="12.75" x14ac:dyDescent="0.2">
      <c r="B1218" s="1"/>
      <c r="C1218" s="1" t="s">
        <v>1878</v>
      </c>
      <c r="D1218">
        <v>2</v>
      </c>
      <c r="F1218" s="1"/>
      <c r="G1218" s="1"/>
      <c r="H1218" s="1" t="s">
        <v>307</v>
      </c>
      <c r="I1218" s="1"/>
    </row>
    <row r="1219" spans="1:9" ht="12.75" x14ac:dyDescent="0.2">
      <c r="B1219" s="1"/>
      <c r="C1219" s="1" t="s">
        <v>2651</v>
      </c>
      <c r="D1219">
        <v>12</v>
      </c>
      <c r="F1219" s="1"/>
      <c r="G1219" s="1"/>
      <c r="H1219" s="1" t="s">
        <v>307</v>
      </c>
      <c r="I1219" s="1"/>
    </row>
    <row r="1220" spans="1:9" ht="12.75" x14ac:dyDescent="0.2">
      <c r="B1220" s="1"/>
      <c r="C1220" s="1" t="s">
        <v>1875</v>
      </c>
      <c r="D1220">
        <v>1</v>
      </c>
      <c r="F1220" s="1"/>
      <c r="G1220" s="1"/>
      <c r="H1220" s="1" t="s">
        <v>307</v>
      </c>
      <c r="I1220" s="1"/>
    </row>
    <row r="1221" spans="1:9" ht="12.75" x14ac:dyDescent="0.2">
      <c r="B1221" s="1"/>
      <c r="C1221" s="1" t="s">
        <v>1876</v>
      </c>
      <c r="D1221">
        <v>0.5</v>
      </c>
      <c r="F1221" s="1"/>
      <c r="G1221" s="1"/>
      <c r="H1221" s="1" t="s">
        <v>307</v>
      </c>
      <c r="I1221" s="1"/>
    </row>
    <row r="1222" spans="1:9" ht="12.75" x14ac:dyDescent="0.2">
      <c r="B1222" s="1"/>
      <c r="C1222" s="1" t="s">
        <v>1879</v>
      </c>
      <c r="D1222">
        <v>0.5</v>
      </c>
      <c r="F1222" s="1"/>
      <c r="G1222" s="1"/>
      <c r="H1222" s="1" t="s">
        <v>307</v>
      </c>
      <c r="I1222" s="1"/>
    </row>
    <row r="1223" spans="1:9" ht="12.75" x14ac:dyDescent="0.2">
      <c r="A1223" s="2">
        <f>+A1215+1</f>
        <v>4017</v>
      </c>
      <c r="B1223" s="1" t="s">
        <v>2053</v>
      </c>
      <c r="C1223" s="1"/>
      <c r="D1223" s="1"/>
      <c r="E1223" s="1"/>
      <c r="F1223" s="1"/>
      <c r="G1223" s="1"/>
      <c r="H1223" s="1" t="s">
        <v>33</v>
      </c>
      <c r="I1223" s="1">
        <v>14</v>
      </c>
    </row>
    <row r="1224" spans="1:9" ht="12.75" x14ac:dyDescent="0.2">
      <c r="A1224" s="2" t="s">
        <v>307</v>
      </c>
      <c r="B1224" s="1"/>
      <c r="C1224" s="1" t="s">
        <v>326</v>
      </c>
      <c r="D1224" s="1"/>
      <c r="E1224" s="1">
        <v>5</v>
      </c>
      <c r="F1224" s="1"/>
      <c r="G1224" s="1"/>
      <c r="H1224" s="1" t="s">
        <v>307</v>
      </c>
      <c r="I1224" s="1"/>
    </row>
    <row r="1225" spans="1:9" ht="12.75" x14ac:dyDescent="0.2">
      <c r="A1225" s="2" t="s">
        <v>307</v>
      </c>
      <c r="B1225" s="1"/>
      <c r="C1225" s="1" t="s">
        <v>1877</v>
      </c>
      <c r="D1225" s="1">
        <v>1</v>
      </c>
      <c r="F1225" s="1"/>
      <c r="G1225" s="1"/>
      <c r="H1225" s="1" t="s">
        <v>307</v>
      </c>
      <c r="I1225" s="1"/>
    </row>
    <row r="1226" spans="1:9" ht="12.75" x14ac:dyDescent="0.2">
      <c r="A1226" s="2" t="s">
        <v>307</v>
      </c>
      <c r="B1226" s="1"/>
      <c r="C1226" s="1" t="s">
        <v>1878</v>
      </c>
      <c r="D1226">
        <v>2</v>
      </c>
      <c r="F1226" s="1"/>
      <c r="G1226" s="1"/>
      <c r="H1226" s="1" t="s">
        <v>307</v>
      </c>
      <c r="I1226" s="1"/>
    </row>
    <row r="1227" spans="1:9" ht="12.75" x14ac:dyDescent="0.2">
      <c r="A1227" s="2" t="s">
        <v>307</v>
      </c>
      <c r="B1227" s="1"/>
      <c r="C1227" s="1" t="s">
        <v>2651</v>
      </c>
      <c r="D1227">
        <v>12</v>
      </c>
      <c r="F1227" s="1"/>
      <c r="G1227" s="1"/>
      <c r="H1227" s="1" t="s">
        <v>307</v>
      </c>
      <c r="I1227" s="1"/>
    </row>
    <row r="1228" spans="1:9" ht="12.75" x14ac:dyDescent="0.2">
      <c r="A1228" s="2" t="s">
        <v>307</v>
      </c>
      <c r="B1228" s="1"/>
      <c r="C1228" s="1" t="s">
        <v>1875</v>
      </c>
      <c r="D1228">
        <v>1</v>
      </c>
      <c r="F1228" s="1"/>
      <c r="G1228" s="1"/>
      <c r="H1228" s="1" t="s">
        <v>307</v>
      </c>
      <c r="I1228" s="1"/>
    </row>
    <row r="1229" spans="1:9" ht="12.75" x14ac:dyDescent="0.2">
      <c r="A1229" s="2" t="s">
        <v>307</v>
      </c>
      <c r="B1229" s="1"/>
      <c r="C1229" s="1" t="s">
        <v>1876</v>
      </c>
      <c r="D1229">
        <v>0.5</v>
      </c>
      <c r="F1229" s="1"/>
      <c r="G1229" s="1"/>
      <c r="H1229" s="1" t="s">
        <v>307</v>
      </c>
      <c r="I1229" s="1"/>
    </row>
    <row r="1230" spans="1:9" ht="12.75" x14ac:dyDescent="0.2">
      <c r="A1230" s="2" t="s">
        <v>307</v>
      </c>
      <c r="B1230" s="1"/>
      <c r="C1230" s="1" t="s">
        <v>1879</v>
      </c>
      <c r="D1230">
        <v>0.5</v>
      </c>
      <c r="F1230" s="1"/>
      <c r="G1230" s="1"/>
      <c r="H1230" s="1" t="s">
        <v>307</v>
      </c>
      <c r="I1230" s="1"/>
    </row>
    <row r="1231" spans="1:9" ht="12.75" x14ac:dyDescent="0.2">
      <c r="A1231" s="2">
        <f>+A1223+1</f>
        <v>4018</v>
      </c>
      <c r="B1231" s="1" t="s">
        <v>2054</v>
      </c>
      <c r="C1231" s="1"/>
      <c r="D1231" s="1"/>
      <c r="E1231" s="1"/>
      <c r="F1231" s="1"/>
      <c r="G1231" s="1"/>
      <c r="H1231" s="1" t="s">
        <v>33</v>
      </c>
      <c r="I1231" s="1">
        <v>18</v>
      </c>
    </row>
    <row r="1232" spans="1:9" ht="12.75" x14ac:dyDescent="0.2">
      <c r="A1232" s="2" t="s">
        <v>307</v>
      </c>
      <c r="B1232" s="1"/>
      <c r="C1232" s="1" t="s">
        <v>326</v>
      </c>
      <c r="D1232" s="1"/>
      <c r="E1232" s="1">
        <v>5</v>
      </c>
      <c r="F1232" s="1"/>
      <c r="G1232" s="1"/>
      <c r="H1232" s="1" t="s">
        <v>307</v>
      </c>
      <c r="I1232" s="1"/>
    </row>
    <row r="1233" spans="1:9" ht="12.75" x14ac:dyDescent="0.2">
      <c r="A1233" s="2" t="s">
        <v>307</v>
      </c>
      <c r="B1233" s="1"/>
      <c r="C1233" s="1" t="s">
        <v>1877</v>
      </c>
      <c r="D1233" s="1">
        <v>1</v>
      </c>
      <c r="F1233" s="1"/>
      <c r="G1233" s="1"/>
      <c r="H1233" s="1" t="s">
        <v>307</v>
      </c>
      <c r="I1233" s="1"/>
    </row>
    <row r="1234" spans="1:9" ht="12.75" x14ac:dyDescent="0.2">
      <c r="A1234" s="2" t="s">
        <v>307</v>
      </c>
      <c r="B1234" s="1"/>
      <c r="C1234" s="1" t="s">
        <v>1878</v>
      </c>
      <c r="D1234">
        <v>2</v>
      </c>
      <c r="F1234" s="1"/>
      <c r="G1234" s="1"/>
      <c r="H1234" s="1" t="s">
        <v>307</v>
      </c>
      <c r="I1234" s="1"/>
    </row>
    <row r="1235" spans="1:9" ht="12.75" x14ac:dyDescent="0.2">
      <c r="A1235" s="2" t="s">
        <v>307</v>
      </c>
      <c r="B1235" s="1"/>
      <c r="C1235" s="1" t="s">
        <v>2651</v>
      </c>
      <c r="D1235">
        <v>12</v>
      </c>
      <c r="F1235" s="1"/>
      <c r="G1235" s="1"/>
      <c r="H1235" s="1" t="s">
        <v>307</v>
      </c>
      <c r="I1235" s="1"/>
    </row>
    <row r="1236" spans="1:9" ht="12.75" x14ac:dyDescent="0.2">
      <c r="A1236" s="2" t="s">
        <v>307</v>
      </c>
      <c r="B1236" s="1"/>
      <c r="C1236" s="1" t="s">
        <v>1875</v>
      </c>
      <c r="D1236">
        <v>1</v>
      </c>
      <c r="F1236" s="1"/>
      <c r="G1236" s="1"/>
      <c r="H1236" s="1" t="s">
        <v>307</v>
      </c>
      <c r="I1236" s="1"/>
    </row>
    <row r="1237" spans="1:9" ht="12.75" x14ac:dyDescent="0.2">
      <c r="A1237" s="2" t="s">
        <v>307</v>
      </c>
      <c r="B1237" s="1"/>
      <c r="C1237" s="1" t="s">
        <v>1876</v>
      </c>
      <c r="D1237">
        <v>0.5</v>
      </c>
      <c r="F1237" s="1"/>
      <c r="G1237" s="1"/>
      <c r="H1237" s="1" t="s">
        <v>307</v>
      </c>
      <c r="I1237" s="1"/>
    </row>
    <row r="1238" spans="1:9" ht="12.75" x14ac:dyDescent="0.2">
      <c r="A1238" s="2" t="s">
        <v>307</v>
      </c>
      <c r="B1238" s="1"/>
      <c r="C1238" s="1" t="s">
        <v>1879</v>
      </c>
      <c r="D1238">
        <v>0.5</v>
      </c>
      <c r="F1238" s="1"/>
      <c r="G1238" s="1"/>
      <c r="H1238" s="1" t="s">
        <v>307</v>
      </c>
      <c r="I1238" s="1"/>
    </row>
    <row r="1239" spans="1:9" ht="12.75" x14ac:dyDescent="0.2">
      <c r="A1239" s="2">
        <f>+A1231+1</f>
        <v>4019</v>
      </c>
      <c r="B1239" s="1" t="s">
        <v>2055</v>
      </c>
      <c r="C1239" s="1"/>
      <c r="D1239" s="1"/>
      <c r="E1239" s="1"/>
      <c r="F1239" s="1"/>
      <c r="G1239" s="1"/>
      <c r="H1239" s="1" t="s">
        <v>33</v>
      </c>
      <c r="I1239" s="1">
        <v>14</v>
      </c>
    </row>
    <row r="1240" spans="1:9" ht="12.75" x14ac:dyDescent="0.2">
      <c r="A1240" s="2" t="s">
        <v>307</v>
      </c>
      <c r="B1240" s="1"/>
      <c r="C1240" s="1" t="s">
        <v>326</v>
      </c>
      <c r="D1240" s="1"/>
      <c r="E1240" s="1">
        <v>5</v>
      </c>
      <c r="F1240" s="1"/>
      <c r="G1240" s="1"/>
      <c r="H1240" s="1" t="s">
        <v>307</v>
      </c>
      <c r="I1240" s="1"/>
    </row>
    <row r="1241" spans="1:9" ht="12.75" x14ac:dyDescent="0.2">
      <c r="A1241" s="2" t="s">
        <v>307</v>
      </c>
      <c r="B1241" s="1"/>
      <c r="C1241" s="1" t="s">
        <v>1877</v>
      </c>
      <c r="D1241" s="1">
        <v>1</v>
      </c>
      <c r="F1241" s="1"/>
      <c r="G1241" s="1"/>
      <c r="H1241" s="1" t="s">
        <v>307</v>
      </c>
      <c r="I1241" s="1"/>
    </row>
    <row r="1242" spans="1:9" ht="12.75" x14ac:dyDescent="0.2">
      <c r="A1242" s="2" t="s">
        <v>307</v>
      </c>
      <c r="B1242" s="1"/>
      <c r="C1242" s="1" t="s">
        <v>1878</v>
      </c>
      <c r="D1242">
        <v>2</v>
      </c>
      <c r="F1242" s="1"/>
      <c r="G1242" s="1"/>
      <c r="H1242" s="1" t="s">
        <v>307</v>
      </c>
      <c r="I1242" s="1"/>
    </row>
    <row r="1243" spans="1:9" ht="12.75" x14ac:dyDescent="0.2">
      <c r="A1243" s="2" t="s">
        <v>307</v>
      </c>
      <c r="B1243" s="1"/>
      <c r="C1243" s="1" t="s">
        <v>2651</v>
      </c>
      <c r="D1243">
        <v>12</v>
      </c>
      <c r="F1243" s="1"/>
      <c r="G1243" s="1"/>
      <c r="H1243" s="1" t="s">
        <v>307</v>
      </c>
      <c r="I1243" s="1"/>
    </row>
    <row r="1244" spans="1:9" ht="12.75" x14ac:dyDescent="0.2">
      <c r="A1244" s="2" t="s">
        <v>307</v>
      </c>
      <c r="B1244" s="1"/>
      <c r="C1244" s="1" t="s">
        <v>1875</v>
      </c>
      <c r="D1244">
        <v>1</v>
      </c>
      <c r="F1244" s="1"/>
      <c r="G1244" s="1"/>
      <c r="H1244" s="1" t="s">
        <v>307</v>
      </c>
      <c r="I1244" s="1"/>
    </row>
    <row r="1245" spans="1:9" ht="12.75" x14ac:dyDescent="0.2">
      <c r="A1245" s="2" t="s">
        <v>307</v>
      </c>
      <c r="B1245" s="1"/>
      <c r="C1245" s="1" t="s">
        <v>1876</v>
      </c>
      <c r="D1245">
        <v>0.5</v>
      </c>
      <c r="F1245" s="1"/>
      <c r="G1245" s="1"/>
      <c r="H1245" s="1" t="s">
        <v>307</v>
      </c>
      <c r="I1245" s="1"/>
    </row>
    <row r="1246" spans="1:9" ht="12.75" x14ac:dyDescent="0.2">
      <c r="A1246" s="2" t="s">
        <v>307</v>
      </c>
      <c r="B1246" s="1"/>
      <c r="C1246" s="1" t="s">
        <v>1879</v>
      </c>
      <c r="D1246">
        <v>0.5</v>
      </c>
      <c r="F1246" s="1"/>
      <c r="G1246" s="1"/>
      <c r="H1246" s="1" t="s">
        <v>307</v>
      </c>
      <c r="I1246" s="1"/>
    </row>
    <row r="1247" spans="1:9" ht="12.75" x14ac:dyDescent="0.2">
      <c r="A1247" s="2">
        <f>+A1239+1</f>
        <v>4020</v>
      </c>
      <c r="B1247" s="1" t="s">
        <v>2056</v>
      </c>
      <c r="C1247" s="1"/>
      <c r="D1247" s="1"/>
      <c r="E1247" s="1"/>
      <c r="F1247" s="1"/>
      <c r="G1247" s="1"/>
      <c r="H1247" s="1" t="s">
        <v>33</v>
      </c>
      <c r="I1247" s="1">
        <v>18</v>
      </c>
    </row>
    <row r="1248" spans="1:9" ht="12.75" x14ac:dyDescent="0.2">
      <c r="A1248" s="2" t="s">
        <v>307</v>
      </c>
      <c r="B1248" s="1"/>
      <c r="C1248" s="1" t="s">
        <v>326</v>
      </c>
      <c r="D1248" s="1"/>
      <c r="E1248" s="1">
        <v>5</v>
      </c>
      <c r="F1248" s="1"/>
      <c r="G1248" s="1"/>
      <c r="H1248" s="1" t="s">
        <v>307</v>
      </c>
      <c r="I1248" s="1"/>
    </row>
    <row r="1249" spans="1:9" ht="12.75" x14ac:dyDescent="0.2">
      <c r="A1249" s="2" t="s">
        <v>307</v>
      </c>
      <c r="B1249" s="1"/>
      <c r="C1249" s="1" t="s">
        <v>1877</v>
      </c>
      <c r="D1249" s="1">
        <v>1</v>
      </c>
      <c r="F1249" s="1"/>
      <c r="G1249" s="1"/>
      <c r="H1249" s="1" t="s">
        <v>307</v>
      </c>
      <c r="I1249" s="1"/>
    </row>
    <row r="1250" spans="1:9" ht="12.75" x14ac:dyDescent="0.2">
      <c r="A1250" s="2" t="s">
        <v>307</v>
      </c>
      <c r="B1250" s="1"/>
      <c r="C1250" s="1" t="s">
        <v>1878</v>
      </c>
      <c r="D1250">
        <v>2</v>
      </c>
      <c r="F1250" s="1"/>
      <c r="G1250" s="1"/>
      <c r="H1250" s="1" t="s">
        <v>307</v>
      </c>
      <c r="I1250" s="1"/>
    </row>
    <row r="1251" spans="1:9" ht="12.75" x14ac:dyDescent="0.2">
      <c r="A1251" s="2" t="s">
        <v>307</v>
      </c>
      <c r="B1251" s="1"/>
      <c r="C1251" s="1" t="s">
        <v>2651</v>
      </c>
      <c r="D1251">
        <v>12</v>
      </c>
      <c r="F1251" s="1"/>
      <c r="G1251" s="1"/>
      <c r="H1251" s="1" t="s">
        <v>307</v>
      </c>
      <c r="I1251" s="1"/>
    </row>
    <row r="1252" spans="1:9" ht="12.75" x14ac:dyDescent="0.2">
      <c r="A1252" s="2" t="s">
        <v>307</v>
      </c>
      <c r="B1252" s="1"/>
      <c r="C1252" s="1" t="s">
        <v>1875</v>
      </c>
      <c r="D1252">
        <v>1</v>
      </c>
      <c r="F1252" s="1"/>
      <c r="G1252" s="1"/>
      <c r="H1252" s="1" t="s">
        <v>307</v>
      </c>
      <c r="I1252" s="1"/>
    </row>
    <row r="1253" spans="1:9" ht="12.75" x14ac:dyDescent="0.2">
      <c r="A1253" s="2" t="s">
        <v>307</v>
      </c>
      <c r="B1253" s="1"/>
      <c r="C1253" s="1" t="s">
        <v>1876</v>
      </c>
      <c r="D1253">
        <v>0.5</v>
      </c>
      <c r="F1253" s="1"/>
      <c r="G1253" s="1"/>
      <c r="H1253" s="1" t="s">
        <v>307</v>
      </c>
      <c r="I1253" s="1"/>
    </row>
    <row r="1254" spans="1:9" ht="12.75" x14ac:dyDescent="0.2">
      <c r="A1254" s="2" t="s">
        <v>307</v>
      </c>
      <c r="B1254" s="1"/>
      <c r="C1254" s="1" t="s">
        <v>1879</v>
      </c>
      <c r="D1254">
        <v>0.5</v>
      </c>
      <c r="F1254" s="1"/>
      <c r="G1254" s="1"/>
      <c r="H1254" s="1" t="s">
        <v>307</v>
      </c>
      <c r="I1254" s="1"/>
    </row>
    <row r="1255" spans="1:9" ht="12.75" x14ac:dyDescent="0.2">
      <c r="A1255" s="2">
        <f>+A1247+1</f>
        <v>4021</v>
      </c>
      <c r="B1255" s="1" t="s">
        <v>2057</v>
      </c>
      <c r="C1255" s="1"/>
      <c r="D1255" s="1"/>
      <c r="E1255" s="1"/>
      <c r="F1255" s="1"/>
      <c r="G1255" s="1"/>
      <c r="H1255" s="1" t="s">
        <v>33</v>
      </c>
      <c r="I1255" s="1">
        <v>14</v>
      </c>
    </row>
    <row r="1256" spans="1:9" ht="12.75" x14ac:dyDescent="0.2">
      <c r="A1256" s="2" t="s">
        <v>307</v>
      </c>
      <c r="B1256" s="1"/>
      <c r="C1256" s="1" t="s">
        <v>326</v>
      </c>
      <c r="D1256" s="1"/>
      <c r="E1256" s="1">
        <v>5</v>
      </c>
      <c r="F1256" s="1"/>
      <c r="G1256" s="1"/>
      <c r="H1256" s="1" t="s">
        <v>307</v>
      </c>
      <c r="I1256" s="1"/>
    </row>
    <row r="1257" spans="1:9" ht="12.75" x14ac:dyDescent="0.2">
      <c r="A1257" s="2" t="s">
        <v>307</v>
      </c>
      <c r="B1257" s="1"/>
      <c r="C1257" s="1" t="s">
        <v>1877</v>
      </c>
      <c r="D1257" s="1">
        <v>1</v>
      </c>
      <c r="F1257" s="1"/>
      <c r="G1257" s="1"/>
      <c r="H1257" s="1" t="s">
        <v>307</v>
      </c>
      <c r="I1257" s="1"/>
    </row>
    <row r="1258" spans="1:9" ht="12.75" x14ac:dyDescent="0.2">
      <c r="A1258" s="2" t="s">
        <v>307</v>
      </c>
      <c r="B1258" s="1"/>
      <c r="C1258" s="1" t="s">
        <v>1878</v>
      </c>
      <c r="D1258">
        <v>2</v>
      </c>
      <c r="F1258" s="1"/>
      <c r="G1258" s="1"/>
      <c r="H1258" s="1" t="s">
        <v>307</v>
      </c>
      <c r="I1258" s="1"/>
    </row>
    <row r="1259" spans="1:9" ht="12.75" x14ac:dyDescent="0.2">
      <c r="A1259" s="2" t="s">
        <v>307</v>
      </c>
      <c r="B1259" s="1"/>
      <c r="C1259" s="1" t="s">
        <v>2651</v>
      </c>
      <c r="D1259">
        <v>12</v>
      </c>
      <c r="F1259" s="1"/>
      <c r="G1259" s="1"/>
      <c r="H1259" s="1" t="s">
        <v>307</v>
      </c>
      <c r="I1259" s="1"/>
    </row>
    <row r="1260" spans="1:9" ht="12.75" x14ac:dyDescent="0.2">
      <c r="A1260" s="2" t="s">
        <v>307</v>
      </c>
      <c r="B1260" s="1"/>
      <c r="C1260" s="1" t="s">
        <v>1875</v>
      </c>
      <c r="D1260">
        <v>1</v>
      </c>
      <c r="F1260" s="1"/>
      <c r="G1260" s="1"/>
      <c r="H1260" s="1" t="s">
        <v>307</v>
      </c>
      <c r="I1260" s="1"/>
    </row>
    <row r="1261" spans="1:9" ht="12.75" x14ac:dyDescent="0.2">
      <c r="A1261" s="2" t="s">
        <v>307</v>
      </c>
      <c r="B1261" s="1"/>
      <c r="C1261" s="1" t="s">
        <v>1876</v>
      </c>
      <c r="D1261">
        <v>0.5</v>
      </c>
      <c r="F1261" s="1"/>
      <c r="G1261" s="1"/>
      <c r="H1261" s="1" t="s">
        <v>307</v>
      </c>
      <c r="I1261" s="1"/>
    </row>
    <row r="1262" spans="1:9" ht="12.75" x14ac:dyDescent="0.2">
      <c r="A1262" s="2" t="s">
        <v>307</v>
      </c>
      <c r="B1262" s="1"/>
      <c r="C1262" s="1" t="s">
        <v>1879</v>
      </c>
      <c r="D1262">
        <v>0.5</v>
      </c>
      <c r="F1262" s="1"/>
      <c r="G1262" s="1"/>
      <c r="H1262" s="1" t="s">
        <v>307</v>
      </c>
      <c r="I1262" s="1"/>
    </row>
    <row r="1263" spans="1:9" ht="12.75" x14ac:dyDescent="0.2">
      <c r="A1263" s="2">
        <f>+A1255+1</f>
        <v>4022</v>
      </c>
      <c r="B1263" s="1" t="s">
        <v>2058</v>
      </c>
      <c r="C1263" s="1"/>
      <c r="D1263" s="1"/>
      <c r="E1263" s="1"/>
      <c r="F1263" s="1"/>
      <c r="G1263" s="1"/>
      <c r="H1263" s="1" t="s">
        <v>33</v>
      </c>
      <c r="I1263" s="1">
        <v>14</v>
      </c>
    </row>
    <row r="1264" spans="1:9" ht="12.75" x14ac:dyDescent="0.2">
      <c r="A1264" s="2" t="s">
        <v>307</v>
      </c>
      <c r="B1264" s="1"/>
      <c r="C1264" s="1" t="s">
        <v>326</v>
      </c>
      <c r="D1264" s="1"/>
      <c r="E1264" s="1">
        <v>5</v>
      </c>
      <c r="F1264" s="1"/>
      <c r="G1264" s="1"/>
      <c r="H1264" s="1" t="s">
        <v>307</v>
      </c>
      <c r="I1264" s="1"/>
    </row>
    <row r="1265" spans="1:9" ht="12.75" x14ac:dyDescent="0.2">
      <c r="A1265" s="2" t="s">
        <v>307</v>
      </c>
      <c r="B1265" s="1"/>
      <c r="C1265" s="1" t="s">
        <v>1877</v>
      </c>
      <c r="D1265" s="1">
        <v>1</v>
      </c>
      <c r="F1265" s="1"/>
      <c r="G1265" s="1"/>
      <c r="H1265" s="1" t="s">
        <v>307</v>
      </c>
      <c r="I1265" s="1"/>
    </row>
    <row r="1266" spans="1:9" ht="12.75" x14ac:dyDescent="0.2">
      <c r="A1266" s="2" t="s">
        <v>307</v>
      </c>
      <c r="B1266" s="1"/>
      <c r="C1266" s="1" t="s">
        <v>1878</v>
      </c>
      <c r="D1266">
        <v>2</v>
      </c>
      <c r="F1266" s="1"/>
      <c r="G1266" s="1"/>
      <c r="H1266" s="1" t="s">
        <v>307</v>
      </c>
      <c r="I1266" s="1"/>
    </row>
    <row r="1267" spans="1:9" ht="12.75" x14ac:dyDescent="0.2">
      <c r="A1267" s="2" t="s">
        <v>307</v>
      </c>
      <c r="B1267" s="1"/>
      <c r="C1267" s="1" t="s">
        <v>2651</v>
      </c>
      <c r="D1267">
        <v>12</v>
      </c>
      <c r="F1267" s="1"/>
      <c r="G1267" s="1"/>
      <c r="H1267" s="1" t="s">
        <v>307</v>
      </c>
      <c r="I1267" s="1"/>
    </row>
    <row r="1268" spans="1:9" ht="12.75" x14ac:dyDescent="0.2">
      <c r="A1268" s="2" t="s">
        <v>307</v>
      </c>
      <c r="B1268" s="1"/>
      <c r="C1268" s="1" t="s">
        <v>1875</v>
      </c>
      <c r="D1268">
        <v>1</v>
      </c>
      <c r="F1268" s="1"/>
      <c r="G1268" s="1"/>
      <c r="H1268" s="1" t="s">
        <v>307</v>
      </c>
      <c r="I1268" s="1"/>
    </row>
    <row r="1269" spans="1:9" ht="12.75" x14ac:dyDescent="0.2">
      <c r="A1269" s="2" t="s">
        <v>307</v>
      </c>
      <c r="B1269" s="1"/>
      <c r="C1269" s="1" t="s">
        <v>1876</v>
      </c>
      <c r="D1269">
        <v>0.5</v>
      </c>
      <c r="F1269" s="1"/>
      <c r="G1269" s="1"/>
      <c r="H1269" s="1" t="s">
        <v>307</v>
      </c>
      <c r="I1269" s="1"/>
    </row>
    <row r="1270" spans="1:9" ht="12.75" x14ac:dyDescent="0.2">
      <c r="A1270" s="2" t="s">
        <v>307</v>
      </c>
      <c r="B1270" s="1"/>
      <c r="C1270" s="1" t="s">
        <v>1879</v>
      </c>
      <c r="D1270">
        <v>0.5</v>
      </c>
      <c r="F1270" s="1"/>
      <c r="G1270" s="1"/>
      <c r="H1270" s="1" t="s">
        <v>307</v>
      </c>
      <c r="I1270" s="1"/>
    </row>
    <row r="1271" spans="1:9" ht="12.75" x14ac:dyDescent="0.2">
      <c r="A1271" s="2">
        <f>+A1263+1</f>
        <v>4023</v>
      </c>
      <c r="B1271" s="1" t="s">
        <v>2059</v>
      </c>
      <c r="C1271" s="1"/>
      <c r="D1271" s="1"/>
      <c r="E1271" s="1"/>
      <c r="F1271" s="1"/>
      <c r="G1271" s="1"/>
      <c r="H1271" s="1" t="s">
        <v>33</v>
      </c>
      <c r="I1271" s="1">
        <v>14</v>
      </c>
    </row>
    <row r="1272" spans="1:9" ht="12.75" x14ac:dyDescent="0.2">
      <c r="A1272" s="2" t="s">
        <v>307</v>
      </c>
      <c r="B1272" s="1"/>
      <c r="C1272" s="1" t="s">
        <v>326</v>
      </c>
      <c r="D1272" s="1"/>
      <c r="E1272" s="1">
        <v>5</v>
      </c>
      <c r="F1272" s="1"/>
      <c r="G1272" s="1"/>
      <c r="H1272" s="1" t="s">
        <v>307</v>
      </c>
      <c r="I1272" s="1"/>
    </row>
    <row r="1273" spans="1:9" ht="12.75" x14ac:dyDescent="0.2">
      <c r="A1273" s="2" t="s">
        <v>307</v>
      </c>
      <c r="B1273" s="1"/>
      <c r="C1273" s="1" t="s">
        <v>1877</v>
      </c>
      <c r="D1273" s="1">
        <v>1</v>
      </c>
      <c r="F1273" s="1"/>
      <c r="G1273" s="1"/>
      <c r="H1273" s="1" t="s">
        <v>307</v>
      </c>
      <c r="I1273" s="1"/>
    </row>
    <row r="1274" spans="1:9" ht="12.75" x14ac:dyDescent="0.2">
      <c r="A1274" s="2" t="s">
        <v>307</v>
      </c>
      <c r="B1274" s="1"/>
      <c r="C1274" s="1" t="s">
        <v>1878</v>
      </c>
      <c r="D1274">
        <v>2</v>
      </c>
      <c r="F1274" s="1"/>
      <c r="G1274" s="1"/>
      <c r="H1274" s="1" t="s">
        <v>307</v>
      </c>
      <c r="I1274" s="1"/>
    </row>
    <row r="1275" spans="1:9" ht="12.75" x14ac:dyDescent="0.2">
      <c r="A1275" s="2" t="s">
        <v>307</v>
      </c>
      <c r="B1275" s="1"/>
      <c r="C1275" s="1" t="s">
        <v>2651</v>
      </c>
      <c r="D1275">
        <v>12</v>
      </c>
      <c r="F1275" s="1"/>
      <c r="G1275" s="1"/>
      <c r="H1275" s="1" t="s">
        <v>307</v>
      </c>
      <c r="I1275" s="1"/>
    </row>
    <row r="1276" spans="1:9" ht="12.75" x14ac:dyDescent="0.2">
      <c r="A1276" s="2" t="s">
        <v>307</v>
      </c>
      <c r="B1276" s="1"/>
      <c r="C1276" s="1" t="s">
        <v>1875</v>
      </c>
      <c r="D1276">
        <v>1</v>
      </c>
      <c r="F1276" s="1"/>
      <c r="G1276" s="1"/>
      <c r="H1276" s="1" t="s">
        <v>307</v>
      </c>
      <c r="I1276" s="1"/>
    </row>
    <row r="1277" spans="1:9" ht="12.75" x14ac:dyDescent="0.2">
      <c r="A1277" s="2" t="s">
        <v>307</v>
      </c>
      <c r="B1277" s="1"/>
      <c r="C1277" s="1" t="s">
        <v>1876</v>
      </c>
      <c r="D1277">
        <v>0.5</v>
      </c>
      <c r="F1277" s="1"/>
      <c r="G1277" s="1"/>
      <c r="H1277" s="1" t="s">
        <v>307</v>
      </c>
      <c r="I1277" s="1"/>
    </row>
    <row r="1278" spans="1:9" ht="12.75" x14ac:dyDescent="0.2">
      <c r="A1278" s="2" t="s">
        <v>307</v>
      </c>
      <c r="B1278" s="1"/>
      <c r="C1278" s="1" t="s">
        <v>1879</v>
      </c>
      <c r="D1278">
        <v>0.5</v>
      </c>
      <c r="F1278" s="1"/>
      <c r="G1278" s="1"/>
      <c r="H1278" s="1" t="s">
        <v>307</v>
      </c>
      <c r="I1278" s="1"/>
    </row>
    <row r="1279" spans="1:9" ht="12.75" x14ac:dyDescent="0.2">
      <c r="A1279" s="2">
        <f>+A1271+1</f>
        <v>4024</v>
      </c>
      <c r="B1279" s="1" t="s">
        <v>2060</v>
      </c>
      <c r="C1279" s="1"/>
      <c r="D1279" s="1"/>
      <c r="E1279" s="1"/>
      <c r="F1279" s="1"/>
      <c r="G1279" s="1"/>
      <c r="H1279" s="1" t="s">
        <v>33</v>
      </c>
      <c r="I1279" s="78">
        <v>18</v>
      </c>
    </row>
    <row r="1280" spans="1:9" ht="12.75" x14ac:dyDescent="0.2">
      <c r="A1280" s="2" t="s">
        <v>307</v>
      </c>
      <c r="B1280" s="1"/>
      <c r="C1280" s="1" t="s">
        <v>326</v>
      </c>
      <c r="D1280" s="1"/>
      <c r="E1280" s="1">
        <v>5</v>
      </c>
      <c r="F1280" s="1"/>
      <c r="G1280" s="1"/>
      <c r="H1280" s="1" t="s">
        <v>307</v>
      </c>
      <c r="I1280" s="1"/>
    </row>
    <row r="1281" spans="1:9" ht="12.75" x14ac:dyDescent="0.2">
      <c r="A1281" s="2" t="s">
        <v>307</v>
      </c>
      <c r="B1281" s="1"/>
      <c r="C1281" s="1" t="s">
        <v>1877</v>
      </c>
      <c r="D1281" s="1">
        <v>1</v>
      </c>
      <c r="F1281" s="1"/>
      <c r="G1281" s="1"/>
      <c r="H1281" s="1" t="s">
        <v>307</v>
      </c>
      <c r="I1281" s="1"/>
    </row>
    <row r="1282" spans="1:9" ht="12.75" x14ac:dyDescent="0.2">
      <c r="A1282" s="2" t="s">
        <v>307</v>
      </c>
      <c r="B1282" s="1"/>
      <c r="C1282" s="1" t="s">
        <v>1878</v>
      </c>
      <c r="D1282">
        <v>2</v>
      </c>
      <c r="F1282" s="1"/>
      <c r="G1282" s="1"/>
      <c r="H1282" s="1" t="s">
        <v>307</v>
      </c>
      <c r="I1282" s="1"/>
    </row>
    <row r="1283" spans="1:9" ht="12.75" x14ac:dyDescent="0.2">
      <c r="A1283" s="2" t="s">
        <v>307</v>
      </c>
      <c r="B1283" s="1"/>
      <c r="C1283" s="1" t="s">
        <v>2651</v>
      </c>
      <c r="D1283">
        <v>12</v>
      </c>
      <c r="F1283" s="1"/>
      <c r="G1283" s="1"/>
      <c r="H1283" s="1" t="s">
        <v>307</v>
      </c>
      <c r="I1283" s="1"/>
    </row>
    <row r="1284" spans="1:9" ht="12.75" x14ac:dyDescent="0.2">
      <c r="A1284" s="2" t="s">
        <v>307</v>
      </c>
      <c r="B1284" s="1"/>
      <c r="C1284" s="1" t="s">
        <v>1875</v>
      </c>
      <c r="D1284">
        <v>1</v>
      </c>
      <c r="F1284" s="1"/>
      <c r="G1284" s="1"/>
      <c r="H1284" s="1" t="s">
        <v>307</v>
      </c>
      <c r="I1284" s="1"/>
    </row>
    <row r="1285" spans="1:9" ht="12.75" x14ac:dyDescent="0.2">
      <c r="A1285" s="2" t="s">
        <v>307</v>
      </c>
      <c r="B1285" s="1"/>
      <c r="C1285" s="1" t="s">
        <v>1876</v>
      </c>
      <c r="D1285">
        <v>0.5</v>
      </c>
      <c r="F1285" s="1"/>
      <c r="G1285" s="1"/>
      <c r="H1285" s="1" t="s">
        <v>307</v>
      </c>
      <c r="I1285" s="1"/>
    </row>
    <row r="1286" spans="1:9" ht="12.75" x14ac:dyDescent="0.2">
      <c r="A1286" s="2" t="s">
        <v>307</v>
      </c>
      <c r="B1286" s="1"/>
      <c r="C1286" s="1" t="s">
        <v>1879</v>
      </c>
      <c r="D1286">
        <v>0.5</v>
      </c>
      <c r="F1286" s="1"/>
      <c r="G1286" s="1"/>
      <c r="H1286" s="1" t="s">
        <v>307</v>
      </c>
      <c r="I1286" s="1"/>
    </row>
    <row r="1287" spans="1:9" ht="12.75" x14ac:dyDescent="0.2">
      <c r="A1287" s="2">
        <f>+A1279+1</f>
        <v>4025</v>
      </c>
      <c r="B1287" s="1" t="s">
        <v>2061</v>
      </c>
      <c r="C1287" s="1"/>
      <c r="D1287" s="1"/>
      <c r="E1287" s="1"/>
      <c r="F1287" s="1"/>
      <c r="G1287" s="1"/>
      <c r="H1287" s="1" t="s">
        <v>33</v>
      </c>
      <c r="I1287" s="1">
        <v>14</v>
      </c>
    </row>
    <row r="1288" spans="1:9" ht="12.75" x14ac:dyDescent="0.2">
      <c r="A1288" s="2" t="s">
        <v>307</v>
      </c>
      <c r="B1288" s="1"/>
      <c r="C1288" s="1" t="s">
        <v>326</v>
      </c>
      <c r="D1288" s="1"/>
      <c r="E1288" s="1">
        <v>5</v>
      </c>
      <c r="F1288" s="1"/>
      <c r="G1288" s="1"/>
      <c r="H1288" s="1" t="s">
        <v>307</v>
      </c>
      <c r="I1288" s="1"/>
    </row>
    <row r="1289" spans="1:9" ht="12.75" x14ac:dyDescent="0.2">
      <c r="A1289" s="2" t="s">
        <v>307</v>
      </c>
      <c r="B1289" s="1"/>
      <c r="C1289" s="1" t="s">
        <v>1877</v>
      </c>
      <c r="D1289" s="1">
        <v>1</v>
      </c>
      <c r="F1289" s="1"/>
      <c r="G1289" s="1"/>
      <c r="H1289" s="1" t="s">
        <v>307</v>
      </c>
      <c r="I1289" s="1"/>
    </row>
    <row r="1290" spans="1:9" ht="12.75" x14ac:dyDescent="0.2">
      <c r="A1290" s="2" t="s">
        <v>307</v>
      </c>
      <c r="B1290" s="1"/>
      <c r="C1290" s="1" t="s">
        <v>1878</v>
      </c>
      <c r="D1290">
        <v>2</v>
      </c>
      <c r="F1290" s="1"/>
      <c r="G1290" s="1"/>
      <c r="H1290" s="1" t="s">
        <v>307</v>
      </c>
      <c r="I1290" s="1"/>
    </row>
    <row r="1291" spans="1:9" ht="12.75" x14ac:dyDescent="0.2">
      <c r="A1291" s="2" t="s">
        <v>307</v>
      </c>
      <c r="B1291" s="1"/>
      <c r="C1291" s="1" t="s">
        <v>2651</v>
      </c>
      <c r="D1291">
        <v>12</v>
      </c>
      <c r="F1291" s="1"/>
      <c r="G1291" s="1"/>
      <c r="H1291" s="1" t="s">
        <v>307</v>
      </c>
      <c r="I1291" s="1"/>
    </row>
    <row r="1292" spans="1:9" ht="12.75" x14ac:dyDescent="0.2">
      <c r="A1292" s="2" t="s">
        <v>307</v>
      </c>
      <c r="B1292" s="1"/>
      <c r="C1292" s="1" t="s">
        <v>1875</v>
      </c>
      <c r="D1292">
        <v>1</v>
      </c>
      <c r="F1292" s="1"/>
      <c r="G1292" s="1"/>
      <c r="H1292" s="1" t="s">
        <v>307</v>
      </c>
      <c r="I1292" s="1"/>
    </row>
    <row r="1293" spans="1:9" ht="12.75" x14ac:dyDescent="0.2">
      <c r="A1293" s="2" t="s">
        <v>307</v>
      </c>
      <c r="B1293" s="1"/>
      <c r="C1293" s="1" t="s">
        <v>1876</v>
      </c>
      <c r="D1293">
        <v>0.5</v>
      </c>
      <c r="F1293" s="1"/>
      <c r="G1293" s="1"/>
      <c r="H1293" s="1" t="s">
        <v>307</v>
      </c>
      <c r="I1293" s="1"/>
    </row>
    <row r="1294" spans="1:9" ht="12.75" x14ac:dyDescent="0.2">
      <c r="A1294" s="2" t="s">
        <v>307</v>
      </c>
      <c r="B1294" s="1"/>
      <c r="C1294" s="1" t="s">
        <v>1879</v>
      </c>
      <c r="D1294">
        <v>0.5</v>
      </c>
      <c r="F1294" s="1"/>
      <c r="G1294" s="1"/>
      <c r="H1294" s="1" t="s">
        <v>307</v>
      </c>
      <c r="I1294" s="1"/>
    </row>
    <row r="1295" spans="1:9" ht="12.75" x14ac:dyDescent="0.2">
      <c r="A1295" s="2">
        <f>+A1287+1</f>
        <v>4026</v>
      </c>
      <c r="B1295" s="1" t="s">
        <v>2062</v>
      </c>
      <c r="C1295" s="1"/>
      <c r="D1295" s="1"/>
      <c r="E1295" s="1"/>
      <c r="F1295" s="1"/>
      <c r="G1295" s="1"/>
      <c r="H1295" s="1" t="s">
        <v>33</v>
      </c>
      <c r="I1295" s="1">
        <v>18</v>
      </c>
    </row>
    <row r="1296" spans="1:9" ht="12.75" x14ac:dyDescent="0.2">
      <c r="A1296" s="2" t="s">
        <v>307</v>
      </c>
      <c r="B1296" s="1"/>
      <c r="C1296" s="1" t="s">
        <v>326</v>
      </c>
      <c r="D1296" s="1"/>
      <c r="E1296" s="1">
        <v>5</v>
      </c>
      <c r="F1296" s="1"/>
      <c r="G1296" s="1"/>
      <c r="H1296" s="1" t="s">
        <v>307</v>
      </c>
      <c r="I1296" s="1"/>
    </row>
    <row r="1297" spans="1:9" ht="12.75" x14ac:dyDescent="0.2">
      <c r="A1297" s="2" t="s">
        <v>307</v>
      </c>
      <c r="B1297" s="1"/>
      <c r="C1297" s="1" t="s">
        <v>1877</v>
      </c>
      <c r="D1297" s="1">
        <v>1</v>
      </c>
      <c r="F1297" s="1"/>
      <c r="G1297" s="1"/>
      <c r="H1297" s="1" t="s">
        <v>307</v>
      </c>
      <c r="I1297" s="1"/>
    </row>
    <row r="1298" spans="1:9" ht="12.75" x14ac:dyDescent="0.2">
      <c r="A1298" s="2" t="s">
        <v>307</v>
      </c>
      <c r="B1298" s="1"/>
      <c r="C1298" s="1" t="s">
        <v>1878</v>
      </c>
      <c r="D1298">
        <v>2</v>
      </c>
      <c r="F1298" s="1"/>
      <c r="G1298" s="1"/>
      <c r="H1298" s="1" t="s">
        <v>307</v>
      </c>
      <c r="I1298" s="1"/>
    </row>
    <row r="1299" spans="1:9" ht="12.75" x14ac:dyDescent="0.2">
      <c r="A1299" s="2" t="s">
        <v>307</v>
      </c>
      <c r="B1299" s="1"/>
      <c r="C1299" s="1" t="s">
        <v>2651</v>
      </c>
      <c r="D1299">
        <v>12</v>
      </c>
      <c r="F1299" s="1"/>
      <c r="G1299" s="1"/>
      <c r="H1299" s="1" t="s">
        <v>307</v>
      </c>
      <c r="I1299" s="1"/>
    </row>
    <row r="1300" spans="1:9" ht="12.75" x14ac:dyDescent="0.2">
      <c r="A1300" s="2" t="s">
        <v>307</v>
      </c>
      <c r="B1300" s="1"/>
      <c r="C1300" s="1" t="s">
        <v>1875</v>
      </c>
      <c r="D1300">
        <v>1</v>
      </c>
      <c r="F1300" s="1"/>
      <c r="G1300" s="1"/>
      <c r="H1300" s="1" t="s">
        <v>307</v>
      </c>
      <c r="I1300" s="1"/>
    </row>
    <row r="1301" spans="1:9" ht="12.75" x14ac:dyDescent="0.2">
      <c r="A1301" s="2" t="s">
        <v>307</v>
      </c>
      <c r="B1301" s="1"/>
      <c r="C1301" s="1" t="s">
        <v>1876</v>
      </c>
      <c r="D1301">
        <v>0.5</v>
      </c>
      <c r="F1301" s="1"/>
      <c r="G1301" s="1"/>
      <c r="H1301" s="1" t="s">
        <v>307</v>
      </c>
      <c r="I1301" s="1"/>
    </row>
    <row r="1302" spans="1:9" ht="12.75" x14ac:dyDescent="0.2">
      <c r="A1302" s="2" t="s">
        <v>307</v>
      </c>
      <c r="B1302" s="1"/>
      <c r="C1302" s="1" t="s">
        <v>1879</v>
      </c>
      <c r="D1302">
        <v>0.5</v>
      </c>
      <c r="F1302" s="1"/>
      <c r="G1302" s="1"/>
      <c r="H1302" s="1" t="s">
        <v>307</v>
      </c>
      <c r="I1302" s="1"/>
    </row>
    <row r="1303" spans="1:9" ht="12.75" x14ac:dyDescent="0.2">
      <c r="A1303" s="2">
        <f>+A1295+1</f>
        <v>4027</v>
      </c>
      <c r="B1303" s="1" t="s">
        <v>2063</v>
      </c>
      <c r="C1303" s="1"/>
      <c r="D1303" s="1"/>
      <c r="E1303" s="1"/>
      <c r="F1303" s="1"/>
      <c r="G1303" s="1"/>
      <c r="H1303" s="1" t="s">
        <v>33</v>
      </c>
      <c r="I1303" s="1">
        <v>10</v>
      </c>
    </row>
    <row r="1304" spans="1:9" ht="12.75" x14ac:dyDescent="0.2">
      <c r="A1304" s="2" t="s">
        <v>307</v>
      </c>
      <c r="B1304" s="1"/>
      <c r="C1304" s="1" t="s">
        <v>326</v>
      </c>
      <c r="D1304" s="1"/>
      <c r="E1304" s="1">
        <v>5</v>
      </c>
      <c r="F1304" s="1"/>
      <c r="G1304" s="1"/>
      <c r="H1304" s="1" t="s">
        <v>307</v>
      </c>
      <c r="I1304" s="1"/>
    </row>
    <row r="1305" spans="1:9" ht="12.75" x14ac:dyDescent="0.2">
      <c r="A1305" s="2" t="s">
        <v>307</v>
      </c>
      <c r="B1305" s="1"/>
      <c r="C1305" s="1" t="s">
        <v>1877</v>
      </c>
      <c r="D1305" s="1">
        <v>1</v>
      </c>
      <c r="F1305" s="1"/>
      <c r="G1305" s="1"/>
      <c r="H1305" s="1" t="s">
        <v>307</v>
      </c>
      <c r="I1305" s="1"/>
    </row>
    <row r="1306" spans="1:9" ht="12.75" x14ac:dyDescent="0.2">
      <c r="A1306" s="2" t="s">
        <v>307</v>
      </c>
      <c r="B1306" s="1"/>
      <c r="C1306" s="1" t="s">
        <v>1878</v>
      </c>
      <c r="D1306">
        <v>2</v>
      </c>
      <c r="F1306" s="1"/>
      <c r="G1306" s="1"/>
      <c r="H1306" s="1" t="s">
        <v>307</v>
      </c>
      <c r="I1306" s="1"/>
    </row>
    <row r="1307" spans="1:9" ht="12.75" x14ac:dyDescent="0.2">
      <c r="A1307" s="2" t="s">
        <v>307</v>
      </c>
      <c r="B1307" s="1"/>
      <c r="C1307" s="1" t="s">
        <v>2651</v>
      </c>
      <c r="D1307">
        <v>12</v>
      </c>
      <c r="F1307" s="1"/>
      <c r="G1307" s="1"/>
      <c r="H1307" s="1" t="s">
        <v>307</v>
      </c>
      <c r="I1307" s="1"/>
    </row>
    <row r="1308" spans="1:9" ht="12.75" x14ac:dyDescent="0.2">
      <c r="A1308" s="2" t="s">
        <v>307</v>
      </c>
      <c r="B1308" s="1"/>
      <c r="C1308" s="1" t="s">
        <v>1875</v>
      </c>
      <c r="D1308">
        <v>1</v>
      </c>
      <c r="F1308" s="1"/>
      <c r="G1308" s="1"/>
      <c r="H1308" s="1" t="s">
        <v>307</v>
      </c>
      <c r="I1308" s="1"/>
    </row>
    <row r="1309" spans="1:9" ht="12.75" x14ac:dyDescent="0.2">
      <c r="A1309" s="2" t="s">
        <v>307</v>
      </c>
      <c r="B1309" s="1"/>
      <c r="C1309" s="1" t="s">
        <v>1876</v>
      </c>
      <c r="D1309">
        <v>0.5</v>
      </c>
      <c r="F1309" s="1"/>
      <c r="G1309" s="1"/>
      <c r="H1309" s="1" t="s">
        <v>307</v>
      </c>
      <c r="I1309" s="1"/>
    </row>
    <row r="1310" spans="1:9" ht="12.75" x14ac:dyDescent="0.2">
      <c r="A1310" s="2" t="s">
        <v>307</v>
      </c>
      <c r="B1310" s="1"/>
      <c r="C1310" s="1" t="s">
        <v>1879</v>
      </c>
      <c r="D1310">
        <v>0.5</v>
      </c>
      <c r="F1310" s="1"/>
      <c r="G1310" s="1"/>
      <c r="H1310" s="1" t="s">
        <v>307</v>
      </c>
      <c r="I1310" s="1"/>
    </row>
    <row r="1311" spans="1:9" ht="12.75" x14ac:dyDescent="0.2">
      <c r="A1311" s="2">
        <f>+A1303+1</f>
        <v>4028</v>
      </c>
      <c r="B1311" s="1" t="s">
        <v>2064</v>
      </c>
      <c r="C1311" s="1"/>
      <c r="D1311" s="1"/>
      <c r="E1311" s="1"/>
      <c r="F1311" s="1"/>
      <c r="G1311" s="1"/>
      <c r="H1311" s="1" t="s">
        <v>33</v>
      </c>
      <c r="I1311" s="1">
        <v>15</v>
      </c>
    </row>
    <row r="1312" spans="1:9" ht="12.75" x14ac:dyDescent="0.2">
      <c r="A1312" s="2" t="s">
        <v>307</v>
      </c>
      <c r="B1312" s="1"/>
      <c r="C1312" s="1" t="s">
        <v>326</v>
      </c>
      <c r="D1312" s="1"/>
      <c r="E1312" s="1">
        <v>5</v>
      </c>
      <c r="F1312" s="1"/>
      <c r="G1312" s="1"/>
      <c r="H1312" s="1" t="s">
        <v>307</v>
      </c>
      <c r="I1312" s="1"/>
    </row>
    <row r="1313" spans="1:9" ht="12.75" x14ac:dyDescent="0.2">
      <c r="A1313" s="2" t="s">
        <v>307</v>
      </c>
      <c r="B1313" s="1"/>
      <c r="C1313" s="1" t="s">
        <v>1877</v>
      </c>
      <c r="D1313" s="1">
        <v>1</v>
      </c>
      <c r="F1313" s="1"/>
      <c r="G1313" s="1"/>
      <c r="H1313" s="1" t="s">
        <v>307</v>
      </c>
      <c r="I1313" s="1"/>
    </row>
    <row r="1314" spans="1:9" ht="12.75" x14ac:dyDescent="0.2">
      <c r="A1314" s="2" t="s">
        <v>307</v>
      </c>
      <c r="B1314" s="1"/>
      <c r="C1314" s="1" t="s">
        <v>1878</v>
      </c>
      <c r="D1314">
        <v>2</v>
      </c>
      <c r="F1314" s="1"/>
      <c r="G1314" s="1"/>
      <c r="H1314" s="1" t="s">
        <v>307</v>
      </c>
      <c r="I1314" s="1"/>
    </row>
    <row r="1315" spans="1:9" ht="12.75" x14ac:dyDescent="0.2">
      <c r="A1315" s="2" t="s">
        <v>307</v>
      </c>
      <c r="B1315" s="1"/>
      <c r="C1315" s="1" t="s">
        <v>2651</v>
      </c>
      <c r="D1315">
        <v>12</v>
      </c>
      <c r="F1315" s="1"/>
      <c r="G1315" s="1"/>
      <c r="H1315" s="1" t="s">
        <v>307</v>
      </c>
      <c r="I1315" s="1"/>
    </row>
    <row r="1316" spans="1:9" ht="12.75" x14ac:dyDescent="0.2">
      <c r="A1316" s="2" t="s">
        <v>307</v>
      </c>
      <c r="B1316" s="1"/>
      <c r="C1316" s="1" t="s">
        <v>1875</v>
      </c>
      <c r="D1316">
        <v>1</v>
      </c>
      <c r="F1316" s="1"/>
      <c r="G1316" s="1"/>
      <c r="H1316" s="1" t="s">
        <v>307</v>
      </c>
      <c r="I1316" s="1"/>
    </row>
    <row r="1317" spans="1:9" ht="12.75" x14ac:dyDescent="0.2">
      <c r="A1317" s="2" t="s">
        <v>307</v>
      </c>
      <c r="B1317" s="1"/>
      <c r="C1317" s="1" t="s">
        <v>1876</v>
      </c>
      <c r="D1317">
        <v>0.5</v>
      </c>
      <c r="F1317" s="1"/>
      <c r="G1317" s="1"/>
      <c r="H1317" s="1" t="s">
        <v>307</v>
      </c>
      <c r="I1317" s="1"/>
    </row>
    <row r="1318" spans="1:9" ht="12.75" x14ac:dyDescent="0.2">
      <c r="A1318" s="2" t="s">
        <v>307</v>
      </c>
      <c r="B1318" s="1"/>
      <c r="C1318" s="1" t="s">
        <v>1879</v>
      </c>
      <c r="D1318">
        <v>0.5</v>
      </c>
      <c r="F1318" s="1"/>
      <c r="G1318" s="1"/>
      <c r="H1318" s="1" t="s">
        <v>307</v>
      </c>
      <c r="I1318" s="1"/>
    </row>
    <row r="1319" spans="1:9" ht="12.75" x14ac:dyDescent="0.2">
      <c r="A1319" s="2">
        <f>+A1311+1</f>
        <v>4029</v>
      </c>
      <c r="B1319" s="1" t="s">
        <v>2065</v>
      </c>
      <c r="C1319" s="1"/>
      <c r="D1319" s="1"/>
      <c r="E1319" s="1"/>
      <c r="F1319" s="1"/>
      <c r="G1319" s="1"/>
      <c r="H1319" s="1" t="s">
        <v>33</v>
      </c>
      <c r="I1319" s="1">
        <v>14</v>
      </c>
    </row>
    <row r="1320" spans="1:9" ht="12.75" x14ac:dyDescent="0.2">
      <c r="A1320" s="2" t="s">
        <v>307</v>
      </c>
      <c r="B1320" s="1"/>
      <c r="C1320" s="1" t="s">
        <v>326</v>
      </c>
      <c r="D1320" s="1"/>
      <c r="E1320" s="1">
        <v>5</v>
      </c>
      <c r="F1320" s="1"/>
      <c r="G1320" s="1"/>
      <c r="H1320" s="1" t="s">
        <v>307</v>
      </c>
      <c r="I1320" s="1"/>
    </row>
    <row r="1321" spans="1:9" ht="12.75" x14ac:dyDescent="0.2">
      <c r="A1321" s="2" t="s">
        <v>307</v>
      </c>
      <c r="B1321" s="1"/>
      <c r="C1321" s="1" t="s">
        <v>1877</v>
      </c>
      <c r="D1321" s="1">
        <v>1</v>
      </c>
      <c r="F1321" s="1"/>
      <c r="G1321" s="1"/>
      <c r="H1321" s="1" t="s">
        <v>307</v>
      </c>
      <c r="I1321" s="1"/>
    </row>
    <row r="1322" spans="1:9" ht="12.75" x14ac:dyDescent="0.2">
      <c r="A1322" s="2" t="s">
        <v>307</v>
      </c>
      <c r="B1322" s="1"/>
      <c r="C1322" s="1" t="s">
        <v>1878</v>
      </c>
      <c r="D1322">
        <v>2</v>
      </c>
      <c r="F1322" s="1"/>
      <c r="G1322" s="1"/>
      <c r="H1322" s="1" t="s">
        <v>307</v>
      </c>
      <c r="I1322" s="1"/>
    </row>
    <row r="1323" spans="1:9" ht="12.75" x14ac:dyDescent="0.2">
      <c r="A1323" s="2" t="s">
        <v>307</v>
      </c>
      <c r="B1323" s="1"/>
      <c r="C1323" s="1" t="s">
        <v>2651</v>
      </c>
      <c r="D1323">
        <v>12</v>
      </c>
      <c r="F1323" s="1"/>
      <c r="G1323" s="1"/>
      <c r="H1323" s="1" t="s">
        <v>307</v>
      </c>
      <c r="I1323" s="1"/>
    </row>
    <row r="1324" spans="1:9" ht="12.75" x14ac:dyDescent="0.2">
      <c r="A1324" s="2" t="s">
        <v>307</v>
      </c>
      <c r="B1324" s="1"/>
      <c r="C1324" s="1" t="s">
        <v>1875</v>
      </c>
      <c r="D1324">
        <v>1</v>
      </c>
      <c r="F1324" s="1"/>
      <c r="G1324" s="1"/>
      <c r="H1324" s="1" t="s">
        <v>307</v>
      </c>
      <c r="I1324" s="1"/>
    </row>
    <row r="1325" spans="1:9" ht="12.75" x14ac:dyDescent="0.2">
      <c r="A1325" s="2" t="s">
        <v>307</v>
      </c>
      <c r="B1325" s="1"/>
      <c r="C1325" s="1" t="s">
        <v>1876</v>
      </c>
      <c r="D1325">
        <v>0.5</v>
      </c>
      <c r="F1325" s="1"/>
      <c r="G1325" s="1"/>
      <c r="H1325" s="1" t="s">
        <v>307</v>
      </c>
      <c r="I1325" s="1"/>
    </row>
    <row r="1326" spans="1:9" ht="12.75" x14ac:dyDescent="0.2">
      <c r="A1326" s="2" t="s">
        <v>307</v>
      </c>
      <c r="B1326" s="1"/>
      <c r="C1326" s="1" t="s">
        <v>1879</v>
      </c>
      <c r="D1326">
        <v>0.5</v>
      </c>
      <c r="F1326" s="1"/>
      <c r="G1326" s="1"/>
      <c r="H1326" s="1" t="s">
        <v>307</v>
      </c>
      <c r="I1326" s="1"/>
    </row>
    <row r="1327" spans="1:9" ht="12.75" x14ac:dyDescent="0.2">
      <c r="A1327" s="2">
        <f>+A1319+1</f>
        <v>4030</v>
      </c>
      <c r="B1327" s="1" t="s">
        <v>2066</v>
      </c>
      <c r="C1327" s="1"/>
      <c r="D1327" s="1"/>
      <c r="E1327" s="1"/>
      <c r="F1327" s="1"/>
      <c r="G1327" s="1"/>
      <c r="H1327" s="1" t="s">
        <v>33</v>
      </c>
      <c r="I1327" s="1">
        <v>18</v>
      </c>
    </row>
    <row r="1328" spans="1:9" ht="12.75" x14ac:dyDescent="0.2">
      <c r="A1328" s="2" t="s">
        <v>307</v>
      </c>
      <c r="B1328" s="1"/>
      <c r="C1328" s="1" t="s">
        <v>326</v>
      </c>
      <c r="D1328" s="1"/>
      <c r="E1328" s="1">
        <v>5</v>
      </c>
      <c r="F1328" s="1"/>
      <c r="G1328" s="1"/>
      <c r="H1328" s="1" t="s">
        <v>307</v>
      </c>
      <c r="I1328" s="1"/>
    </row>
    <row r="1329" spans="1:9" ht="12.75" x14ac:dyDescent="0.2">
      <c r="A1329" s="2" t="s">
        <v>307</v>
      </c>
      <c r="B1329" s="1"/>
      <c r="C1329" s="1" t="s">
        <v>1877</v>
      </c>
      <c r="D1329" s="1">
        <v>1</v>
      </c>
      <c r="F1329" s="1"/>
      <c r="G1329" s="1"/>
      <c r="H1329" s="1" t="s">
        <v>307</v>
      </c>
      <c r="I1329" s="1"/>
    </row>
    <row r="1330" spans="1:9" ht="12.75" x14ac:dyDescent="0.2">
      <c r="A1330" s="2" t="s">
        <v>307</v>
      </c>
      <c r="B1330" s="1"/>
      <c r="C1330" s="1" t="s">
        <v>1878</v>
      </c>
      <c r="D1330">
        <v>2</v>
      </c>
      <c r="F1330" s="1"/>
      <c r="G1330" s="1"/>
      <c r="H1330" s="1" t="s">
        <v>307</v>
      </c>
      <c r="I1330" s="1"/>
    </row>
    <row r="1331" spans="1:9" ht="12.75" x14ac:dyDescent="0.2">
      <c r="A1331" s="2" t="s">
        <v>307</v>
      </c>
      <c r="B1331" s="1"/>
      <c r="C1331" s="1" t="s">
        <v>2651</v>
      </c>
      <c r="D1331">
        <v>12</v>
      </c>
      <c r="F1331" s="1"/>
      <c r="G1331" s="1"/>
      <c r="H1331" s="1" t="s">
        <v>307</v>
      </c>
      <c r="I1331" s="1"/>
    </row>
    <row r="1332" spans="1:9" ht="12.75" x14ac:dyDescent="0.2">
      <c r="A1332" s="2" t="s">
        <v>307</v>
      </c>
      <c r="B1332" s="1"/>
      <c r="C1332" s="1" t="s">
        <v>1875</v>
      </c>
      <c r="D1332">
        <v>1</v>
      </c>
      <c r="F1332" s="1"/>
      <c r="G1332" s="1"/>
      <c r="H1332" s="1" t="s">
        <v>307</v>
      </c>
      <c r="I1332" s="1"/>
    </row>
    <row r="1333" spans="1:9" ht="12.75" x14ac:dyDescent="0.2">
      <c r="A1333" s="2" t="s">
        <v>307</v>
      </c>
      <c r="B1333" s="1"/>
      <c r="C1333" s="1" t="s">
        <v>1876</v>
      </c>
      <c r="D1333">
        <v>0.5</v>
      </c>
      <c r="F1333" s="1"/>
      <c r="G1333" s="1"/>
      <c r="H1333" s="1" t="s">
        <v>307</v>
      </c>
      <c r="I1333" s="1"/>
    </row>
    <row r="1334" spans="1:9" ht="12.75" x14ac:dyDescent="0.2">
      <c r="A1334" s="2" t="s">
        <v>307</v>
      </c>
      <c r="B1334" s="1"/>
      <c r="C1334" s="1" t="s">
        <v>1879</v>
      </c>
      <c r="D1334">
        <v>0.5</v>
      </c>
      <c r="F1334" s="1"/>
      <c r="G1334" s="1"/>
      <c r="H1334" s="1" t="s">
        <v>307</v>
      </c>
      <c r="I1334" s="1"/>
    </row>
    <row r="1335" spans="1:9" ht="12.75" x14ac:dyDescent="0.2">
      <c r="A1335" s="2">
        <f>+A1327+1</f>
        <v>4031</v>
      </c>
      <c r="B1335" s="1" t="s">
        <v>2067</v>
      </c>
      <c r="C1335" s="1"/>
      <c r="D1335" s="1"/>
      <c r="E1335" s="1"/>
      <c r="F1335" s="1"/>
      <c r="G1335" s="1"/>
      <c r="H1335" s="1" t="s">
        <v>33</v>
      </c>
      <c r="I1335" s="1">
        <v>9</v>
      </c>
    </row>
    <row r="1336" spans="1:9" ht="12.75" x14ac:dyDescent="0.2">
      <c r="A1336" s="2" t="s">
        <v>307</v>
      </c>
      <c r="B1336" s="1"/>
      <c r="C1336" s="1" t="s">
        <v>326</v>
      </c>
      <c r="D1336" s="1"/>
      <c r="E1336" s="1">
        <v>5</v>
      </c>
      <c r="F1336" s="1"/>
      <c r="G1336" s="1"/>
      <c r="H1336" s="1" t="s">
        <v>307</v>
      </c>
      <c r="I1336" s="1"/>
    </row>
    <row r="1337" spans="1:9" ht="12.75" x14ac:dyDescent="0.2">
      <c r="A1337" s="2" t="s">
        <v>307</v>
      </c>
      <c r="B1337" s="1"/>
      <c r="C1337" s="1" t="s">
        <v>1877</v>
      </c>
      <c r="D1337" s="1">
        <v>1</v>
      </c>
      <c r="F1337" s="1"/>
      <c r="G1337" s="1"/>
      <c r="H1337" s="1" t="s">
        <v>307</v>
      </c>
      <c r="I1337" s="1"/>
    </row>
    <row r="1338" spans="1:9" ht="12.75" x14ac:dyDescent="0.2">
      <c r="A1338" s="2" t="s">
        <v>307</v>
      </c>
      <c r="B1338" s="1"/>
      <c r="C1338" s="1" t="s">
        <v>1878</v>
      </c>
      <c r="D1338">
        <v>2</v>
      </c>
      <c r="F1338" s="1"/>
      <c r="G1338" s="1"/>
      <c r="H1338" s="1" t="s">
        <v>307</v>
      </c>
      <c r="I1338" s="1"/>
    </row>
    <row r="1339" spans="1:9" ht="12.75" x14ac:dyDescent="0.2">
      <c r="A1339" s="2" t="s">
        <v>307</v>
      </c>
      <c r="B1339" s="1"/>
      <c r="C1339" s="1" t="s">
        <v>2651</v>
      </c>
      <c r="D1339">
        <v>12</v>
      </c>
      <c r="F1339" s="1"/>
      <c r="G1339" s="1"/>
      <c r="H1339" s="1" t="s">
        <v>307</v>
      </c>
      <c r="I1339" s="1"/>
    </row>
    <row r="1340" spans="1:9" ht="12.75" x14ac:dyDescent="0.2">
      <c r="A1340" s="2" t="s">
        <v>307</v>
      </c>
      <c r="B1340" s="1"/>
      <c r="C1340" s="1" t="s">
        <v>1875</v>
      </c>
      <c r="D1340">
        <v>1</v>
      </c>
      <c r="F1340" s="1"/>
      <c r="G1340" s="1"/>
      <c r="H1340" s="1" t="s">
        <v>307</v>
      </c>
      <c r="I1340" s="1"/>
    </row>
    <row r="1341" spans="1:9" ht="12.75" x14ac:dyDescent="0.2">
      <c r="A1341" s="2" t="s">
        <v>307</v>
      </c>
      <c r="B1341" s="1"/>
      <c r="C1341" s="1" t="s">
        <v>1876</v>
      </c>
      <c r="D1341">
        <v>0.5</v>
      </c>
      <c r="F1341" s="1"/>
      <c r="G1341" s="1"/>
      <c r="H1341" s="1" t="s">
        <v>307</v>
      </c>
      <c r="I1341" s="1"/>
    </row>
    <row r="1342" spans="1:9" ht="12.75" x14ac:dyDescent="0.2">
      <c r="A1342" s="2" t="s">
        <v>307</v>
      </c>
      <c r="B1342" s="1"/>
      <c r="C1342" s="1" t="s">
        <v>1879</v>
      </c>
      <c r="D1342">
        <v>0.5</v>
      </c>
      <c r="F1342" s="1"/>
      <c r="G1342" s="1"/>
      <c r="H1342" s="1" t="s">
        <v>307</v>
      </c>
      <c r="I1342" s="1"/>
    </row>
    <row r="1343" spans="1:9" ht="12.75" x14ac:dyDescent="0.2">
      <c r="A1343" s="2">
        <f>+A1335+1</f>
        <v>4032</v>
      </c>
      <c r="B1343" s="1" t="s">
        <v>2068</v>
      </c>
      <c r="C1343" s="1"/>
      <c r="D1343" s="1"/>
      <c r="E1343" s="1"/>
      <c r="F1343" s="1"/>
      <c r="G1343" s="1"/>
      <c r="H1343" s="1" t="s">
        <v>33</v>
      </c>
      <c r="I1343" s="1">
        <v>18</v>
      </c>
    </row>
    <row r="1344" spans="1:9" ht="12.75" x14ac:dyDescent="0.2">
      <c r="A1344" s="2" t="s">
        <v>307</v>
      </c>
      <c r="B1344" s="1"/>
      <c r="C1344" s="1" t="s">
        <v>326</v>
      </c>
      <c r="D1344" s="1"/>
      <c r="E1344" s="1">
        <v>5</v>
      </c>
      <c r="F1344" s="1"/>
      <c r="G1344" s="1"/>
      <c r="H1344" s="1" t="s">
        <v>307</v>
      </c>
      <c r="I1344" s="1"/>
    </row>
    <row r="1345" spans="1:9" ht="12.75" x14ac:dyDescent="0.2">
      <c r="A1345" s="2" t="s">
        <v>307</v>
      </c>
      <c r="B1345" s="1"/>
      <c r="C1345" s="1" t="s">
        <v>1877</v>
      </c>
      <c r="D1345" s="1">
        <v>1</v>
      </c>
      <c r="F1345" s="1"/>
      <c r="G1345" s="1"/>
      <c r="H1345" s="1" t="s">
        <v>307</v>
      </c>
      <c r="I1345" s="1"/>
    </row>
    <row r="1346" spans="1:9" ht="12.75" x14ac:dyDescent="0.2">
      <c r="A1346" s="2" t="s">
        <v>307</v>
      </c>
      <c r="B1346" s="1"/>
      <c r="C1346" s="1" t="s">
        <v>1878</v>
      </c>
      <c r="D1346">
        <v>2</v>
      </c>
      <c r="F1346" s="1"/>
      <c r="G1346" s="1"/>
      <c r="H1346" s="1" t="s">
        <v>307</v>
      </c>
      <c r="I1346" s="1"/>
    </row>
    <row r="1347" spans="1:9" ht="12.75" x14ac:dyDescent="0.2">
      <c r="A1347" s="2" t="s">
        <v>307</v>
      </c>
      <c r="B1347" s="1"/>
      <c r="C1347" s="1" t="s">
        <v>2651</v>
      </c>
      <c r="D1347">
        <v>12</v>
      </c>
      <c r="F1347" s="1"/>
      <c r="G1347" s="1"/>
      <c r="H1347" s="1" t="s">
        <v>307</v>
      </c>
      <c r="I1347" s="1"/>
    </row>
    <row r="1348" spans="1:9" ht="12.75" x14ac:dyDescent="0.2">
      <c r="A1348" s="2" t="s">
        <v>307</v>
      </c>
      <c r="B1348" s="1"/>
      <c r="C1348" s="1" t="s">
        <v>1875</v>
      </c>
      <c r="D1348">
        <v>1</v>
      </c>
      <c r="F1348" s="1"/>
      <c r="G1348" s="1"/>
      <c r="H1348" s="1" t="s">
        <v>307</v>
      </c>
      <c r="I1348" s="1"/>
    </row>
    <row r="1349" spans="1:9" ht="12.75" x14ac:dyDescent="0.2">
      <c r="A1349" s="2" t="s">
        <v>307</v>
      </c>
      <c r="B1349" s="1"/>
      <c r="C1349" s="1" t="s">
        <v>1876</v>
      </c>
      <c r="D1349">
        <v>0.5</v>
      </c>
      <c r="F1349" s="1"/>
      <c r="G1349" s="1"/>
      <c r="H1349" s="1" t="s">
        <v>307</v>
      </c>
      <c r="I1349" s="1"/>
    </row>
    <row r="1350" spans="1:9" ht="12.75" x14ac:dyDescent="0.2">
      <c r="A1350" s="2" t="s">
        <v>307</v>
      </c>
      <c r="B1350" s="1"/>
      <c r="C1350" s="1" t="s">
        <v>1879</v>
      </c>
      <c r="D1350">
        <v>0.5</v>
      </c>
      <c r="F1350" s="1"/>
      <c r="G1350" s="1"/>
      <c r="H1350" s="1" t="s">
        <v>307</v>
      </c>
      <c r="I1350" s="1"/>
    </row>
    <row r="1351" spans="1:9" ht="12.75" x14ac:dyDescent="0.2">
      <c r="A1351" s="2">
        <f>+A1343+1</f>
        <v>4033</v>
      </c>
      <c r="B1351" s="1" t="s">
        <v>2069</v>
      </c>
      <c r="C1351" s="1"/>
      <c r="D1351" s="1"/>
      <c r="E1351" s="1"/>
      <c r="F1351" s="1"/>
      <c r="G1351" s="1"/>
      <c r="H1351" s="1" t="s">
        <v>33</v>
      </c>
      <c r="I1351" s="1">
        <v>14</v>
      </c>
    </row>
    <row r="1352" spans="1:9" ht="12.75" x14ac:dyDescent="0.2">
      <c r="A1352" s="2" t="s">
        <v>307</v>
      </c>
      <c r="B1352" s="1"/>
      <c r="C1352" s="1" t="s">
        <v>326</v>
      </c>
      <c r="D1352" s="1"/>
      <c r="E1352" s="1">
        <v>5</v>
      </c>
      <c r="F1352" s="1"/>
      <c r="G1352" s="1"/>
      <c r="H1352" s="1" t="s">
        <v>307</v>
      </c>
      <c r="I1352" s="1"/>
    </row>
    <row r="1353" spans="1:9" ht="12.75" x14ac:dyDescent="0.2">
      <c r="A1353" s="2" t="s">
        <v>307</v>
      </c>
      <c r="B1353" s="1"/>
      <c r="C1353" s="1" t="s">
        <v>1877</v>
      </c>
      <c r="D1353" s="1">
        <v>1</v>
      </c>
      <c r="F1353" s="1"/>
      <c r="G1353" s="1"/>
      <c r="H1353" s="1" t="s">
        <v>307</v>
      </c>
      <c r="I1353" s="1"/>
    </row>
    <row r="1354" spans="1:9" ht="12.75" x14ac:dyDescent="0.2">
      <c r="A1354" s="2" t="s">
        <v>307</v>
      </c>
      <c r="B1354" s="1"/>
      <c r="C1354" s="1" t="s">
        <v>1878</v>
      </c>
      <c r="D1354">
        <v>2</v>
      </c>
      <c r="F1354" s="1"/>
      <c r="G1354" s="1"/>
      <c r="H1354" s="1" t="s">
        <v>307</v>
      </c>
      <c r="I1354" s="1"/>
    </row>
    <row r="1355" spans="1:9" ht="12.75" x14ac:dyDescent="0.2">
      <c r="A1355" s="2" t="s">
        <v>307</v>
      </c>
      <c r="B1355" s="1"/>
      <c r="C1355" s="1" t="s">
        <v>2651</v>
      </c>
      <c r="D1355">
        <v>12</v>
      </c>
      <c r="F1355" s="1"/>
      <c r="G1355" s="1"/>
      <c r="H1355" s="1" t="s">
        <v>307</v>
      </c>
      <c r="I1355" s="1"/>
    </row>
    <row r="1356" spans="1:9" ht="12.75" x14ac:dyDescent="0.2">
      <c r="A1356" s="2" t="s">
        <v>307</v>
      </c>
      <c r="B1356" s="1"/>
      <c r="C1356" s="1" t="s">
        <v>1875</v>
      </c>
      <c r="D1356">
        <v>1</v>
      </c>
      <c r="F1356" s="1"/>
      <c r="G1356" s="1"/>
      <c r="H1356" s="1" t="s">
        <v>307</v>
      </c>
      <c r="I1356" s="1"/>
    </row>
    <row r="1357" spans="1:9" ht="12.75" x14ac:dyDescent="0.2">
      <c r="A1357" s="2" t="s">
        <v>307</v>
      </c>
      <c r="B1357" s="1"/>
      <c r="C1357" s="1" t="s">
        <v>1876</v>
      </c>
      <c r="D1357">
        <v>0.5</v>
      </c>
      <c r="F1357" s="1"/>
      <c r="G1357" s="1"/>
      <c r="H1357" s="1" t="s">
        <v>307</v>
      </c>
      <c r="I1357" s="1"/>
    </row>
    <row r="1358" spans="1:9" ht="12.75" x14ac:dyDescent="0.2">
      <c r="A1358" s="2" t="s">
        <v>307</v>
      </c>
      <c r="B1358" s="1"/>
      <c r="C1358" s="1" t="s">
        <v>1879</v>
      </c>
      <c r="D1358">
        <v>0.5</v>
      </c>
      <c r="F1358" s="1"/>
      <c r="G1358" s="1"/>
      <c r="H1358" s="1" t="s">
        <v>307</v>
      </c>
      <c r="I1358" s="1"/>
    </row>
    <row r="1359" spans="1:9" ht="12.75" x14ac:dyDescent="0.2">
      <c r="A1359" s="2">
        <f>+A1351+1</f>
        <v>4034</v>
      </c>
      <c r="B1359" s="1" t="s">
        <v>2070</v>
      </c>
      <c r="C1359" s="1"/>
      <c r="D1359" s="1"/>
      <c r="E1359" s="1"/>
      <c r="F1359" s="1"/>
      <c r="G1359" s="1"/>
      <c r="H1359" s="1" t="s">
        <v>33</v>
      </c>
      <c r="I1359" s="1">
        <v>18</v>
      </c>
    </row>
    <row r="1360" spans="1:9" ht="12.75" x14ac:dyDescent="0.2">
      <c r="A1360" s="2" t="s">
        <v>307</v>
      </c>
      <c r="B1360" s="1"/>
      <c r="C1360" s="1" t="s">
        <v>326</v>
      </c>
      <c r="D1360" s="1"/>
      <c r="E1360" s="1">
        <v>5</v>
      </c>
      <c r="F1360" s="1"/>
      <c r="G1360" s="1"/>
      <c r="H1360" s="1" t="s">
        <v>307</v>
      </c>
      <c r="I1360" s="1"/>
    </row>
    <row r="1361" spans="1:9" ht="12.75" x14ac:dyDescent="0.2">
      <c r="A1361" s="2" t="s">
        <v>307</v>
      </c>
      <c r="B1361" s="1"/>
      <c r="C1361" s="1" t="s">
        <v>1877</v>
      </c>
      <c r="D1361" s="1">
        <v>1</v>
      </c>
      <c r="F1361" s="1"/>
      <c r="G1361" s="1"/>
      <c r="H1361" s="1" t="s">
        <v>307</v>
      </c>
      <c r="I1361" s="1"/>
    </row>
    <row r="1362" spans="1:9" ht="12.75" x14ac:dyDescent="0.2">
      <c r="A1362" s="2" t="s">
        <v>307</v>
      </c>
      <c r="B1362" s="1"/>
      <c r="C1362" s="1" t="s">
        <v>1878</v>
      </c>
      <c r="D1362">
        <v>2</v>
      </c>
      <c r="F1362" s="1"/>
      <c r="G1362" s="1"/>
      <c r="H1362" s="1" t="s">
        <v>307</v>
      </c>
      <c r="I1362" s="1"/>
    </row>
    <row r="1363" spans="1:9" ht="12.75" x14ac:dyDescent="0.2">
      <c r="A1363" s="2" t="s">
        <v>307</v>
      </c>
      <c r="B1363" s="1"/>
      <c r="C1363" s="1" t="s">
        <v>2651</v>
      </c>
      <c r="D1363">
        <v>12</v>
      </c>
      <c r="F1363" s="1"/>
      <c r="G1363" s="1"/>
      <c r="H1363" s="1" t="s">
        <v>307</v>
      </c>
      <c r="I1363" s="1"/>
    </row>
    <row r="1364" spans="1:9" ht="12.75" x14ac:dyDescent="0.2">
      <c r="A1364" s="2" t="s">
        <v>307</v>
      </c>
      <c r="B1364" s="1"/>
      <c r="C1364" s="1" t="s">
        <v>1875</v>
      </c>
      <c r="D1364">
        <v>1</v>
      </c>
      <c r="F1364" s="1"/>
      <c r="G1364" s="1"/>
      <c r="H1364" s="1" t="s">
        <v>307</v>
      </c>
      <c r="I1364" s="1"/>
    </row>
    <row r="1365" spans="1:9" ht="12.75" x14ac:dyDescent="0.2">
      <c r="A1365" s="2" t="s">
        <v>307</v>
      </c>
      <c r="B1365" s="1"/>
      <c r="C1365" s="1" t="s">
        <v>1876</v>
      </c>
      <c r="D1365">
        <v>0.5</v>
      </c>
      <c r="F1365" s="1"/>
      <c r="G1365" s="1"/>
      <c r="H1365" s="1" t="s">
        <v>307</v>
      </c>
      <c r="I1365" s="1"/>
    </row>
    <row r="1366" spans="1:9" ht="12.75" x14ac:dyDescent="0.2">
      <c r="A1366" s="2" t="s">
        <v>307</v>
      </c>
      <c r="B1366" s="1"/>
      <c r="C1366" s="1" t="s">
        <v>1879</v>
      </c>
      <c r="D1366">
        <v>0.5</v>
      </c>
      <c r="F1366" s="1"/>
      <c r="G1366" s="1"/>
      <c r="H1366" s="1" t="s">
        <v>307</v>
      </c>
      <c r="I1366" s="1"/>
    </row>
    <row r="1367" spans="1:9" ht="12.75" x14ac:dyDescent="0.2">
      <c r="A1367" s="2">
        <f>+A1359+1</f>
        <v>4035</v>
      </c>
      <c r="B1367" s="1" t="s">
        <v>2071</v>
      </c>
      <c r="C1367" s="1"/>
      <c r="D1367" s="1"/>
      <c r="E1367" s="1"/>
      <c r="F1367" s="1"/>
      <c r="G1367" s="1"/>
      <c r="H1367" s="1" t="s">
        <v>33</v>
      </c>
      <c r="I1367" s="1">
        <v>13</v>
      </c>
    </row>
    <row r="1368" spans="1:9" ht="12.75" x14ac:dyDescent="0.2">
      <c r="A1368" s="2" t="s">
        <v>307</v>
      </c>
      <c r="B1368" s="1"/>
      <c r="C1368" s="1" t="s">
        <v>326</v>
      </c>
      <c r="D1368" s="1"/>
      <c r="E1368" s="1">
        <v>5</v>
      </c>
      <c r="F1368" s="1"/>
      <c r="G1368" s="1"/>
      <c r="H1368" s="1" t="s">
        <v>307</v>
      </c>
      <c r="I1368" s="1"/>
    </row>
    <row r="1369" spans="1:9" ht="12.75" x14ac:dyDescent="0.2">
      <c r="A1369" s="2" t="s">
        <v>307</v>
      </c>
      <c r="B1369" s="1"/>
      <c r="C1369" s="1" t="s">
        <v>1877</v>
      </c>
      <c r="D1369" s="1">
        <v>1</v>
      </c>
      <c r="F1369" s="1"/>
      <c r="G1369" s="1"/>
      <c r="H1369" s="1" t="s">
        <v>307</v>
      </c>
      <c r="I1369" s="1"/>
    </row>
    <row r="1370" spans="1:9" ht="12.75" x14ac:dyDescent="0.2">
      <c r="A1370" s="2" t="s">
        <v>307</v>
      </c>
      <c r="B1370" s="1"/>
      <c r="C1370" s="1" t="s">
        <v>1878</v>
      </c>
      <c r="D1370">
        <v>2</v>
      </c>
      <c r="F1370" s="1"/>
      <c r="G1370" s="1"/>
      <c r="H1370" s="1" t="s">
        <v>307</v>
      </c>
      <c r="I1370" s="1"/>
    </row>
    <row r="1371" spans="1:9" ht="12.75" x14ac:dyDescent="0.2">
      <c r="A1371" s="2" t="s">
        <v>307</v>
      </c>
      <c r="B1371" s="1"/>
      <c r="C1371" s="1" t="s">
        <v>2651</v>
      </c>
      <c r="D1371">
        <v>12</v>
      </c>
      <c r="F1371" s="1"/>
      <c r="G1371" s="1"/>
      <c r="H1371" s="1" t="s">
        <v>307</v>
      </c>
      <c r="I1371" s="1"/>
    </row>
    <row r="1372" spans="1:9" ht="12.75" x14ac:dyDescent="0.2">
      <c r="A1372" s="2" t="s">
        <v>307</v>
      </c>
      <c r="B1372" s="1"/>
      <c r="C1372" s="1" t="s">
        <v>1875</v>
      </c>
      <c r="D1372">
        <v>1</v>
      </c>
      <c r="F1372" s="1"/>
      <c r="G1372" s="1"/>
      <c r="H1372" s="1" t="s">
        <v>307</v>
      </c>
      <c r="I1372" s="1"/>
    </row>
    <row r="1373" spans="1:9" ht="12.75" x14ac:dyDescent="0.2">
      <c r="A1373" s="2" t="s">
        <v>307</v>
      </c>
      <c r="B1373" s="1"/>
      <c r="C1373" s="1" t="s">
        <v>1876</v>
      </c>
      <c r="D1373">
        <v>0.5</v>
      </c>
      <c r="F1373" s="1"/>
      <c r="G1373" s="1"/>
      <c r="H1373" s="1" t="s">
        <v>307</v>
      </c>
      <c r="I1373" s="1"/>
    </row>
    <row r="1374" spans="1:9" ht="12.75" x14ac:dyDescent="0.2">
      <c r="A1374" s="2" t="s">
        <v>307</v>
      </c>
      <c r="B1374" s="1"/>
      <c r="C1374" s="1" t="s">
        <v>1879</v>
      </c>
      <c r="D1374">
        <v>0.5</v>
      </c>
      <c r="F1374" s="1"/>
      <c r="G1374" s="1"/>
      <c r="H1374" s="1" t="s">
        <v>307</v>
      </c>
      <c r="I1374" s="1"/>
    </row>
    <row r="1375" spans="1:9" ht="12.75" x14ac:dyDescent="0.2">
      <c r="A1375" s="2">
        <f>+A1367+1</f>
        <v>4036</v>
      </c>
      <c r="B1375" s="1" t="s">
        <v>2072</v>
      </c>
      <c r="C1375" s="1"/>
      <c r="D1375" s="1"/>
      <c r="E1375" s="1"/>
      <c r="F1375" s="1"/>
      <c r="G1375" s="1"/>
      <c r="H1375" s="1" t="s">
        <v>33</v>
      </c>
      <c r="I1375" s="1">
        <v>17</v>
      </c>
    </row>
    <row r="1376" spans="1:9" ht="12.75" x14ac:dyDescent="0.2">
      <c r="A1376" s="2" t="s">
        <v>307</v>
      </c>
      <c r="B1376" s="1"/>
      <c r="C1376" s="1" t="s">
        <v>326</v>
      </c>
      <c r="D1376" s="1"/>
      <c r="E1376" s="1">
        <v>5</v>
      </c>
      <c r="F1376" s="1"/>
      <c r="G1376" s="1"/>
      <c r="H1376" s="1" t="s">
        <v>307</v>
      </c>
      <c r="I1376" s="1"/>
    </row>
    <row r="1377" spans="1:9" ht="12.75" x14ac:dyDescent="0.2">
      <c r="A1377" s="2" t="s">
        <v>307</v>
      </c>
      <c r="B1377" s="1"/>
      <c r="C1377" s="1" t="s">
        <v>1877</v>
      </c>
      <c r="D1377" s="1">
        <v>1</v>
      </c>
      <c r="F1377" s="1"/>
      <c r="G1377" s="1"/>
      <c r="H1377" s="1" t="s">
        <v>307</v>
      </c>
      <c r="I1377" s="1"/>
    </row>
    <row r="1378" spans="1:9" ht="12.75" x14ac:dyDescent="0.2">
      <c r="A1378" s="2" t="s">
        <v>307</v>
      </c>
      <c r="B1378" s="1"/>
      <c r="C1378" s="1" t="s">
        <v>1878</v>
      </c>
      <c r="D1378">
        <v>2</v>
      </c>
      <c r="F1378" s="1"/>
      <c r="G1378" s="1"/>
      <c r="H1378" s="1" t="s">
        <v>307</v>
      </c>
      <c r="I1378" s="1"/>
    </row>
    <row r="1379" spans="1:9" ht="12.75" x14ac:dyDescent="0.2">
      <c r="A1379" s="2" t="s">
        <v>307</v>
      </c>
      <c r="B1379" s="1"/>
      <c r="C1379" s="1" t="s">
        <v>2651</v>
      </c>
      <c r="D1379">
        <v>12</v>
      </c>
      <c r="F1379" s="1"/>
      <c r="G1379" s="1"/>
      <c r="H1379" s="1" t="s">
        <v>307</v>
      </c>
      <c r="I1379" s="1"/>
    </row>
    <row r="1380" spans="1:9" ht="12.75" x14ac:dyDescent="0.2">
      <c r="A1380" s="2" t="s">
        <v>307</v>
      </c>
      <c r="B1380" s="1"/>
      <c r="C1380" s="1" t="s">
        <v>1875</v>
      </c>
      <c r="D1380">
        <v>1</v>
      </c>
      <c r="F1380" s="1"/>
      <c r="G1380" s="1"/>
      <c r="H1380" s="1" t="s">
        <v>307</v>
      </c>
      <c r="I1380" s="1"/>
    </row>
    <row r="1381" spans="1:9" ht="12.75" x14ac:dyDescent="0.2">
      <c r="A1381" s="2" t="s">
        <v>307</v>
      </c>
      <c r="B1381" s="1"/>
      <c r="C1381" s="1" t="s">
        <v>1876</v>
      </c>
      <c r="D1381">
        <v>0.5</v>
      </c>
      <c r="F1381" s="1"/>
      <c r="G1381" s="1"/>
      <c r="H1381" s="1" t="s">
        <v>307</v>
      </c>
      <c r="I1381" s="1"/>
    </row>
    <row r="1382" spans="1:9" ht="12.75" x14ac:dyDescent="0.2">
      <c r="A1382" s="2" t="s">
        <v>307</v>
      </c>
      <c r="B1382" s="1"/>
      <c r="C1382" s="1" t="s">
        <v>1879</v>
      </c>
      <c r="D1382">
        <v>0.5</v>
      </c>
      <c r="F1382" s="1"/>
      <c r="G1382" s="1"/>
      <c r="H1382" s="1" t="s">
        <v>307</v>
      </c>
      <c r="I1382" s="1"/>
    </row>
    <row r="1383" spans="1:9" ht="12.75" x14ac:dyDescent="0.2">
      <c r="A1383" s="2">
        <f>+A1375+1</f>
        <v>4037</v>
      </c>
      <c r="B1383" s="1" t="s">
        <v>2073</v>
      </c>
      <c r="C1383" s="1"/>
      <c r="D1383" s="1"/>
      <c r="E1383" s="1"/>
      <c r="F1383" s="1"/>
      <c r="G1383" s="1"/>
      <c r="H1383" s="1" t="s">
        <v>33</v>
      </c>
      <c r="I1383" s="1">
        <v>13</v>
      </c>
    </row>
    <row r="1384" spans="1:9" ht="12.75" x14ac:dyDescent="0.2">
      <c r="A1384" s="2" t="s">
        <v>307</v>
      </c>
      <c r="B1384" s="1"/>
      <c r="C1384" s="1" t="s">
        <v>326</v>
      </c>
      <c r="D1384" s="1"/>
      <c r="E1384" s="1">
        <v>5</v>
      </c>
      <c r="F1384" s="1"/>
      <c r="G1384" s="1"/>
      <c r="H1384" s="1" t="s">
        <v>307</v>
      </c>
      <c r="I1384" s="1"/>
    </row>
    <row r="1385" spans="1:9" ht="12.75" x14ac:dyDescent="0.2">
      <c r="A1385" s="2" t="s">
        <v>307</v>
      </c>
      <c r="B1385" s="1"/>
      <c r="C1385" s="1" t="s">
        <v>1877</v>
      </c>
      <c r="D1385" s="1">
        <v>1</v>
      </c>
      <c r="F1385" s="1"/>
      <c r="G1385" s="1"/>
      <c r="H1385" s="1" t="s">
        <v>307</v>
      </c>
      <c r="I1385" s="1"/>
    </row>
    <row r="1386" spans="1:9" ht="12.75" x14ac:dyDescent="0.2">
      <c r="A1386" s="2" t="s">
        <v>307</v>
      </c>
      <c r="B1386" s="1"/>
      <c r="C1386" s="1" t="s">
        <v>1878</v>
      </c>
      <c r="D1386">
        <v>2</v>
      </c>
      <c r="F1386" s="1"/>
      <c r="G1386" s="1"/>
      <c r="H1386" s="1" t="s">
        <v>307</v>
      </c>
      <c r="I1386" s="1"/>
    </row>
    <row r="1387" spans="1:9" ht="12.75" x14ac:dyDescent="0.2">
      <c r="A1387" s="2" t="s">
        <v>307</v>
      </c>
      <c r="B1387" s="1"/>
      <c r="C1387" s="1" t="s">
        <v>2651</v>
      </c>
      <c r="D1387">
        <v>12</v>
      </c>
      <c r="F1387" s="1"/>
      <c r="G1387" s="1"/>
      <c r="H1387" s="1" t="s">
        <v>307</v>
      </c>
      <c r="I1387" s="1"/>
    </row>
    <row r="1388" spans="1:9" ht="12.75" x14ac:dyDescent="0.2">
      <c r="A1388" s="2" t="s">
        <v>307</v>
      </c>
      <c r="B1388" s="1"/>
      <c r="C1388" s="1" t="s">
        <v>1875</v>
      </c>
      <c r="D1388">
        <v>1</v>
      </c>
      <c r="F1388" s="1"/>
      <c r="G1388" s="1"/>
      <c r="H1388" s="1" t="s">
        <v>307</v>
      </c>
      <c r="I1388" s="1"/>
    </row>
    <row r="1389" spans="1:9" ht="12.75" x14ac:dyDescent="0.2">
      <c r="A1389" s="2" t="s">
        <v>307</v>
      </c>
      <c r="B1389" s="1"/>
      <c r="C1389" s="1" t="s">
        <v>1876</v>
      </c>
      <c r="D1389">
        <v>0.5</v>
      </c>
      <c r="F1389" s="1"/>
      <c r="G1389" s="1"/>
      <c r="H1389" s="1" t="s">
        <v>307</v>
      </c>
      <c r="I1389" s="1"/>
    </row>
    <row r="1390" spans="1:9" ht="12.75" x14ac:dyDescent="0.2">
      <c r="A1390" s="2" t="s">
        <v>307</v>
      </c>
      <c r="B1390" s="1"/>
      <c r="C1390" s="1" t="s">
        <v>1879</v>
      </c>
      <c r="D1390">
        <v>0.5</v>
      </c>
      <c r="F1390" s="1"/>
      <c r="G1390" s="1"/>
      <c r="H1390" s="1" t="s">
        <v>307</v>
      </c>
      <c r="I1390" s="1"/>
    </row>
    <row r="1391" spans="1:9" ht="12.75" x14ac:dyDescent="0.2">
      <c r="A1391" s="2">
        <f>+A1383+1</f>
        <v>4038</v>
      </c>
      <c r="B1391" s="1" t="s">
        <v>2074</v>
      </c>
      <c r="C1391" s="1"/>
      <c r="D1391" s="1"/>
      <c r="E1391" s="1"/>
      <c r="F1391" s="1"/>
      <c r="G1391" s="1"/>
      <c r="H1391" s="1" t="s">
        <v>33</v>
      </c>
      <c r="I1391" s="1">
        <v>14</v>
      </c>
    </row>
    <row r="1392" spans="1:9" ht="12.75" x14ac:dyDescent="0.2">
      <c r="A1392" s="2" t="s">
        <v>307</v>
      </c>
      <c r="B1392" s="1"/>
      <c r="C1392" s="1" t="s">
        <v>326</v>
      </c>
      <c r="D1392" s="1"/>
      <c r="E1392" s="1">
        <v>5</v>
      </c>
      <c r="F1392" s="1"/>
      <c r="G1392" s="1"/>
      <c r="H1392" s="1" t="s">
        <v>307</v>
      </c>
      <c r="I1392" s="1"/>
    </row>
    <row r="1393" spans="1:9" ht="12.75" x14ac:dyDescent="0.2">
      <c r="A1393" s="2" t="s">
        <v>307</v>
      </c>
      <c r="B1393" s="1"/>
      <c r="C1393" s="1" t="s">
        <v>1877</v>
      </c>
      <c r="D1393" s="1">
        <v>1</v>
      </c>
      <c r="F1393" s="1"/>
      <c r="G1393" s="1"/>
      <c r="H1393" s="1" t="s">
        <v>307</v>
      </c>
      <c r="I1393" s="1"/>
    </row>
    <row r="1394" spans="1:9" ht="12.75" x14ac:dyDescent="0.2">
      <c r="A1394" s="2" t="s">
        <v>307</v>
      </c>
      <c r="B1394" s="1"/>
      <c r="C1394" s="1" t="s">
        <v>1878</v>
      </c>
      <c r="D1394">
        <v>2</v>
      </c>
      <c r="F1394" s="1"/>
      <c r="G1394" s="1"/>
      <c r="H1394" s="1" t="s">
        <v>307</v>
      </c>
      <c r="I1394" s="1"/>
    </row>
    <row r="1395" spans="1:9" ht="12.75" x14ac:dyDescent="0.2">
      <c r="A1395" s="2" t="s">
        <v>307</v>
      </c>
      <c r="B1395" s="1"/>
      <c r="C1395" s="1" t="s">
        <v>2651</v>
      </c>
      <c r="D1395">
        <v>12</v>
      </c>
      <c r="F1395" s="1"/>
      <c r="G1395" s="1"/>
      <c r="H1395" s="1" t="s">
        <v>307</v>
      </c>
      <c r="I1395" s="1"/>
    </row>
    <row r="1396" spans="1:9" ht="12.75" x14ac:dyDescent="0.2">
      <c r="A1396" s="2" t="s">
        <v>307</v>
      </c>
      <c r="B1396" s="1"/>
      <c r="C1396" s="1" t="s">
        <v>1875</v>
      </c>
      <c r="D1396">
        <v>1</v>
      </c>
      <c r="F1396" s="1"/>
      <c r="G1396" s="1"/>
      <c r="H1396" s="1" t="s">
        <v>307</v>
      </c>
      <c r="I1396" s="1"/>
    </row>
    <row r="1397" spans="1:9" ht="12.75" x14ac:dyDescent="0.2">
      <c r="A1397" s="2" t="s">
        <v>307</v>
      </c>
      <c r="B1397" s="1"/>
      <c r="C1397" s="1" t="s">
        <v>1876</v>
      </c>
      <c r="D1397">
        <v>0.5</v>
      </c>
      <c r="F1397" s="1"/>
      <c r="G1397" s="1"/>
      <c r="H1397" s="1" t="s">
        <v>307</v>
      </c>
      <c r="I1397" s="1"/>
    </row>
    <row r="1398" spans="1:9" ht="12.75" x14ac:dyDescent="0.2">
      <c r="A1398" s="2" t="s">
        <v>307</v>
      </c>
      <c r="B1398" s="1"/>
      <c r="C1398" s="1" t="s">
        <v>1879</v>
      </c>
      <c r="D1398">
        <v>0.5</v>
      </c>
      <c r="F1398" s="1"/>
      <c r="G1398" s="1"/>
      <c r="H1398" s="1" t="s">
        <v>307</v>
      </c>
      <c r="I1398" s="1"/>
    </row>
    <row r="1399" spans="1:9" ht="12.75" x14ac:dyDescent="0.2">
      <c r="A1399" s="2">
        <f>+A1391+1</f>
        <v>4039</v>
      </c>
      <c r="B1399" s="1" t="s">
        <v>2075</v>
      </c>
      <c r="C1399" s="1"/>
      <c r="D1399" s="1"/>
      <c r="E1399" s="1"/>
      <c r="F1399" s="1"/>
      <c r="G1399" s="1"/>
      <c r="H1399" s="1" t="s">
        <v>33</v>
      </c>
      <c r="I1399" s="1">
        <v>9</v>
      </c>
    </row>
    <row r="1400" spans="1:9" ht="12.75" x14ac:dyDescent="0.2">
      <c r="A1400" s="2" t="s">
        <v>307</v>
      </c>
      <c r="B1400" s="1"/>
      <c r="C1400" s="1" t="s">
        <v>326</v>
      </c>
      <c r="D1400" s="1"/>
      <c r="E1400" s="1">
        <v>5</v>
      </c>
      <c r="F1400" s="1"/>
      <c r="G1400" s="1"/>
      <c r="H1400" s="1" t="s">
        <v>307</v>
      </c>
      <c r="I1400" s="1"/>
    </row>
    <row r="1401" spans="1:9" ht="12.75" x14ac:dyDescent="0.2">
      <c r="A1401" s="2" t="s">
        <v>307</v>
      </c>
      <c r="B1401" s="1"/>
      <c r="C1401" s="1" t="s">
        <v>1877</v>
      </c>
      <c r="D1401" s="1">
        <v>1</v>
      </c>
      <c r="F1401" s="1"/>
      <c r="G1401" s="1"/>
      <c r="H1401" s="1" t="s">
        <v>307</v>
      </c>
      <c r="I1401" s="1"/>
    </row>
    <row r="1402" spans="1:9" ht="12.75" x14ac:dyDescent="0.2">
      <c r="A1402" s="2" t="s">
        <v>307</v>
      </c>
      <c r="B1402" s="1"/>
      <c r="C1402" s="1" t="s">
        <v>1878</v>
      </c>
      <c r="D1402">
        <v>2</v>
      </c>
      <c r="F1402" s="1"/>
      <c r="G1402" s="1"/>
      <c r="H1402" s="1" t="s">
        <v>307</v>
      </c>
      <c r="I1402" s="1"/>
    </row>
    <row r="1403" spans="1:9" ht="12.75" x14ac:dyDescent="0.2">
      <c r="A1403" s="2" t="s">
        <v>307</v>
      </c>
      <c r="B1403" s="1"/>
      <c r="C1403" s="1" t="s">
        <v>2651</v>
      </c>
      <c r="D1403">
        <v>12</v>
      </c>
      <c r="F1403" s="1"/>
      <c r="G1403" s="1"/>
      <c r="H1403" s="1" t="s">
        <v>307</v>
      </c>
      <c r="I1403" s="1"/>
    </row>
    <row r="1404" spans="1:9" ht="12.75" x14ac:dyDescent="0.2">
      <c r="A1404" s="2" t="s">
        <v>307</v>
      </c>
      <c r="B1404" s="1"/>
      <c r="C1404" s="1" t="s">
        <v>1875</v>
      </c>
      <c r="D1404">
        <v>1</v>
      </c>
      <c r="F1404" s="1"/>
      <c r="G1404" s="1"/>
      <c r="H1404" s="1" t="s">
        <v>307</v>
      </c>
      <c r="I1404" s="1"/>
    </row>
    <row r="1405" spans="1:9" ht="12.75" x14ac:dyDescent="0.2">
      <c r="A1405" s="2" t="s">
        <v>307</v>
      </c>
      <c r="B1405" s="1"/>
      <c r="C1405" s="1" t="s">
        <v>1876</v>
      </c>
      <c r="D1405">
        <v>0.5</v>
      </c>
      <c r="F1405" s="1"/>
      <c r="G1405" s="1"/>
      <c r="H1405" s="1" t="s">
        <v>307</v>
      </c>
      <c r="I1405" s="1"/>
    </row>
    <row r="1406" spans="1:9" ht="12.75" x14ac:dyDescent="0.2">
      <c r="A1406" s="2" t="s">
        <v>307</v>
      </c>
      <c r="B1406" s="1"/>
      <c r="C1406" s="1" t="s">
        <v>1879</v>
      </c>
      <c r="D1406">
        <v>0.5</v>
      </c>
      <c r="F1406" s="1"/>
      <c r="G1406" s="1"/>
      <c r="H1406" s="1" t="s">
        <v>307</v>
      </c>
      <c r="I1406" s="1"/>
    </row>
    <row r="1407" spans="1:9" ht="12.75" x14ac:dyDescent="0.2">
      <c r="A1407" s="2">
        <f>+A1399+1</f>
        <v>4040</v>
      </c>
      <c r="B1407" s="1" t="s">
        <v>2076</v>
      </c>
      <c r="C1407" s="1"/>
      <c r="D1407" s="1"/>
      <c r="E1407" s="1"/>
      <c r="F1407" s="1"/>
      <c r="G1407" s="1"/>
      <c r="H1407" s="1" t="s">
        <v>33</v>
      </c>
      <c r="I1407" s="1">
        <v>14</v>
      </c>
    </row>
    <row r="1408" spans="1:9" ht="12.75" x14ac:dyDescent="0.2">
      <c r="A1408" s="2" t="s">
        <v>307</v>
      </c>
      <c r="B1408" s="1"/>
      <c r="C1408" s="1" t="s">
        <v>326</v>
      </c>
      <c r="D1408" s="1"/>
      <c r="E1408" s="1">
        <v>5</v>
      </c>
      <c r="F1408" s="1"/>
      <c r="G1408" s="1"/>
      <c r="H1408" s="1" t="s">
        <v>307</v>
      </c>
      <c r="I1408" s="1"/>
    </row>
    <row r="1409" spans="1:9" ht="12.75" x14ac:dyDescent="0.2">
      <c r="A1409" s="2" t="s">
        <v>307</v>
      </c>
      <c r="B1409" s="1"/>
      <c r="C1409" s="1" t="s">
        <v>1877</v>
      </c>
      <c r="D1409" s="1">
        <v>1</v>
      </c>
      <c r="F1409" s="1"/>
      <c r="G1409" s="1"/>
      <c r="H1409" s="1" t="s">
        <v>307</v>
      </c>
      <c r="I1409" s="1"/>
    </row>
    <row r="1410" spans="1:9" ht="12.75" x14ac:dyDescent="0.2">
      <c r="A1410" s="2" t="s">
        <v>307</v>
      </c>
      <c r="B1410" s="1"/>
      <c r="C1410" s="1" t="s">
        <v>1878</v>
      </c>
      <c r="D1410">
        <v>2</v>
      </c>
      <c r="F1410" s="1"/>
      <c r="G1410" s="1"/>
      <c r="H1410" s="1" t="s">
        <v>307</v>
      </c>
      <c r="I1410" s="1"/>
    </row>
    <row r="1411" spans="1:9" ht="12.75" x14ac:dyDescent="0.2">
      <c r="A1411" s="2" t="s">
        <v>307</v>
      </c>
      <c r="B1411" s="1"/>
      <c r="C1411" s="1" t="s">
        <v>2651</v>
      </c>
      <c r="D1411">
        <v>12</v>
      </c>
      <c r="F1411" s="1"/>
      <c r="G1411" s="1"/>
      <c r="H1411" s="1" t="s">
        <v>307</v>
      </c>
      <c r="I1411" s="1"/>
    </row>
    <row r="1412" spans="1:9" ht="12.75" x14ac:dyDescent="0.2">
      <c r="A1412" s="2" t="s">
        <v>307</v>
      </c>
      <c r="B1412" s="1"/>
      <c r="C1412" s="1" t="s">
        <v>1875</v>
      </c>
      <c r="D1412">
        <v>1</v>
      </c>
      <c r="F1412" s="1"/>
      <c r="G1412" s="1"/>
      <c r="H1412" s="1" t="s">
        <v>307</v>
      </c>
      <c r="I1412" s="1"/>
    </row>
    <row r="1413" spans="1:9" ht="12.75" x14ac:dyDescent="0.2">
      <c r="A1413" s="2" t="s">
        <v>307</v>
      </c>
      <c r="B1413" s="1"/>
      <c r="C1413" s="1" t="s">
        <v>1876</v>
      </c>
      <c r="D1413">
        <v>0.5</v>
      </c>
      <c r="F1413" s="1"/>
      <c r="G1413" s="1"/>
      <c r="H1413" s="1" t="s">
        <v>307</v>
      </c>
      <c r="I1413" s="1"/>
    </row>
    <row r="1414" spans="1:9" ht="12.75" x14ac:dyDescent="0.2">
      <c r="A1414" s="2" t="s">
        <v>307</v>
      </c>
      <c r="B1414" s="1"/>
      <c r="C1414" s="1" t="s">
        <v>1879</v>
      </c>
      <c r="D1414">
        <v>0.5</v>
      </c>
      <c r="F1414" s="1"/>
      <c r="G1414" s="1"/>
      <c r="H1414" s="1" t="s">
        <v>307</v>
      </c>
      <c r="I1414" s="1"/>
    </row>
    <row r="1415" spans="1:9" ht="12.75" x14ac:dyDescent="0.2">
      <c r="A1415" s="2">
        <f>+A1407+1</f>
        <v>4041</v>
      </c>
      <c r="B1415" s="1" t="s">
        <v>2077</v>
      </c>
      <c r="C1415" s="1"/>
      <c r="D1415" s="1"/>
      <c r="E1415" s="1"/>
      <c r="F1415" s="1"/>
      <c r="G1415" s="1"/>
      <c r="H1415" s="1" t="s">
        <v>33</v>
      </c>
      <c r="I1415" s="1">
        <v>13</v>
      </c>
    </row>
    <row r="1416" spans="1:9" ht="12.75" x14ac:dyDescent="0.2">
      <c r="A1416" s="2" t="s">
        <v>307</v>
      </c>
      <c r="B1416" s="1"/>
      <c r="C1416" s="1" t="s">
        <v>326</v>
      </c>
      <c r="D1416" s="1"/>
      <c r="E1416" s="1">
        <v>5</v>
      </c>
      <c r="F1416" s="1"/>
      <c r="G1416" s="1"/>
      <c r="H1416" s="1" t="s">
        <v>307</v>
      </c>
      <c r="I1416" s="1"/>
    </row>
    <row r="1417" spans="1:9" ht="12.75" x14ac:dyDescent="0.2">
      <c r="A1417" s="2" t="s">
        <v>307</v>
      </c>
      <c r="B1417" s="1"/>
      <c r="C1417" s="1" t="s">
        <v>1877</v>
      </c>
      <c r="D1417" s="1">
        <v>1</v>
      </c>
      <c r="F1417" s="1"/>
      <c r="G1417" s="1"/>
      <c r="H1417" s="1" t="s">
        <v>307</v>
      </c>
      <c r="I1417" s="1"/>
    </row>
    <row r="1418" spans="1:9" ht="12.75" x14ac:dyDescent="0.2">
      <c r="A1418" s="2" t="s">
        <v>307</v>
      </c>
      <c r="B1418" s="1"/>
      <c r="C1418" s="1" t="s">
        <v>1878</v>
      </c>
      <c r="D1418">
        <v>2</v>
      </c>
      <c r="F1418" s="1"/>
      <c r="G1418" s="1"/>
      <c r="H1418" s="1" t="s">
        <v>307</v>
      </c>
      <c r="I1418" s="1"/>
    </row>
    <row r="1419" spans="1:9" ht="12.75" x14ac:dyDescent="0.2">
      <c r="A1419" s="2" t="s">
        <v>307</v>
      </c>
      <c r="B1419" s="1"/>
      <c r="C1419" s="1" t="s">
        <v>2651</v>
      </c>
      <c r="D1419">
        <v>12</v>
      </c>
      <c r="F1419" s="1"/>
      <c r="G1419" s="1"/>
      <c r="H1419" s="1" t="s">
        <v>307</v>
      </c>
      <c r="I1419" s="1"/>
    </row>
    <row r="1420" spans="1:9" ht="12.75" x14ac:dyDescent="0.2">
      <c r="A1420" s="2" t="s">
        <v>307</v>
      </c>
      <c r="B1420" s="1"/>
      <c r="C1420" s="1" t="s">
        <v>1875</v>
      </c>
      <c r="D1420">
        <v>1</v>
      </c>
      <c r="F1420" s="1"/>
      <c r="G1420" s="1"/>
      <c r="H1420" s="1" t="s">
        <v>307</v>
      </c>
      <c r="I1420" s="1"/>
    </row>
    <row r="1421" spans="1:9" ht="12.75" x14ac:dyDescent="0.2">
      <c r="A1421" s="2" t="s">
        <v>307</v>
      </c>
      <c r="B1421" s="1"/>
      <c r="C1421" s="1" t="s">
        <v>1876</v>
      </c>
      <c r="D1421">
        <v>0.5</v>
      </c>
      <c r="F1421" s="1"/>
      <c r="G1421" s="1"/>
      <c r="H1421" s="1" t="s">
        <v>307</v>
      </c>
      <c r="I1421" s="1"/>
    </row>
    <row r="1422" spans="1:9" ht="12.75" x14ac:dyDescent="0.2">
      <c r="A1422" s="2" t="s">
        <v>307</v>
      </c>
      <c r="B1422" s="1"/>
      <c r="C1422" s="1" t="s">
        <v>1879</v>
      </c>
      <c r="D1422">
        <v>0.5</v>
      </c>
      <c r="F1422" s="1"/>
      <c r="G1422" s="1"/>
      <c r="H1422" s="1" t="s">
        <v>307</v>
      </c>
      <c r="I1422" s="1"/>
    </row>
    <row r="1423" spans="1:9" ht="12.75" x14ac:dyDescent="0.2">
      <c r="A1423" s="2">
        <f>+A1415+1</f>
        <v>4042</v>
      </c>
      <c r="B1423" s="1" t="s">
        <v>2078</v>
      </c>
      <c r="C1423" s="1"/>
      <c r="D1423" s="1"/>
      <c r="E1423" s="1"/>
      <c r="F1423" s="1"/>
      <c r="G1423" s="1"/>
      <c r="H1423" s="1" t="s">
        <v>33</v>
      </c>
      <c r="I1423" s="1">
        <v>15</v>
      </c>
    </row>
    <row r="1424" spans="1:9" ht="12.75" x14ac:dyDescent="0.2">
      <c r="A1424" s="2" t="s">
        <v>307</v>
      </c>
      <c r="B1424" s="1"/>
      <c r="C1424" s="1" t="s">
        <v>326</v>
      </c>
      <c r="D1424" s="1"/>
      <c r="E1424" s="1">
        <v>5</v>
      </c>
      <c r="F1424" s="1"/>
      <c r="G1424" s="1"/>
      <c r="H1424" s="1" t="s">
        <v>307</v>
      </c>
      <c r="I1424" s="1"/>
    </row>
    <row r="1425" spans="1:9" ht="12.75" x14ac:dyDescent="0.2">
      <c r="A1425" s="2" t="s">
        <v>307</v>
      </c>
      <c r="B1425" s="1"/>
      <c r="C1425" s="1" t="s">
        <v>1877</v>
      </c>
      <c r="D1425" s="1">
        <v>1</v>
      </c>
      <c r="F1425" s="1"/>
      <c r="G1425" s="1"/>
      <c r="H1425" s="1" t="s">
        <v>307</v>
      </c>
      <c r="I1425" s="1"/>
    </row>
    <row r="1426" spans="1:9" ht="12.75" x14ac:dyDescent="0.2">
      <c r="A1426" s="2" t="s">
        <v>307</v>
      </c>
      <c r="B1426" s="1"/>
      <c r="C1426" s="1" t="s">
        <v>1878</v>
      </c>
      <c r="D1426">
        <v>2</v>
      </c>
      <c r="F1426" s="1"/>
      <c r="G1426" s="1"/>
      <c r="H1426" s="1" t="s">
        <v>307</v>
      </c>
      <c r="I1426" s="1"/>
    </row>
    <row r="1427" spans="1:9" ht="12.75" x14ac:dyDescent="0.2">
      <c r="A1427" s="2" t="s">
        <v>307</v>
      </c>
      <c r="B1427" s="1"/>
      <c r="C1427" s="1" t="s">
        <v>2651</v>
      </c>
      <c r="D1427">
        <v>12</v>
      </c>
      <c r="F1427" s="1"/>
      <c r="G1427" s="1"/>
      <c r="H1427" s="1" t="s">
        <v>307</v>
      </c>
      <c r="I1427" s="1"/>
    </row>
    <row r="1428" spans="1:9" ht="12.75" x14ac:dyDescent="0.2">
      <c r="A1428" s="2" t="s">
        <v>307</v>
      </c>
      <c r="B1428" s="1"/>
      <c r="C1428" s="1" t="s">
        <v>1875</v>
      </c>
      <c r="D1428">
        <v>1</v>
      </c>
      <c r="F1428" s="1"/>
      <c r="G1428" s="1"/>
      <c r="H1428" s="1" t="s">
        <v>307</v>
      </c>
      <c r="I1428" s="1"/>
    </row>
    <row r="1429" spans="1:9" ht="12.75" x14ac:dyDescent="0.2">
      <c r="A1429" s="2" t="s">
        <v>307</v>
      </c>
      <c r="B1429" s="1"/>
      <c r="C1429" s="1" t="s">
        <v>1876</v>
      </c>
      <c r="D1429">
        <v>0.5</v>
      </c>
      <c r="F1429" s="1"/>
      <c r="G1429" s="1"/>
      <c r="H1429" s="1" t="s">
        <v>307</v>
      </c>
      <c r="I1429" s="1"/>
    </row>
    <row r="1430" spans="1:9" ht="12.75" x14ac:dyDescent="0.2">
      <c r="A1430" s="2" t="s">
        <v>307</v>
      </c>
      <c r="B1430" s="1"/>
      <c r="C1430" s="1" t="s">
        <v>1879</v>
      </c>
      <c r="D1430">
        <v>0.5</v>
      </c>
      <c r="F1430" s="1"/>
      <c r="G1430" s="1"/>
      <c r="H1430" s="1" t="s">
        <v>307</v>
      </c>
      <c r="I1430" s="1"/>
    </row>
    <row r="1431" spans="1:9" ht="12.75" x14ac:dyDescent="0.2">
      <c r="A1431" s="2">
        <f>+A1423+1</f>
        <v>4043</v>
      </c>
      <c r="B1431" s="1" t="s">
        <v>2079</v>
      </c>
      <c r="C1431" s="1"/>
      <c r="D1431" s="1"/>
      <c r="E1431" s="1"/>
      <c r="F1431" s="1"/>
      <c r="G1431" s="1"/>
      <c r="H1431" s="1" t="s">
        <v>33</v>
      </c>
      <c r="I1431" s="1">
        <v>18</v>
      </c>
    </row>
    <row r="1432" spans="1:9" ht="12.75" x14ac:dyDescent="0.2">
      <c r="A1432" s="2" t="s">
        <v>307</v>
      </c>
      <c r="B1432" s="1"/>
      <c r="C1432" s="1" t="s">
        <v>326</v>
      </c>
      <c r="D1432" s="1"/>
      <c r="E1432" s="1">
        <v>5</v>
      </c>
      <c r="F1432" s="1"/>
      <c r="G1432" s="1"/>
      <c r="H1432" s="1" t="s">
        <v>307</v>
      </c>
      <c r="I1432" s="1"/>
    </row>
    <row r="1433" spans="1:9" ht="12.75" x14ac:dyDescent="0.2">
      <c r="A1433" s="2" t="s">
        <v>307</v>
      </c>
      <c r="B1433" s="1"/>
      <c r="C1433" s="1" t="s">
        <v>1877</v>
      </c>
      <c r="D1433" s="1">
        <v>1</v>
      </c>
      <c r="F1433" s="1"/>
      <c r="G1433" s="1"/>
      <c r="H1433" s="1" t="s">
        <v>307</v>
      </c>
      <c r="I1433" s="1"/>
    </row>
    <row r="1434" spans="1:9" ht="12.75" x14ac:dyDescent="0.2">
      <c r="A1434" s="2" t="s">
        <v>307</v>
      </c>
      <c r="B1434" s="1"/>
      <c r="C1434" s="1" t="s">
        <v>1878</v>
      </c>
      <c r="D1434">
        <v>2</v>
      </c>
      <c r="F1434" s="1"/>
      <c r="G1434" s="1"/>
      <c r="H1434" s="1" t="s">
        <v>307</v>
      </c>
      <c r="I1434" s="1"/>
    </row>
    <row r="1435" spans="1:9" ht="12.75" x14ac:dyDescent="0.2">
      <c r="A1435" s="2" t="s">
        <v>307</v>
      </c>
      <c r="B1435" s="1"/>
      <c r="C1435" s="1" t="s">
        <v>2651</v>
      </c>
      <c r="D1435">
        <v>12</v>
      </c>
      <c r="F1435" s="1"/>
      <c r="G1435" s="1"/>
      <c r="H1435" s="1" t="s">
        <v>307</v>
      </c>
      <c r="I1435" s="1"/>
    </row>
    <row r="1436" spans="1:9" ht="12.75" x14ac:dyDescent="0.2">
      <c r="A1436" s="2" t="s">
        <v>307</v>
      </c>
      <c r="B1436" s="1"/>
      <c r="C1436" s="1" t="s">
        <v>1875</v>
      </c>
      <c r="D1436">
        <v>1</v>
      </c>
      <c r="F1436" s="1"/>
      <c r="G1436" s="1"/>
      <c r="H1436" s="1" t="s">
        <v>307</v>
      </c>
      <c r="I1436" s="1"/>
    </row>
    <row r="1437" spans="1:9" ht="12.75" x14ac:dyDescent="0.2">
      <c r="A1437" s="2" t="s">
        <v>307</v>
      </c>
      <c r="B1437" s="1"/>
      <c r="C1437" s="1" t="s">
        <v>1876</v>
      </c>
      <c r="D1437">
        <v>0.5</v>
      </c>
      <c r="F1437" s="1"/>
      <c r="G1437" s="1"/>
      <c r="H1437" s="1" t="s">
        <v>307</v>
      </c>
      <c r="I1437" s="1"/>
    </row>
    <row r="1438" spans="1:9" ht="12.75" x14ac:dyDescent="0.2">
      <c r="A1438" s="2" t="s">
        <v>307</v>
      </c>
      <c r="B1438" s="1"/>
      <c r="C1438" s="1" t="s">
        <v>1879</v>
      </c>
      <c r="D1438">
        <v>0.5</v>
      </c>
      <c r="F1438" s="1"/>
      <c r="G1438" s="1"/>
      <c r="H1438" s="1" t="s">
        <v>307</v>
      </c>
      <c r="I1438" s="1"/>
    </row>
    <row r="1439" spans="1:9" ht="12.75" x14ac:dyDescent="0.2">
      <c r="A1439" s="2">
        <f>+A1431+1</f>
        <v>4044</v>
      </c>
      <c r="B1439" s="1" t="s">
        <v>2080</v>
      </c>
      <c r="C1439" s="1"/>
      <c r="D1439" s="1"/>
      <c r="E1439" s="1"/>
      <c r="F1439" s="1"/>
      <c r="G1439" s="1"/>
      <c r="H1439" s="1" t="s">
        <v>33</v>
      </c>
      <c r="I1439" s="1">
        <v>14</v>
      </c>
    </row>
    <row r="1440" spans="1:9" ht="12.75" x14ac:dyDescent="0.2">
      <c r="A1440" s="2" t="s">
        <v>307</v>
      </c>
      <c r="B1440" s="1"/>
      <c r="C1440" s="1" t="s">
        <v>326</v>
      </c>
      <c r="D1440" s="1"/>
      <c r="E1440" s="1">
        <v>5</v>
      </c>
      <c r="F1440" s="1"/>
      <c r="G1440" s="1"/>
      <c r="H1440" s="1" t="s">
        <v>307</v>
      </c>
      <c r="I1440" s="1"/>
    </row>
    <row r="1441" spans="1:9" ht="12.75" x14ac:dyDescent="0.2">
      <c r="A1441" s="2" t="s">
        <v>307</v>
      </c>
      <c r="B1441" s="1"/>
      <c r="C1441" s="1" t="s">
        <v>1877</v>
      </c>
      <c r="D1441" s="1">
        <v>1</v>
      </c>
      <c r="F1441" s="1"/>
      <c r="G1441" s="1"/>
      <c r="H1441" s="1" t="s">
        <v>307</v>
      </c>
      <c r="I1441" s="1"/>
    </row>
    <row r="1442" spans="1:9" ht="12.75" x14ac:dyDescent="0.2">
      <c r="A1442" s="2" t="s">
        <v>307</v>
      </c>
      <c r="B1442" s="1"/>
      <c r="C1442" s="1" t="s">
        <v>1878</v>
      </c>
      <c r="D1442">
        <v>2</v>
      </c>
      <c r="F1442" s="1"/>
      <c r="G1442" s="1"/>
      <c r="H1442" s="1" t="s">
        <v>307</v>
      </c>
      <c r="I1442" s="1"/>
    </row>
    <row r="1443" spans="1:9" ht="12.75" x14ac:dyDescent="0.2">
      <c r="A1443" s="2" t="s">
        <v>307</v>
      </c>
      <c r="B1443" s="1"/>
      <c r="C1443" s="1" t="s">
        <v>2651</v>
      </c>
      <c r="D1443">
        <v>12</v>
      </c>
      <c r="F1443" s="1"/>
      <c r="G1443" s="1"/>
      <c r="H1443" s="1" t="s">
        <v>307</v>
      </c>
      <c r="I1443" s="1"/>
    </row>
    <row r="1444" spans="1:9" ht="12.75" x14ac:dyDescent="0.2">
      <c r="A1444" s="2" t="s">
        <v>307</v>
      </c>
      <c r="B1444" s="1"/>
      <c r="C1444" s="1" t="s">
        <v>1875</v>
      </c>
      <c r="D1444">
        <v>1</v>
      </c>
      <c r="F1444" s="1"/>
      <c r="G1444" s="1"/>
      <c r="H1444" s="1" t="s">
        <v>307</v>
      </c>
      <c r="I1444" s="1"/>
    </row>
    <row r="1445" spans="1:9" ht="12.75" x14ac:dyDescent="0.2">
      <c r="A1445" s="2" t="s">
        <v>307</v>
      </c>
      <c r="B1445" s="1"/>
      <c r="C1445" s="1" t="s">
        <v>1876</v>
      </c>
      <c r="D1445">
        <v>0.5</v>
      </c>
      <c r="F1445" s="1"/>
      <c r="G1445" s="1"/>
      <c r="H1445" s="1" t="s">
        <v>307</v>
      </c>
      <c r="I1445" s="1"/>
    </row>
    <row r="1446" spans="1:9" ht="12.75" x14ac:dyDescent="0.2">
      <c r="A1446" s="2" t="s">
        <v>307</v>
      </c>
      <c r="B1446" s="1"/>
      <c r="C1446" s="1" t="s">
        <v>1879</v>
      </c>
      <c r="D1446">
        <v>0.5</v>
      </c>
      <c r="F1446" s="1"/>
      <c r="G1446" s="1"/>
      <c r="H1446" s="1" t="s">
        <v>307</v>
      </c>
      <c r="I1446" s="1"/>
    </row>
    <row r="1447" spans="1:9" ht="12.75" x14ac:dyDescent="0.2">
      <c r="A1447" s="2">
        <f>+A1439+1</f>
        <v>4045</v>
      </c>
      <c r="B1447" s="1" t="s">
        <v>2081</v>
      </c>
      <c r="C1447" s="1"/>
      <c r="D1447" s="1"/>
      <c r="E1447" s="1"/>
      <c r="F1447" s="1"/>
      <c r="G1447" s="1"/>
      <c r="H1447" s="1" t="s">
        <v>33</v>
      </c>
      <c r="I1447" s="1">
        <v>18</v>
      </c>
    </row>
    <row r="1448" spans="1:9" ht="12.75" x14ac:dyDescent="0.2">
      <c r="A1448" s="2" t="s">
        <v>307</v>
      </c>
      <c r="B1448" s="1"/>
      <c r="C1448" s="1" t="s">
        <v>326</v>
      </c>
      <c r="D1448" s="1"/>
      <c r="E1448" s="1">
        <v>5</v>
      </c>
      <c r="F1448" s="1"/>
      <c r="G1448" s="1"/>
      <c r="H1448" s="1" t="s">
        <v>307</v>
      </c>
      <c r="I1448" s="1"/>
    </row>
    <row r="1449" spans="1:9" ht="12.75" x14ac:dyDescent="0.2">
      <c r="A1449" s="2" t="s">
        <v>307</v>
      </c>
      <c r="B1449" s="1"/>
      <c r="C1449" s="1" t="s">
        <v>1877</v>
      </c>
      <c r="D1449" s="1">
        <v>1</v>
      </c>
      <c r="F1449" s="1"/>
      <c r="G1449" s="1"/>
      <c r="H1449" s="1" t="s">
        <v>307</v>
      </c>
      <c r="I1449" s="1"/>
    </row>
    <row r="1450" spans="1:9" ht="12.75" x14ac:dyDescent="0.2">
      <c r="A1450" s="2" t="s">
        <v>307</v>
      </c>
      <c r="B1450" s="1"/>
      <c r="C1450" s="1" t="s">
        <v>1878</v>
      </c>
      <c r="D1450">
        <v>2</v>
      </c>
      <c r="F1450" s="1"/>
      <c r="G1450" s="1"/>
      <c r="H1450" s="1" t="s">
        <v>307</v>
      </c>
      <c r="I1450" s="1"/>
    </row>
    <row r="1451" spans="1:9" ht="12.75" x14ac:dyDescent="0.2">
      <c r="A1451" s="2" t="s">
        <v>307</v>
      </c>
      <c r="B1451" s="1"/>
      <c r="C1451" s="1" t="s">
        <v>2651</v>
      </c>
      <c r="D1451">
        <v>12</v>
      </c>
      <c r="F1451" s="1"/>
      <c r="G1451" s="1"/>
      <c r="H1451" s="1" t="s">
        <v>307</v>
      </c>
      <c r="I1451" s="1"/>
    </row>
    <row r="1452" spans="1:9" ht="12.75" x14ac:dyDescent="0.2">
      <c r="A1452" s="2" t="s">
        <v>307</v>
      </c>
      <c r="B1452" s="1"/>
      <c r="C1452" s="1" t="s">
        <v>1875</v>
      </c>
      <c r="D1452">
        <v>1</v>
      </c>
      <c r="F1452" s="1"/>
      <c r="G1452" s="1"/>
      <c r="H1452" s="1" t="s">
        <v>307</v>
      </c>
      <c r="I1452" s="1"/>
    </row>
    <row r="1453" spans="1:9" ht="12.75" x14ac:dyDescent="0.2">
      <c r="A1453" s="2" t="s">
        <v>307</v>
      </c>
      <c r="B1453" s="1"/>
      <c r="C1453" s="1" t="s">
        <v>1876</v>
      </c>
      <c r="D1453">
        <v>0.5</v>
      </c>
      <c r="F1453" s="1"/>
      <c r="G1453" s="1"/>
      <c r="H1453" s="1" t="s">
        <v>307</v>
      </c>
      <c r="I1453" s="1"/>
    </row>
    <row r="1454" spans="1:9" ht="12.75" x14ac:dyDescent="0.2">
      <c r="A1454" s="2" t="s">
        <v>307</v>
      </c>
      <c r="B1454" s="1"/>
      <c r="C1454" s="1" t="s">
        <v>1879</v>
      </c>
      <c r="D1454">
        <v>0.5</v>
      </c>
      <c r="F1454" s="1"/>
      <c r="G1454" s="1"/>
      <c r="H1454" s="1" t="s">
        <v>307</v>
      </c>
      <c r="I1454" s="1"/>
    </row>
    <row r="1455" spans="1:9" ht="12.75" x14ac:dyDescent="0.2">
      <c r="A1455" s="2">
        <f>+A1447+1</f>
        <v>4046</v>
      </c>
      <c r="B1455" s="1" t="s">
        <v>2082</v>
      </c>
      <c r="C1455" s="1"/>
      <c r="D1455" s="1"/>
      <c r="E1455" s="1"/>
      <c r="F1455" s="1"/>
      <c r="G1455" s="1"/>
      <c r="H1455" s="1" t="s">
        <v>33</v>
      </c>
      <c r="I1455" s="1">
        <v>14</v>
      </c>
    </row>
    <row r="1456" spans="1:9" ht="12.75" x14ac:dyDescent="0.2">
      <c r="A1456" s="2" t="s">
        <v>307</v>
      </c>
      <c r="B1456" s="1"/>
      <c r="C1456" s="1" t="s">
        <v>326</v>
      </c>
      <c r="D1456" s="1"/>
      <c r="E1456" s="1">
        <v>5</v>
      </c>
      <c r="F1456" s="1"/>
      <c r="G1456" s="1"/>
      <c r="H1456" s="1" t="s">
        <v>307</v>
      </c>
      <c r="I1456" s="1"/>
    </row>
    <row r="1457" spans="1:9" ht="12.75" x14ac:dyDescent="0.2">
      <c r="A1457" s="2" t="s">
        <v>307</v>
      </c>
      <c r="B1457" s="1"/>
      <c r="C1457" s="1" t="s">
        <v>1877</v>
      </c>
      <c r="D1457" s="1">
        <v>1</v>
      </c>
      <c r="F1457" s="1"/>
      <c r="G1457" s="1"/>
      <c r="H1457" s="1" t="s">
        <v>307</v>
      </c>
      <c r="I1457" s="1"/>
    </row>
    <row r="1458" spans="1:9" ht="12.75" x14ac:dyDescent="0.2">
      <c r="A1458" s="2" t="s">
        <v>307</v>
      </c>
      <c r="B1458" s="1"/>
      <c r="C1458" s="1" t="s">
        <v>1878</v>
      </c>
      <c r="D1458">
        <v>2</v>
      </c>
      <c r="F1458" s="1"/>
      <c r="G1458" s="1"/>
      <c r="H1458" s="1" t="s">
        <v>307</v>
      </c>
      <c r="I1458" s="1"/>
    </row>
    <row r="1459" spans="1:9" ht="12.75" x14ac:dyDescent="0.2">
      <c r="A1459" s="2" t="s">
        <v>307</v>
      </c>
      <c r="B1459" s="1"/>
      <c r="C1459" s="1" t="s">
        <v>2651</v>
      </c>
      <c r="D1459">
        <v>12</v>
      </c>
      <c r="F1459" s="1"/>
      <c r="G1459" s="1"/>
      <c r="H1459" s="1" t="s">
        <v>307</v>
      </c>
      <c r="I1459" s="1"/>
    </row>
    <row r="1460" spans="1:9" ht="12.75" x14ac:dyDescent="0.2">
      <c r="A1460" s="2" t="s">
        <v>307</v>
      </c>
      <c r="B1460" s="1"/>
      <c r="C1460" s="1" t="s">
        <v>1875</v>
      </c>
      <c r="D1460">
        <v>1</v>
      </c>
      <c r="F1460" s="1"/>
      <c r="G1460" s="1"/>
      <c r="H1460" s="1" t="s">
        <v>307</v>
      </c>
      <c r="I1460" s="1"/>
    </row>
    <row r="1461" spans="1:9" ht="12.75" x14ac:dyDescent="0.2">
      <c r="A1461" s="2" t="s">
        <v>307</v>
      </c>
      <c r="B1461" s="1"/>
      <c r="C1461" s="1" t="s">
        <v>1876</v>
      </c>
      <c r="D1461">
        <v>0.5</v>
      </c>
      <c r="F1461" s="1"/>
      <c r="G1461" s="1"/>
      <c r="H1461" s="1" t="s">
        <v>307</v>
      </c>
      <c r="I1461" s="1"/>
    </row>
    <row r="1462" spans="1:9" ht="12.75" x14ac:dyDescent="0.2">
      <c r="A1462" s="2" t="s">
        <v>307</v>
      </c>
      <c r="B1462" s="1"/>
      <c r="C1462" s="1" t="s">
        <v>1879</v>
      </c>
      <c r="D1462">
        <v>0.5</v>
      </c>
      <c r="F1462" s="1"/>
      <c r="G1462" s="1"/>
      <c r="H1462" s="1" t="s">
        <v>307</v>
      </c>
      <c r="I1462" s="1"/>
    </row>
    <row r="1463" spans="1:9" ht="12.75" x14ac:dyDescent="0.2">
      <c r="A1463" s="2">
        <f>+A1455+1</f>
        <v>4047</v>
      </c>
      <c r="B1463" s="1" t="s">
        <v>2083</v>
      </c>
      <c r="C1463" s="1"/>
      <c r="D1463" s="1"/>
      <c r="E1463" s="1"/>
      <c r="F1463" s="1"/>
      <c r="G1463" s="1"/>
      <c r="H1463" s="1" t="s">
        <v>33</v>
      </c>
      <c r="I1463" s="1">
        <v>18</v>
      </c>
    </row>
    <row r="1464" spans="1:9" ht="12.75" x14ac:dyDescent="0.2">
      <c r="A1464" s="2" t="s">
        <v>307</v>
      </c>
      <c r="B1464" s="1"/>
      <c r="C1464" s="1" t="s">
        <v>326</v>
      </c>
      <c r="D1464" s="1"/>
      <c r="E1464" s="1">
        <v>5</v>
      </c>
      <c r="F1464" s="1"/>
      <c r="G1464" s="1"/>
      <c r="H1464" s="1" t="s">
        <v>307</v>
      </c>
      <c r="I1464" s="1"/>
    </row>
    <row r="1465" spans="1:9" ht="12.75" x14ac:dyDescent="0.2">
      <c r="A1465" s="2" t="s">
        <v>307</v>
      </c>
      <c r="B1465" s="1"/>
      <c r="C1465" s="1" t="s">
        <v>1877</v>
      </c>
      <c r="D1465" s="1">
        <v>1</v>
      </c>
      <c r="F1465" s="1"/>
      <c r="G1465" s="1"/>
      <c r="H1465" s="1" t="s">
        <v>307</v>
      </c>
      <c r="I1465" s="1"/>
    </row>
    <row r="1466" spans="1:9" ht="12.75" x14ac:dyDescent="0.2">
      <c r="A1466" s="2" t="s">
        <v>307</v>
      </c>
      <c r="B1466" s="1"/>
      <c r="C1466" s="1" t="s">
        <v>1878</v>
      </c>
      <c r="D1466">
        <v>2</v>
      </c>
      <c r="F1466" s="1"/>
      <c r="G1466" s="1"/>
      <c r="H1466" s="1" t="s">
        <v>307</v>
      </c>
      <c r="I1466" s="1"/>
    </row>
    <row r="1467" spans="1:9" ht="12.75" x14ac:dyDescent="0.2">
      <c r="A1467" s="2" t="s">
        <v>307</v>
      </c>
      <c r="B1467" s="1"/>
      <c r="C1467" s="1" t="s">
        <v>2651</v>
      </c>
      <c r="D1467">
        <v>12</v>
      </c>
      <c r="F1467" s="1"/>
      <c r="G1467" s="1"/>
      <c r="H1467" s="1" t="s">
        <v>307</v>
      </c>
      <c r="I1467" s="1"/>
    </row>
    <row r="1468" spans="1:9" ht="12.75" x14ac:dyDescent="0.2">
      <c r="A1468" s="2" t="s">
        <v>307</v>
      </c>
      <c r="B1468" s="1"/>
      <c r="C1468" s="1" t="s">
        <v>1875</v>
      </c>
      <c r="D1468">
        <v>1</v>
      </c>
      <c r="F1468" s="1"/>
      <c r="G1468" s="1"/>
      <c r="H1468" s="1" t="s">
        <v>307</v>
      </c>
      <c r="I1468" s="1"/>
    </row>
    <row r="1469" spans="1:9" ht="12.75" x14ac:dyDescent="0.2">
      <c r="A1469" s="2" t="s">
        <v>307</v>
      </c>
      <c r="B1469" s="1"/>
      <c r="C1469" s="1" t="s">
        <v>1876</v>
      </c>
      <c r="D1469">
        <v>0.5</v>
      </c>
      <c r="F1469" s="1"/>
      <c r="G1469" s="1"/>
      <c r="H1469" s="1" t="s">
        <v>307</v>
      </c>
      <c r="I1469" s="1"/>
    </row>
    <row r="1470" spans="1:9" ht="12.75" x14ac:dyDescent="0.2">
      <c r="A1470" s="2" t="s">
        <v>307</v>
      </c>
      <c r="B1470" s="1"/>
      <c r="C1470" s="1" t="s">
        <v>1879</v>
      </c>
      <c r="D1470">
        <v>0.5</v>
      </c>
      <c r="F1470" s="1"/>
      <c r="G1470" s="1"/>
      <c r="H1470" s="1" t="s">
        <v>307</v>
      </c>
      <c r="I1470" s="1"/>
    </row>
    <row r="1471" spans="1:9" ht="12.75" x14ac:dyDescent="0.2">
      <c r="A1471" s="2">
        <f>+A1463+1</f>
        <v>4048</v>
      </c>
      <c r="B1471" s="1" t="s">
        <v>2175</v>
      </c>
      <c r="C1471" s="1"/>
      <c r="D1471" s="1"/>
      <c r="E1471" s="1"/>
      <c r="F1471" s="1"/>
      <c r="G1471" s="1"/>
      <c r="H1471" s="1" t="s">
        <v>33</v>
      </c>
      <c r="I1471" s="1">
        <v>22</v>
      </c>
    </row>
    <row r="1472" spans="1:9" ht="12.75" x14ac:dyDescent="0.2">
      <c r="A1472" s="2" t="s">
        <v>307</v>
      </c>
      <c r="B1472" s="1"/>
      <c r="C1472" s="1" t="s">
        <v>326</v>
      </c>
      <c r="D1472" s="1"/>
      <c r="E1472" s="1">
        <v>5</v>
      </c>
      <c r="F1472" s="1"/>
      <c r="G1472" s="1"/>
      <c r="H1472" s="1" t="s">
        <v>307</v>
      </c>
      <c r="I1472" s="1"/>
    </row>
    <row r="1473" spans="1:9" ht="12.75" x14ac:dyDescent="0.2">
      <c r="A1473" s="2" t="s">
        <v>307</v>
      </c>
      <c r="B1473" s="1"/>
      <c r="C1473" s="1" t="s">
        <v>1877</v>
      </c>
      <c r="D1473" s="1">
        <v>1</v>
      </c>
      <c r="F1473" s="1"/>
      <c r="G1473" s="1"/>
      <c r="H1473" s="1" t="s">
        <v>307</v>
      </c>
      <c r="I1473" s="1"/>
    </row>
    <row r="1474" spans="1:9" ht="12.75" x14ac:dyDescent="0.2">
      <c r="A1474" s="2" t="s">
        <v>307</v>
      </c>
      <c r="B1474" s="1"/>
      <c r="C1474" s="1" t="s">
        <v>1878</v>
      </c>
      <c r="D1474">
        <v>2</v>
      </c>
      <c r="F1474" s="1"/>
      <c r="G1474" s="1"/>
      <c r="H1474" s="1" t="s">
        <v>307</v>
      </c>
      <c r="I1474" s="1"/>
    </row>
    <row r="1475" spans="1:9" ht="12.75" x14ac:dyDescent="0.2">
      <c r="A1475" s="2" t="s">
        <v>307</v>
      </c>
      <c r="B1475" s="1"/>
      <c r="C1475" s="1" t="s">
        <v>2651</v>
      </c>
      <c r="D1475">
        <v>12</v>
      </c>
      <c r="F1475" s="1"/>
      <c r="G1475" s="1"/>
      <c r="H1475" s="1" t="s">
        <v>307</v>
      </c>
      <c r="I1475" s="1"/>
    </row>
    <row r="1476" spans="1:9" ht="12.75" x14ac:dyDescent="0.2">
      <c r="A1476" s="2" t="s">
        <v>307</v>
      </c>
      <c r="B1476" s="1"/>
      <c r="C1476" s="1" t="s">
        <v>1875</v>
      </c>
      <c r="D1476">
        <v>1</v>
      </c>
      <c r="F1476" s="1"/>
      <c r="G1476" s="1"/>
      <c r="H1476" s="1" t="s">
        <v>307</v>
      </c>
      <c r="I1476" s="1"/>
    </row>
    <row r="1477" spans="1:9" ht="12.75" x14ac:dyDescent="0.2">
      <c r="A1477" s="2" t="s">
        <v>307</v>
      </c>
      <c r="B1477" s="1"/>
      <c r="C1477" s="1" t="s">
        <v>1876</v>
      </c>
      <c r="D1477">
        <v>0.5</v>
      </c>
      <c r="F1477" s="1"/>
      <c r="G1477" s="1"/>
      <c r="H1477" s="1" t="s">
        <v>307</v>
      </c>
      <c r="I1477" s="1"/>
    </row>
    <row r="1478" spans="1:9" ht="12.75" x14ac:dyDescent="0.2">
      <c r="A1478" s="2" t="s">
        <v>307</v>
      </c>
      <c r="B1478" s="1"/>
      <c r="C1478" s="1" t="s">
        <v>1879</v>
      </c>
      <c r="D1478">
        <v>0.5</v>
      </c>
      <c r="F1478" s="1"/>
      <c r="G1478" s="1"/>
      <c r="H1478" s="1" t="s">
        <v>307</v>
      </c>
      <c r="I1478" s="1"/>
    </row>
    <row r="1479" spans="1:9" ht="12.75" x14ac:dyDescent="0.2">
      <c r="A1479" s="2">
        <f>+A1471+1</f>
        <v>4049</v>
      </c>
      <c r="B1479" s="1" t="s">
        <v>2174</v>
      </c>
      <c r="C1479" s="1"/>
      <c r="D1479" s="1"/>
      <c r="E1479" s="1"/>
      <c r="F1479" s="1"/>
      <c r="G1479" s="1"/>
      <c r="H1479" s="1" t="s">
        <v>33</v>
      </c>
      <c r="I1479" s="1">
        <v>23</v>
      </c>
    </row>
    <row r="1480" spans="1:9" ht="12.75" x14ac:dyDescent="0.2">
      <c r="A1480" s="2" t="s">
        <v>307</v>
      </c>
      <c r="B1480" s="1"/>
      <c r="C1480" s="1" t="s">
        <v>326</v>
      </c>
      <c r="D1480" s="1"/>
      <c r="E1480" s="1">
        <v>5</v>
      </c>
      <c r="F1480" s="1"/>
      <c r="G1480" s="1"/>
      <c r="H1480" s="1" t="s">
        <v>307</v>
      </c>
      <c r="I1480" s="1"/>
    </row>
    <row r="1481" spans="1:9" ht="12.75" x14ac:dyDescent="0.2">
      <c r="A1481" s="2" t="s">
        <v>307</v>
      </c>
      <c r="B1481" s="1"/>
      <c r="C1481" s="1" t="s">
        <v>1877</v>
      </c>
      <c r="D1481" s="1">
        <v>1</v>
      </c>
      <c r="F1481" s="1"/>
      <c r="G1481" s="1"/>
      <c r="H1481" s="1" t="s">
        <v>307</v>
      </c>
      <c r="I1481" s="1"/>
    </row>
    <row r="1482" spans="1:9" ht="12.75" x14ac:dyDescent="0.2">
      <c r="A1482" s="2" t="s">
        <v>307</v>
      </c>
      <c r="B1482" s="1"/>
      <c r="C1482" s="1" t="s">
        <v>1878</v>
      </c>
      <c r="D1482">
        <v>2</v>
      </c>
      <c r="F1482" s="1"/>
      <c r="G1482" s="1"/>
      <c r="H1482" s="1" t="s">
        <v>307</v>
      </c>
      <c r="I1482" s="1"/>
    </row>
    <row r="1483" spans="1:9" ht="12.75" x14ac:dyDescent="0.2">
      <c r="A1483" s="2" t="s">
        <v>307</v>
      </c>
      <c r="B1483" s="1"/>
      <c r="C1483" s="1" t="s">
        <v>2651</v>
      </c>
      <c r="D1483">
        <v>12</v>
      </c>
      <c r="F1483" s="1"/>
      <c r="G1483" s="1"/>
      <c r="H1483" s="1" t="s">
        <v>307</v>
      </c>
      <c r="I1483" s="1"/>
    </row>
    <row r="1484" spans="1:9" ht="12.75" x14ac:dyDescent="0.2">
      <c r="A1484" s="2" t="s">
        <v>307</v>
      </c>
      <c r="B1484" s="1"/>
      <c r="C1484" s="1" t="s">
        <v>1875</v>
      </c>
      <c r="D1484">
        <v>1</v>
      </c>
      <c r="F1484" s="1"/>
      <c r="G1484" s="1"/>
      <c r="H1484" s="1" t="s">
        <v>307</v>
      </c>
      <c r="I1484" s="1"/>
    </row>
    <row r="1485" spans="1:9" ht="12.75" x14ac:dyDescent="0.2">
      <c r="A1485" s="2" t="s">
        <v>307</v>
      </c>
      <c r="B1485" s="1"/>
      <c r="C1485" s="1" t="s">
        <v>1876</v>
      </c>
      <c r="D1485">
        <v>0.5</v>
      </c>
      <c r="F1485" s="1"/>
      <c r="G1485" s="1"/>
      <c r="H1485" s="1" t="s">
        <v>307</v>
      </c>
      <c r="I1485" s="1"/>
    </row>
    <row r="1486" spans="1:9" ht="12.75" x14ac:dyDescent="0.2">
      <c r="A1486" s="2" t="s">
        <v>307</v>
      </c>
      <c r="B1486" s="1"/>
      <c r="C1486" s="1" t="s">
        <v>1879</v>
      </c>
      <c r="D1486">
        <v>0.5</v>
      </c>
      <c r="F1486" s="1"/>
      <c r="G1486" s="1"/>
      <c r="H1486" s="1" t="s">
        <v>307</v>
      </c>
      <c r="I1486" s="1"/>
    </row>
    <row r="1487" spans="1:9" ht="12.75" x14ac:dyDescent="0.2">
      <c r="A1487" s="2">
        <f>+A1479+1</f>
        <v>4050</v>
      </c>
      <c r="B1487" s="1" t="s">
        <v>2173</v>
      </c>
      <c r="C1487" s="1"/>
      <c r="D1487" s="1"/>
      <c r="E1487" s="1"/>
      <c r="F1487" s="1"/>
      <c r="G1487" s="1"/>
      <c r="H1487" s="1" t="s">
        <v>33</v>
      </c>
      <c r="I1487" s="1">
        <v>20</v>
      </c>
    </row>
    <row r="1488" spans="1:9" ht="12.75" x14ac:dyDescent="0.2">
      <c r="A1488" s="2" t="s">
        <v>307</v>
      </c>
      <c r="B1488" s="1"/>
      <c r="C1488" s="1" t="s">
        <v>326</v>
      </c>
      <c r="D1488" s="1"/>
      <c r="E1488" s="1">
        <v>5</v>
      </c>
      <c r="F1488" s="1"/>
      <c r="G1488" s="1"/>
      <c r="H1488" s="1" t="s">
        <v>307</v>
      </c>
      <c r="I1488" s="1"/>
    </row>
    <row r="1489" spans="1:9" ht="12.75" x14ac:dyDescent="0.2">
      <c r="A1489" s="2" t="s">
        <v>307</v>
      </c>
      <c r="B1489" s="1"/>
      <c r="C1489" s="1" t="s">
        <v>1877</v>
      </c>
      <c r="D1489" s="1">
        <v>1</v>
      </c>
      <c r="F1489" s="1"/>
      <c r="G1489" s="1"/>
      <c r="H1489" s="1" t="s">
        <v>307</v>
      </c>
      <c r="I1489" s="1"/>
    </row>
    <row r="1490" spans="1:9" ht="12.75" x14ac:dyDescent="0.2">
      <c r="A1490" s="2" t="s">
        <v>307</v>
      </c>
      <c r="B1490" s="1"/>
      <c r="C1490" s="1" t="s">
        <v>1878</v>
      </c>
      <c r="D1490">
        <v>2</v>
      </c>
      <c r="F1490" s="1"/>
      <c r="G1490" s="1"/>
      <c r="H1490" s="1" t="s">
        <v>307</v>
      </c>
      <c r="I1490" s="1"/>
    </row>
    <row r="1491" spans="1:9" ht="12.75" x14ac:dyDescent="0.2">
      <c r="A1491" s="2" t="s">
        <v>307</v>
      </c>
      <c r="B1491" s="1"/>
      <c r="C1491" s="1" t="s">
        <v>2651</v>
      </c>
      <c r="D1491">
        <v>12</v>
      </c>
      <c r="F1491" s="1"/>
      <c r="G1491" s="1"/>
      <c r="H1491" s="1" t="s">
        <v>307</v>
      </c>
      <c r="I1491" s="1"/>
    </row>
    <row r="1492" spans="1:9" ht="12.75" x14ac:dyDescent="0.2">
      <c r="A1492" s="2" t="s">
        <v>307</v>
      </c>
      <c r="B1492" s="1"/>
      <c r="C1492" s="1" t="s">
        <v>1875</v>
      </c>
      <c r="D1492">
        <v>1</v>
      </c>
      <c r="F1492" s="1"/>
      <c r="G1492" s="1"/>
      <c r="H1492" s="1" t="s">
        <v>307</v>
      </c>
      <c r="I1492" s="1"/>
    </row>
    <row r="1493" spans="1:9" ht="12.75" x14ac:dyDescent="0.2">
      <c r="A1493" s="2" t="s">
        <v>307</v>
      </c>
      <c r="B1493" s="1"/>
      <c r="C1493" s="1" t="s">
        <v>1876</v>
      </c>
      <c r="D1493">
        <v>0.5</v>
      </c>
      <c r="F1493" s="1"/>
      <c r="G1493" s="1"/>
      <c r="H1493" s="1" t="s">
        <v>307</v>
      </c>
      <c r="I1493" s="1"/>
    </row>
    <row r="1494" spans="1:9" ht="12.75" x14ac:dyDescent="0.2">
      <c r="A1494" s="2" t="s">
        <v>307</v>
      </c>
      <c r="B1494" s="1"/>
      <c r="C1494" s="1" t="s">
        <v>1879</v>
      </c>
      <c r="D1494">
        <v>0.5</v>
      </c>
      <c r="F1494" s="1"/>
      <c r="G1494" s="1"/>
      <c r="H1494" s="1" t="s">
        <v>307</v>
      </c>
      <c r="I1494" s="1"/>
    </row>
    <row r="1495" spans="1:9" ht="12.75" x14ac:dyDescent="0.2">
      <c r="A1495" s="2">
        <f>+A1487+1</f>
        <v>4051</v>
      </c>
      <c r="B1495" s="1" t="s">
        <v>2172</v>
      </c>
      <c r="C1495" s="1"/>
      <c r="D1495" s="1"/>
      <c r="E1495" s="1"/>
      <c r="F1495" s="1"/>
      <c r="G1495" s="1"/>
      <c r="H1495" s="1" t="s">
        <v>33</v>
      </c>
      <c r="I1495" s="1">
        <v>15</v>
      </c>
    </row>
    <row r="1496" spans="1:9" ht="12.75" x14ac:dyDescent="0.2">
      <c r="A1496" s="2" t="s">
        <v>307</v>
      </c>
      <c r="B1496" s="1"/>
      <c r="C1496" s="1" t="s">
        <v>326</v>
      </c>
      <c r="D1496" s="1"/>
      <c r="E1496" s="1">
        <v>5</v>
      </c>
      <c r="F1496" s="1"/>
      <c r="G1496" s="1"/>
      <c r="H1496" s="1" t="s">
        <v>307</v>
      </c>
      <c r="I1496" s="1"/>
    </row>
    <row r="1497" spans="1:9" ht="12.75" x14ac:dyDescent="0.2">
      <c r="A1497" s="2" t="s">
        <v>307</v>
      </c>
      <c r="B1497" s="1"/>
      <c r="C1497" s="1" t="s">
        <v>1877</v>
      </c>
      <c r="D1497" s="1">
        <v>1</v>
      </c>
      <c r="F1497" s="1"/>
      <c r="G1497" s="1"/>
      <c r="H1497" s="1" t="s">
        <v>307</v>
      </c>
      <c r="I1497" s="1"/>
    </row>
    <row r="1498" spans="1:9" ht="12.75" x14ac:dyDescent="0.2">
      <c r="A1498" s="2" t="s">
        <v>307</v>
      </c>
      <c r="B1498" s="1"/>
      <c r="C1498" s="1" t="s">
        <v>1878</v>
      </c>
      <c r="D1498">
        <v>2</v>
      </c>
      <c r="F1498" s="1"/>
      <c r="G1498" s="1"/>
      <c r="H1498" s="1" t="s">
        <v>307</v>
      </c>
      <c r="I1498" s="1"/>
    </row>
    <row r="1499" spans="1:9" ht="12.75" x14ac:dyDescent="0.2">
      <c r="A1499" s="2" t="s">
        <v>307</v>
      </c>
      <c r="B1499" s="1"/>
      <c r="C1499" s="1" t="s">
        <v>2651</v>
      </c>
      <c r="D1499">
        <v>12</v>
      </c>
      <c r="F1499" s="1"/>
      <c r="G1499" s="1"/>
      <c r="H1499" s="1" t="s">
        <v>307</v>
      </c>
      <c r="I1499" s="1"/>
    </row>
    <row r="1500" spans="1:9" ht="12.75" x14ac:dyDescent="0.2">
      <c r="A1500" s="2" t="s">
        <v>307</v>
      </c>
      <c r="B1500" s="1"/>
      <c r="C1500" s="1" t="s">
        <v>1875</v>
      </c>
      <c r="D1500">
        <v>1</v>
      </c>
      <c r="F1500" s="1"/>
      <c r="G1500" s="1"/>
      <c r="H1500" s="1" t="s">
        <v>307</v>
      </c>
      <c r="I1500" s="1"/>
    </row>
    <row r="1501" spans="1:9" ht="12.75" x14ac:dyDescent="0.2">
      <c r="A1501" s="2" t="s">
        <v>307</v>
      </c>
      <c r="B1501" s="1"/>
      <c r="C1501" s="1" t="s">
        <v>1876</v>
      </c>
      <c r="D1501">
        <v>0.5</v>
      </c>
      <c r="F1501" s="1"/>
      <c r="G1501" s="1"/>
      <c r="H1501" s="1" t="s">
        <v>307</v>
      </c>
      <c r="I1501" s="1"/>
    </row>
    <row r="1502" spans="1:9" ht="12.75" x14ac:dyDescent="0.2">
      <c r="A1502" s="2" t="s">
        <v>307</v>
      </c>
      <c r="B1502" s="1"/>
      <c r="C1502" s="1" t="s">
        <v>1879</v>
      </c>
      <c r="D1502">
        <v>0.5</v>
      </c>
      <c r="F1502" s="1"/>
      <c r="G1502" s="1"/>
      <c r="H1502" s="1" t="s">
        <v>307</v>
      </c>
      <c r="I1502" s="1"/>
    </row>
    <row r="1503" spans="1:9" ht="12.75" x14ac:dyDescent="0.2">
      <c r="A1503" s="2">
        <f>+A1495+1</f>
        <v>4052</v>
      </c>
      <c r="B1503" s="1" t="s">
        <v>2171</v>
      </c>
      <c r="C1503" s="1"/>
      <c r="D1503" s="1"/>
      <c r="E1503" s="1"/>
      <c r="F1503" s="1"/>
      <c r="G1503" s="1"/>
      <c r="H1503" s="1" t="s">
        <v>33</v>
      </c>
      <c r="I1503" s="1">
        <v>15</v>
      </c>
    </row>
    <row r="1504" spans="1:9" ht="12.75" x14ac:dyDescent="0.2">
      <c r="A1504" s="2" t="s">
        <v>307</v>
      </c>
      <c r="B1504" s="1"/>
      <c r="C1504" s="1" t="s">
        <v>326</v>
      </c>
      <c r="D1504" s="1"/>
      <c r="E1504" s="1">
        <v>5</v>
      </c>
      <c r="F1504" s="1"/>
      <c r="G1504" s="1"/>
      <c r="H1504" s="1" t="s">
        <v>307</v>
      </c>
      <c r="I1504" s="1"/>
    </row>
    <row r="1505" spans="1:9" ht="12.75" x14ac:dyDescent="0.2">
      <c r="A1505" s="2" t="s">
        <v>307</v>
      </c>
      <c r="B1505" s="1"/>
      <c r="C1505" s="1" t="s">
        <v>1877</v>
      </c>
      <c r="D1505" s="1">
        <v>1</v>
      </c>
      <c r="F1505" s="1"/>
      <c r="G1505" s="1"/>
      <c r="H1505" s="1" t="s">
        <v>307</v>
      </c>
      <c r="I1505" s="1"/>
    </row>
    <row r="1506" spans="1:9" ht="12.75" x14ac:dyDescent="0.2">
      <c r="A1506" s="2" t="s">
        <v>307</v>
      </c>
      <c r="B1506" s="1"/>
      <c r="C1506" s="1" t="s">
        <v>1878</v>
      </c>
      <c r="D1506">
        <v>2</v>
      </c>
      <c r="F1506" s="1"/>
      <c r="G1506" s="1"/>
      <c r="H1506" s="1" t="s">
        <v>307</v>
      </c>
      <c r="I1506" s="1"/>
    </row>
    <row r="1507" spans="1:9" ht="12.75" x14ac:dyDescent="0.2">
      <c r="A1507" s="2" t="s">
        <v>307</v>
      </c>
      <c r="B1507" s="1"/>
      <c r="C1507" s="1" t="s">
        <v>2651</v>
      </c>
      <c r="D1507">
        <v>12</v>
      </c>
      <c r="F1507" s="1"/>
      <c r="G1507" s="1"/>
      <c r="H1507" s="1" t="s">
        <v>307</v>
      </c>
      <c r="I1507" s="1"/>
    </row>
    <row r="1508" spans="1:9" ht="12.75" x14ac:dyDescent="0.2">
      <c r="A1508" s="2" t="s">
        <v>307</v>
      </c>
      <c r="B1508" s="1"/>
      <c r="C1508" s="1" t="s">
        <v>1875</v>
      </c>
      <c r="D1508">
        <v>1</v>
      </c>
      <c r="F1508" s="1"/>
      <c r="G1508" s="1"/>
      <c r="H1508" s="1" t="s">
        <v>307</v>
      </c>
      <c r="I1508" s="1"/>
    </row>
    <row r="1509" spans="1:9" ht="12.75" x14ac:dyDescent="0.2">
      <c r="A1509" s="2" t="s">
        <v>307</v>
      </c>
      <c r="B1509" s="1"/>
      <c r="C1509" s="1" t="s">
        <v>1876</v>
      </c>
      <c r="D1509">
        <v>0.5</v>
      </c>
      <c r="F1509" s="1"/>
      <c r="G1509" s="1"/>
      <c r="H1509" s="1" t="s">
        <v>307</v>
      </c>
      <c r="I1509" s="1"/>
    </row>
    <row r="1510" spans="1:9" ht="12.75" x14ac:dyDescent="0.2">
      <c r="A1510" s="2" t="s">
        <v>307</v>
      </c>
      <c r="B1510" s="1"/>
      <c r="C1510" s="1" t="s">
        <v>1879</v>
      </c>
      <c r="D1510">
        <v>0.5</v>
      </c>
      <c r="F1510" s="1"/>
      <c r="G1510" s="1"/>
      <c r="H1510" s="1" t="s">
        <v>307</v>
      </c>
      <c r="I1510" s="1"/>
    </row>
    <row r="1511" spans="1:9" ht="12.75" x14ac:dyDescent="0.2">
      <c r="A1511" s="2">
        <f>+A1503+1</f>
        <v>4053</v>
      </c>
      <c r="B1511" s="1" t="s">
        <v>2170</v>
      </c>
      <c r="C1511" s="1"/>
      <c r="D1511" s="1"/>
      <c r="E1511" s="1"/>
      <c r="F1511" s="1"/>
      <c r="G1511" s="1"/>
      <c r="H1511" s="1" t="s">
        <v>33</v>
      </c>
      <c r="I1511" s="1">
        <v>14</v>
      </c>
    </row>
    <row r="1512" spans="1:9" ht="12.75" x14ac:dyDescent="0.2">
      <c r="A1512" s="2" t="s">
        <v>307</v>
      </c>
      <c r="B1512" s="1"/>
      <c r="C1512" s="1" t="s">
        <v>326</v>
      </c>
      <c r="D1512" s="1"/>
      <c r="E1512" s="1">
        <v>5</v>
      </c>
      <c r="F1512" s="1"/>
      <c r="G1512" s="1"/>
      <c r="H1512" s="1" t="s">
        <v>307</v>
      </c>
      <c r="I1512" s="1"/>
    </row>
    <row r="1513" spans="1:9" ht="12.75" x14ac:dyDescent="0.2">
      <c r="A1513" s="2" t="s">
        <v>307</v>
      </c>
      <c r="B1513" s="1"/>
      <c r="C1513" s="1" t="s">
        <v>1877</v>
      </c>
      <c r="D1513" s="1">
        <v>1</v>
      </c>
      <c r="F1513" s="1"/>
      <c r="G1513" s="1"/>
      <c r="H1513" s="1" t="s">
        <v>307</v>
      </c>
      <c r="I1513" s="1"/>
    </row>
    <row r="1514" spans="1:9" ht="12.75" x14ac:dyDescent="0.2">
      <c r="A1514" s="2" t="s">
        <v>307</v>
      </c>
      <c r="B1514" s="1"/>
      <c r="C1514" s="1" t="s">
        <v>1878</v>
      </c>
      <c r="D1514">
        <v>2</v>
      </c>
      <c r="F1514" s="1"/>
      <c r="G1514" s="1"/>
      <c r="H1514" s="1" t="s">
        <v>307</v>
      </c>
      <c r="I1514" s="1"/>
    </row>
    <row r="1515" spans="1:9" ht="12.75" x14ac:dyDescent="0.2">
      <c r="A1515" s="2" t="s">
        <v>307</v>
      </c>
      <c r="B1515" s="1"/>
      <c r="C1515" s="1" t="s">
        <v>2651</v>
      </c>
      <c r="D1515">
        <v>12</v>
      </c>
      <c r="F1515" s="1"/>
      <c r="G1515" s="1"/>
      <c r="H1515" s="1" t="s">
        <v>307</v>
      </c>
      <c r="I1515" s="1"/>
    </row>
    <row r="1516" spans="1:9" ht="12.75" x14ac:dyDescent="0.2">
      <c r="A1516" s="2" t="s">
        <v>307</v>
      </c>
      <c r="B1516" s="1"/>
      <c r="C1516" s="1" t="s">
        <v>1875</v>
      </c>
      <c r="D1516">
        <v>1</v>
      </c>
      <c r="F1516" s="1"/>
      <c r="G1516" s="1"/>
      <c r="H1516" s="1" t="s">
        <v>307</v>
      </c>
      <c r="I1516" s="1"/>
    </row>
    <row r="1517" spans="1:9" ht="12.75" x14ac:dyDescent="0.2">
      <c r="A1517" s="2" t="s">
        <v>307</v>
      </c>
      <c r="B1517" s="1"/>
      <c r="C1517" s="1" t="s">
        <v>1876</v>
      </c>
      <c r="D1517">
        <v>0.5</v>
      </c>
      <c r="F1517" s="1"/>
      <c r="G1517" s="1"/>
      <c r="H1517" s="1" t="s">
        <v>307</v>
      </c>
      <c r="I1517" s="1"/>
    </row>
    <row r="1518" spans="1:9" ht="12.75" x14ac:dyDescent="0.2">
      <c r="A1518" s="2" t="s">
        <v>307</v>
      </c>
      <c r="B1518" s="1"/>
      <c r="C1518" s="1" t="s">
        <v>1879</v>
      </c>
      <c r="D1518">
        <v>0.5</v>
      </c>
      <c r="F1518" s="1"/>
      <c r="G1518" s="1"/>
      <c r="H1518" s="1" t="s">
        <v>307</v>
      </c>
      <c r="I1518" s="1"/>
    </row>
    <row r="1519" spans="1:9" ht="12.75" x14ac:dyDescent="0.2">
      <c r="A1519" s="2">
        <f>+A1511+1</f>
        <v>4054</v>
      </c>
      <c r="B1519" s="1" t="s">
        <v>2169</v>
      </c>
      <c r="C1519" s="1"/>
      <c r="D1519" s="1"/>
      <c r="E1519" s="1"/>
      <c r="F1519" s="1"/>
      <c r="G1519" s="1"/>
      <c r="H1519" s="1" t="s">
        <v>33</v>
      </c>
      <c r="I1519" s="1">
        <v>14</v>
      </c>
    </row>
    <row r="1520" spans="1:9" ht="12.75" x14ac:dyDescent="0.2">
      <c r="A1520" s="2" t="s">
        <v>307</v>
      </c>
      <c r="B1520" s="1"/>
      <c r="C1520" s="1" t="s">
        <v>326</v>
      </c>
      <c r="D1520" s="1"/>
      <c r="E1520" s="1">
        <v>5</v>
      </c>
      <c r="F1520" s="1"/>
      <c r="G1520" s="1"/>
      <c r="H1520" s="1" t="s">
        <v>307</v>
      </c>
      <c r="I1520" s="1"/>
    </row>
    <row r="1521" spans="1:9" ht="12.75" x14ac:dyDescent="0.2">
      <c r="A1521" s="2" t="s">
        <v>307</v>
      </c>
      <c r="B1521" s="1"/>
      <c r="C1521" s="1" t="s">
        <v>1877</v>
      </c>
      <c r="D1521" s="1">
        <v>1</v>
      </c>
      <c r="F1521" s="1"/>
      <c r="G1521" s="1"/>
      <c r="H1521" s="1" t="s">
        <v>307</v>
      </c>
      <c r="I1521" s="1"/>
    </row>
    <row r="1522" spans="1:9" ht="12.75" x14ac:dyDescent="0.2">
      <c r="A1522" s="2" t="s">
        <v>307</v>
      </c>
      <c r="B1522" s="1"/>
      <c r="C1522" s="1" t="s">
        <v>1878</v>
      </c>
      <c r="D1522">
        <v>2</v>
      </c>
      <c r="F1522" s="1"/>
      <c r="G1522" s="1"/>
      <c r="H1522" s="1" t="s">
        <v>307</v>
      </c>
      <c r="I1522" s="1"/>
    </row>
    <row r="1523" spans="1:9" ht="12.75" x14ac:dyDescent="0.2">
      <c r="A1523" s="2" t="s">
        <v>307</v>
      </c>
      <c r="B1523" s="1"/>
      <c r="C1523" s="1" t="s">
        <v>2651</v>
      </c>
      <c r="D1523">
        <v>12</v>
      </c>
      <c r="F1523" s="1"/>
      <c r="G1523" s="1"/>
      <c r="H1523" s="1" t="s">
        <v>307</v>
      </c>
      <c r="I1523" s="1"/>
    </row>
    <row r="1524" spans="1:9" ht="12.75" x14ac:dyDescent="0.2">
      <c r="A1524" s="2" t="s">
        <v>307</v>
      </c>
      <c r="B1524" s="1"/>
      <c r="C1524" s="1" t="s">
        <v>1875</v>
      </c>
      <c r="D1524">
        <v>1</v>
      </c>
      <c r="F1524" s="1"/>
      <c r="G1524" s="1"/>
      <c r="H1524" s="1" t="s">
        <v>307</v>
      </c>
      <c r="I1524" s="1"/>
    </row>
    <row r="1525" spans="1:9" ht="12.75" x14ac:dyDescent="0.2">
      <c r="A1525" s="2" t="s">
        <v>307</v>
      </c>
      <c r="B1525" s="1"/>
      <c r="C1525" s="1" t="s">
        <v>1876</v>
      </c>
      <c r="D1525">
        <v>0.5</v>
      </c>
      <c r="F1525" s="1"/>
      <c r="G1525" s="1"/>
      <c r="H1525" s="1" t="s">
        <v>307</v>
      </c>
      <c r="I1525" s="1"/>
    </row>
    <row r="1526" spans="1:9" ht="12.75" x14ac:dyDescent="0.2">
      <c r="A1526" s="2" t="s">
        <v>307</v>
      </c>
      <c r="B1526" s="1"/>
      <c r="C1526" s="1" t="s">
        <v>1879</v>
      </c>
      <c r="D1526">
        <v>0.5</v>
      </c>
      <c r="F1526" s="1"/>
      <c r="G1526" s="1"/>
      <c r="H1526" s="1" t="s">
        <v>307</v>
      </c>
      <c r="I1526" s="1"/>
    </row>
    <row r="1527" spans="1:9" ht="12.75" x14ac:dyDescent="0.2">
      <c r="A1527" s="2">
        <f>+A1519+1</f>
        <v>4055</v>
      </c>
      <c r="B1527" s="1" t="s">
        <v>2168</v>
      </c>
      <c r="C1527" s="1"/>
      <c r="D1527" s="1"/>
      <c r="E1527" s="1"/>
      <c r="F1527" s="1"/>
      <c r="G1527" s="1"/>
      <c r="H1527" s="1" t="s">
        <v>33</v>
      </c>
      <c r="I1527" s="1">
        <v>14</v>
      </c>
    </row>
    <row r="1528" spans="1:9" ht="12.75" x14ac:dyDescent="0.2">
      <c r="A1528" s="2" t="s">
        <v>307</v>
      </c>
      <c r="B1528" s="1"/>
      <c r="C1528" s="1" t="s">
        <v>326</v>
      </c>
      <c r="D1528" s="1"/>
      <c r="E1528" s="1">
        <v>5</v>
      </c>
      <c r="F1528" s="1"/>
      <c r="G1528" s="1"/>
      <c r="H1528" s="1" t="s">
        <v>307</v>
      </c>
      <c r="I1528" s="1"/>
    </row>
    <row r="1529" spans="1:9" ht="12.75" x14ac:dyDescent="0.2">
      <c r="A1529" s="2" t="s">
        <v>307</v>
      </c>
      <c r="B1529" s="1"/>
      <c r="C1529" s="1" t="s">
        <v>1877</v>
      </c>
      <c r="D1529" s="1">
        <v>1</v>
      </c>
      <c r="F1529" s="1"/>
      <c r="G1529" s="1"/>
      <c r="H1529" s="1" t="s">
        <v>307</v>
      </c>
      <c r="I1529" s="1"/>
    </row>
    <row r="1530" spans="1:9" ht="12.75" x14ac:dyDescent="0.2">
      <c r="A1530" s="2" t="s">
        <v>307</v>
      </c>
      <c r="B1530" s="1"/>
      <c r="C1530" s="1" t="s">
        <v>1878</v>
      </c>
      <c r="D1530">
        <v>2</v>
      </c>
      <c r="F1530" s="1"/>
      <c r="G1530" s="1"/>
      <c r="H1530" s="1" t="s">
        <v>307</v>
      </c>
      <c r="I1530" s="1"/>
    </row>
    <row r="1531" spans="1:9" ht="12.75" x14ac:dyDescent="0.2">
      <c r="A1531" s="2" t="s">
        <v>307</v>
      </c>
      <c r="B1531" s="1"/>
      <c r="C1531" s="1" t="s">
        <v>2651</v>
      </c>
      <c r="D1531">
        <v>12</v>
      </c>
      <c r="F1531" s="1"/>
      <c r="G1531" s="1"/>
      <c r="H1531" s="1" t="s">
        <v>307</v>
      </c>
      <c r="I1531" s="1"/>
    </row>
    <row r="1532" spans="1:9" ht="12.75" x14ac:dyDescent="0.2">
      <c r="A1532" s="2" t="s">
        <v>307</v>
      </c>
      <c r="B1532" s="1"/>
      <c r="C1532" s="1" t="s">
        <v>1875</v>
      </c>
      <c r="D1532">
        <v>1</v>
      </c>
      <c r="F1532" s="1"/>
      <c r="G1532" s="1"/>
      <c r="H1532" s="1" t="s">
        <v>307</v>
      </c>
      <c r="I1532" s="1"/>
    </row>
    <row r="1533" spans="1:9" ht="12.75" x14ac:dyDescent="0.2">
      <c r="A1533" s="2" t="s">
        <v>307</v>
      </c>
      <c r="B1533" s="1"/>
      <c r="C1533" s="1" t="s">
        <v>1876</v>
      </c>
      <c r="D1533">
        <v>0.5</v>
      </c>
      <c r="F1533" s="1"/>
      <c r="G1533" s="1"/>
      <c r="H1533" s="1" t="s">
        <v>307</v>
      </c>
      <c r="I1533" s="1"/>
    </row>
    <row r="1534" spans="1:9" ht="12.75" x14ac:dyDescent="0.2">
      <c r="A1534" s="2" t="s">
        <v>307</v>
      </c>
      <c r="B1534" s="1"/>
      <c r="C1534" s="1" t="s">
        <v>1879</v>
      </c>
      <c r="D1534">
        <v>0.5</v>
      </c>
      <c r="F1534" s="1"/>
      <c r="G1534" s="1"/>
      <c r="H1534" s="1" t="s">
        <v>307</v>
      </c>
      <c r="I1534" s="1"/>
    </row>
    <row r="1535" spans="1:9" ht="12.75" x14ac:dyDescent="0.2">
      <c r="A1535" s="2">
        <f>+A1527+1</f>
        <v>4056</v>
      </c>
      <c r="B1535" s="1" t="s">
        <v>2167</v>
      </c>
      <c r="C1535" s="1"/>
      <c r="D1535" s="1"/>
      <c r="E1535" s="1"/>
      <c r="F1535" s="1"/>
      <c r="G1535" s="1"/>
      <c r="H1535" s="1" t="s">
        <v>33</v>
      </c>
      <c r="I1535" s="1">
        <v>14</v>
      </c>
    </row>
    <row r="1536" spans="1:9" ht="12.75" x14ac:dyDescent="0.2">
      <c r="A1536" s="2" t="s">
        <v>307</v>
      </c>
      <c r="B1536" s="1"/>
      <c r="C1536" s="1" t="s">
        <v>326</v>
      </c>
      <c r="D1536" s="1"/>
      <c r="E1536" s="1">
        <v>5</v>
      </c>
      <c r="F1536" s="1"/>
      <c r="G1536" s="1"/>
      <c r="H1536" s="1" t="s">
        <v>307</v>
      </c>
      <c r="I1536" s="1"/>
    </row>
    <row r="1537" spans="1:9" ht="12.75" x14ac:dyDescent="0.2">
      <c r="A1537" s="2" t="s">
        <v>307</v>
      </c>
      <c r="B1537" s="1"/>
      <c r="C1537" s="1" t="s">
        <v>1877</v>
      </c>
      <c r="D1537" s="1">
        <v>1</v>
      </c>
      <c r="F1537" s="1"/>
      <c r="G1537" s="1"/>
      <c r="H1537" s="1" t="s">
        <v>307</v>
      </c>
      <c r="I1537" s="1"/>
    </row>
    <row r="1538" spans="1:9" ht="12.75" x14ac:dyDescent="0.2">
      <c r="A1538" s="2" t="s">
        <v>307</v>
      </c>
      <c r="B1538" s="1"/>
      <c r="C1538" s="1" t="s">
        <v>1878</v>
      </c>
      <c r="D1538">
        <v>2</v>
      </c>
      <c r="F1538" s="1"/>
      <c r="G1538" s="1"/>
      <c r="H1538" s="1" t="s">
        <v>307</v>
      </c>
      <c r="I1538" s="1"/>
    </row>
    <row r="1539" spans="1:9" ht="12.75" x14ac:dyDescent="0.2">
      <c r="A1539" s="2" t="s">
        <v>307</v>
      </c>
      <c r="B1539" s="1"/>
      <c r="C1539" s="1" t="s">
        <v>2651</v>
      </c>
      <c r="D1539">
        <v>12</v>
      </c>
      <c r="F1539" s="1"/>
      <c r="G1539" s="1"/>
      <c r="H1539" s="1" t="s">
        <v>307</v>
      </c>
      <c r="I1539" s="1"/>
    </row>
    <row r="1540" spans="1:9" ht="12.75" x14ac:dyDescent="0.2">
      <c r="A1540" s="2" t="s">
        <v>307</v>
      </c>
      <c r="B1540" s="1"/>
      <c r="C1540" s="1" t="s">
        <v>1875</v>
      </c>
      <c r="D1540">
        <v>1</v>
      </c>
      <c r="F1540" s="1"/>
      <c r="G1540" s="1"/>
      <c r="H1540" s="1" t="s">
        <v>307</v>
      </c>
      <c r="I1540" s="1"/>
    </row>
    <row r="1541" spans="1:9" ht="12.75" x14ac:dyDescent="0.2">
      <c r="A1541" s="2" t="s">
        <v>307</v>
      </c>
      <c r="B1541" s="1"/>
      <c r="C1541" s="1" t="s">
        <v>1876</v>
      </c>
      <c r="D1541">
        <v>0.5</v>
      </c>
      <c r="F1541" s="1"/>
      <c r="G1541" s="1"/>
      <c r="H1541" s="1" t="s">
        <v>307</v>
      </c>
      <c r="I1541" s="1"/>
    </row>
    <row r="1542" spans="1:9" ht="12.75" x14ac:dyDescent="0.2">
      <c r="A1542" s="2" t="s">
        <v>307</v>
      </c>
      <c r="B1542" s="1"/>
      <c r="C1542" s="1" t="s">
        <v>1879</v>
      </c>
      <c r="D1542">
        <v>0.5</v>
      </c>
      <c r="F1542" s="1"/>
      <c r="G1542" s="1"/>
      <c r="H1542" s="1" t="s">
        <v>307</v>
      </c>
      <c r="I1542" s="1"/>
    </row>
    <row r="1543" spans="1:9" ht="12.75" x14ac:dyDescent="0.2">
      <c r="A1543" s="2">
        <f>+A1535+1</f>
        <v>4057</v>
      </c>
      <c r="B1543" s="1" t="s">
        <v>2166</v>
      </c>
      <c r="C1543" s="1"/>
      <c r="D1543" s="1"/>
      <c r="E1543" s="1"/>
      <c r="F1543" s="1"/>
      <c r="G1543" s="1"/>
      <c r="H1543" s="1" t="s">
        <v>33</v>
      </c>
      <c r="I1543" s="1">
        <v>17</v>
      </c>
    </row>
    <row r="1544" spans="1:9" ht="12.75" x14ac:dyDescent="0.2">
      <c r="A1544" s="2" t="s">
        <v>307</v>
      </c>
      <c r="B1544" s="1"/>
      <c r="C1544" s="1" t="s">
        <v>326</v>
      </c>
      <c r="D1544" s="1"/>
      <c r="E1544" s="1">
        <v>5</v>
      </c>
      <c r="F1544" s="1"/>
      <c r="G1544" s="1"/>
      <c r="H1544" s="1" t="s">
        <v>307</v>
      </c>
      <c r="I1544" s="1"/>
    </row>
    <row r="1545" spans="1:9" ht="12.75" x14ac:dyDescent="0.2">
      <c r="A1545" s="2" t="s">
        <v>307</v>
      </c>
      <c r="B1545" s="1"/>
      <c r="C1545" s="1" t="s">
        <v>1877</v>
      </c>
      <c r="D1545" s="1">
        <v>1</v>
      </c>
      <c r="F1545" s="1"/>
      <c r="G1545" s="1"/>
      <c r="H1545" s="1" t="s">
        <v>307</v>
      </c>
      <c r="I1545" s="1"/>
    </row>
    <row r="1546" spans="1:9" ht="12.75" x14ac:dyDescent="0.2">
      <c r="A1546" s="2" t="s">
        <v>307</v>
      </c>
      <c r="B1546" s="1"/>
      <c r="C1546" s="1" t="s">
        <v>1878</v>
      </c>
      <c r="D1546">
        <v>2</v>
      </c>
      <c r="F1546" s="1"/>
      <c r="G1546" s="1"/>
      <c r="H1546" s="1" t="s">
        <v>307</v>
      </c>
      <c r="I1546" s="1"/>
    </row>
    <row r="1547" spans="1:9" ht="12.75" x14ac:dyDescent="0.2">
      <c r="A1547" s="2" t="s">
        <v>307</v>
      </c>
      <c r="B1547" s="1"/>
      <c r="C1547" s="1" t="s">
        <v>2651</v>
      </c>
      <c r="D1547">
        <v>12</v>
      </c>
      <c r="F1547" s="1"/>
      <c r="G1547" s="1"/>
      <c r="H1547" s="1" t="s">
        <v>307</v>
      </c>
      <c r="I1547" s="1"/>
    </row>
    <row r="1548" spans="1:9" ht="12.75" x14ac:dyDescent="0.2">
      <c r="A1548" s="2" t="s">
        <v>307</v>
      </c>
      <c r="B1548" s="1"/>
      <c r="C1548" s="1" t="s">
        <v>1875</v>
      </c>
      <c r="D1548">
        <v>1</v>
      </c>
      <c r="F1548" s="1"/>
      <c r="G1548" s="1"/>
      <c r="H1548" s="1" t="s">
        <v>307</v>
      </c>
      <c r="I1548" s="1"/>
    </row>
    <row r="1549" spans="1:9" ht="12.75" x14ac:dyDescent="0.2">
      <c r="A1549" s="2" t="s">
        <v>307</v>
      </c>
      <c r="B1549" s="1"/>
      <c r="C1549" s="1" t="s">
        <v>1876</v>
      </c>
      <c r="D1549">
        <v>0.5</v>
      </c>
      <c r="F1549" s="1"/>
      <c r="G1549" s="1"/>
      <c r="H1549" s="1" t="s">
        <v>307</v>
      </c>
      <c r="I1549" s="1"/>
    </row>
    <row r="1550" spans="1:9" ht="12.75" x14ac:dyDescent="0.2">
      <c r="A1550" s="2" t="s">
        <v>307</v>
      </c>
      <c r="B1550" s="1"/>
      <c r="C1550" s="1" t="s">
        <v>1879</v>
      </c>
      <c r="D1550">
        <v>0.5</v>
      </c>
      <c r="F1550" s="1"/>
      <c r="G1550" s="1"/>
      <c r="H1550" s="1" t="s">
        <v>307</v>
      </c>
      <c r="I1550" s="1"/>
    </row>
    <row r="1551" spans="1:9" ht="12.75" x14ac:dyDescent="0.2">
      <c r="A1551" s="2">
        <f>+A1543+1</f>
        <v>4058</v>
      </c>
      <c r="B1551" s="1" t="s">
        <v>2165</v>
      </c>
      <c r="C1551" s="1"/>
      <c r="D1551" s="1"/>
      <c r="E1551" s="1"/>
      <c r="F1551" s="1"/>
      <c r="G1551" s="1"/>
      <c r="H1551" s="1" t="s">
        <v>33</v>
      </c>
      <c r="I1551" s="1">
        <v>16</v>
      </c>
    </row>
    <row r="1552" spans="1:9" ht="12.75" x14ac:dyDescent="0.2">
      <c r="A1552" s="2" t="s">
        <v>307</v>
      </c>
      <c r="B1552" s="1"/>
      <c r="C1552" s="1" t="s">
        <v>326</v>
      </c>
      <c r="D1552" s="1"/>
      <c r="E1552" s="1">
        <v>5</v>
      </c>
      <c r="F1552" s="1"/>
      <c r="G1552" s="1"/>
      <c r="H1552" s="1" t="s">
        <v>307</v>
      </c>
      <c r="I1552" s="1"/>
    </row>
    <row r="1553" spans="1:9" ht="12.75" x14ac:dyDescent="0.2">
      <c r="A1553" s="2" t="s">
        <v>307</v>
      </c>
      <c r="B1553" s="1"/>
      <c r="C1553" s="1" t="s">
        <v>1877</v>
      </c>
      <c r="D1553" s="1">
        <v>1</v>
      </c>
      <c r="F1553" s="1"/>
      <c r="G1553" s="1"/>
      <c r="H1553" s="1" t="s">
        <v>307</v>
      </c>
      <c r="I1553" s="1"/>
    </row>
    <row r="1554" spans="1:9" ht="12.75" x14ac:dyDescent="0.2">
      <c r="A1554" s="2" t="s">
        <v>307</v>
      </c>
      <c r="B1554" s="1"/>
      <c r="C1554" s="1" t="s">
        <v>1878</v>
      </c>
      <c r="D1554">
        <v>2</v>
      </c>
      <c r="F1554" s="1"/>
      <c r="G1554" s="1"/>
      <c r="H1554" s="1" t="s">
        <v>307</v>
      </c>
      <c r="I1554" s="1"/>
    </row>
    <row r="1555" spans="1:9" ht="12.75" x14ac:dyDescent="0.2">
      <c r="A1555" s="2" t="s">
        <v>307</v>
      </c>
      <c r="B1555" s="1"/>
      <c r="C1555" s="1" t="s">
        <v>2651</v>
      </c>
      <c r="D1555">
        <v>12</v>
      </c>
      <c r="F1555" s="1"/>
      <c r="G1555" s="1"/>
      <c r="H1555" s="1" t="s">
        <v>307</v>
      </c>
      <c r="I1555" s="1"/>
    </row>
    <row r="1556" spans="1:9" ht="12.75" x14ac:dyDescent="0.2">
      <c r="A1556" s="2" t="s">
        <v>307</v>
      </c>
      <c r="B1556" s="1"/>
      <c r="C1556" s="1" t="s">
        <v>1875</v>
      </c>
      <c r="D1556">
        <v>1</v>
      </c>
      <c r="F1556" s="1"/>
      <c r="G1556" s="1"/>
      <c r="H1556" s="1" t="s">
        <v>307</v>
      </c>
      <c r="I1556" s="1"/>
    </row>
    <row r="1557" spans="1:9" ht="12.75" x14ac:dyDescent="0.2">
      <c r="A1557" s="2" t="s">
        <v>307</v>
      </c>
      <c r="B1557" s="1"/>
      <c r="C1557" s="1" t="s">
        <v>1876</v>
      </c>
      <c r="D1557">
        <v>0.5</v>
      </c>
      <c r="F1557" s="1"/>
      <c r="G1557" s="1"/>
      <c r="H1557" s="1" t="s">
        <v>307</v>
      </c>
      <c r="I1557" s="1"/>
    </row>
    <row r="1558" spans="1:9" ht="12.75" x14ac:dyDescent="0.2">
      <c r="A1558" s="2" t="s">
        <v>307</v>
      </c>
      <c r="B1558" s="1"/>
      <c r="C1558" s="1" t="s">
        <v>1879</v>
      </c>
      <c r="D1558">
        <v>0.5</v>
      </c>
      <c r="F1558" s="1"/>
      <c r="G1558" s="1"/>
      <c r="H1558" s="1" t="s">
        <v>307</v>
      </c>
      <c r="I1558" s="1"/>
    </row>
    <row r="1559" spans="1:9" ht="12.75" x14ac:dyDescent="0.2">
      <c r="A1559" s="2">
        <f>+A1551+1</f>
        <v>4059</v>
      </c>
      <c r="B1559" s="1" t="s">
        <v>2163</v>
      </c>
      <c r="C1559" s="1"/>
      <c r="D1559" s="1"/>
      <c r="E1559" s="1"/>
      <c r="F1559" s="1"/>
      <c r="G1559" s="1"/>
      <c r="H1559" s="1" t="s">
        <v>33</v>
      </c>
      <c r="I1559" s="1">
        <v>15</v>
      </c>
    </row>
    <row r="1560" spans="1:9" ht="12.75" x14ac:dyDescent="0.2">
      <c r="A1560" s="2" t="s">
        <v>307</v>
      </c>
      <c r="B1560" s="1"/>
      <c r="C1560" s="1" t="s">
        <v>326</v>
      </c>
      <c r="D1560" s="1"/>
      <c r="E1560" s="1">
        <v>5</v>
      </c>
      <c r="F1560" s="1"/>
      <c r="G1560" s="1"/>
      <c r="H1560" s="1" t="s">
        <v>307</v>
      </c>
      <c r="I1560" s="1"/>
    </row>
    <row r="1561" spans="1:9" ht="12.75" x14ac:dyDescent="0.2">
      <c r="A1561" s="2" t="s">
        <v>307</v>
      </c>
      <c r="B1561" s="1"/>
      <c r="C1561" s="1" t="s">
        <v>1877</v>
      </c>
      <c r="D1561" s="1">
        <v>1</v>
      </c>
      <c r="F1561" s="1"/>
      <c r="G1561" s="1"/>
      <c r="H1561" s="1" t="s">
        <v>307</v>
      </c>
      <c r="I1561" s="1"/>
    </row>
    <row r="1562" spans="1:9" ht="12.75" x14ac:dyDescent="0.2">
      <c r="A1562" s="2" t="s">
        <v>307</v>
      </c>
      <c r="B1562" s="1"/>
      <c r="C1562" s="1" t="s">
        <v>1878</v>
      </c>
      <c r="D1562">
        <v>2</v>
      </c>
      <c r="F1562" s="1"/>
      <c r="G1562" s="1"/>
      <c r="H1562" s="1" t="s">
        <v>307</v>
      </c>
      <c r="I1562" s="1"/>
    </row>
    <row r="1563" spans="1:9" ht="12.75" x14ac:dyDescent="0.2">
      <c r="A1563" s="2" t="s">
        <v>307</v>
      </c>
      <c r="B1563" s="1"/>
      <c r="C1563" s="1" t="s">
        <v>2651</v>
      </c>
      <c r="D1563">
        <v>12</v>
      </c>
      <c r="F1563" s="1"/>
      <c r="G1563" s="1"/>
      <c r="H1563" s="1" t="s">
        <v>307</v>
      </c>
      <c r="I1563" s="1"/>
    </row>
    <row r="1564" spans="1:9" ht="12.75" x14ac:dyDescent="0.2">
      <c r="A1564" s="2" t="s">
        <v>307</v>
      </c>
      <c r="B1564" s="1"/>
      <c r="C1564" s="1" t="s">
        <v>1875</v>
      </c>
      <c r="D1564">
        <v>1</v>
      </c>
      <c r="F1564" s="1"/>
      <c r="G1564" s="1"/>
      <c r="H1564" s="1" t="s">
        <v>307</v>
      </c>
      <c r="I1564" s="1"/>
    </row>
    <row r="1565" spans="1:9" ht="12.75" x14ac:dyDescent="0.2">
      <c r="A1565" s="2" t="s">
        <v>307</v>
      </c>
      <c r="B1565" s="1"/>
      <c r="C1565" s="1" t="s">
        <v>1876</v>
      </c>
      <c r="D1565">
        <v>0.5</v>
      </c>
      <c r="F1565" s="1"/>
      <c r="G1565" s="1"/>
      <c r="H1565" s="1" t="s">
        <v>307</v>
      </c>
      <c r="I1565" s="1"/>
    </row>
    <row r="1566" spans="1:9" ht="12.75" x14ac:dyDescent="0.2">
      <c r="A1566" s="2" t="s">
        <v>307</v>
      </c>
      <c r="B1566" s="1"/>
      <c r="C1566" s="1" t="s">
        <v>1879</v>
      </c>
      <c r="D1566">
        <v>0.5</v>
      </c>
      <c r="F1566" s="1"/>
      <c r="G1566" s="1"/>
      <c r="H1566" s="1" t="s">
        <v>307</v>
      </c>
      <c r="I1566" s="1"/>
    </row>
    <row r="1567" spans="1:9" ht="12.75" x14ac:dyDescent="0.2">
      <c r="A1567" s="2">
        <f>+A1559+1</f>
        <v>4060</v>
      </c>
      <c r="B1567" s="1" t="s">
        <v>2164</v>
      </c>
      <c r="C1567" s="1"/>
      <c r="D1567" s="1"/>
      <c r="E1567" s="1"/>
      <c r="F1567" s="1"/>
      <c r="G1567" s="1"/>
      <c r="H1567" s="1" t="s">
        <v>33</v>
      </c>
      <c r="I1567" s="1">
        <v>12</v>
      </c>
    </row>
    <row r="1568" spans="1:9" ht="12.75" x14ac:dyDescent="0.2">
      <c r="A1568" s="2" t="s">
        <v>307</v>
      </c>
      <c r="B1568" s="1"/>
      <c r="C1568" s="1" t="s">
        <v>326</v>
      </c>
      <c r="D1568" s="1"/>
      <c r="E1568" s="1">
        <v>5</v>
      </c>
      <c r="F1568" s="1"/>
      <c r="G1568" s="1"/>
      <c r="H1568" s="1" t="s">
        <v>307</v>
      </c>
      <c r="I1568" s="1"/>
    </row>
    <row r="1569" spans="1:9" ht="12.75" x14ac:dyDescent="0.2">
      <c r="A1569" s="2" t="s">
        <v>307</v>
      </c>
      <c r="B1569" s="1"/>
      <c r="C1569" s="1" t="s">
        <v>1877</v>
      </c>
      <c r="D1569" s="1">
        <v>1</v>
      </c>
      <c r="F1569" s="1"/>
      <c r="G1569" s="1"/>
      <c r="H1569" s="1" t="s">
        <v>307</v>
      </c>
      <c r="I1569" s="1"/>
    </row>
    <row r="1570" spans="1:9" ht="12.75" x14ac:dyDescent="0.2">
      <c r="A1570" s="2" t="s">
        <v>307</v>
      </c>
      <c r="B1570" s="1"/>
      <c r="C1570" s="1" t="s">
        <v>1878</v>
      </c>
      <c r="D1570">
        <v>2</v>
      </c>
      <c r="F1570" s="1"/>
      <c r="G1570" s="1"/>
      <c r="H1570" s="1" t="s">
        <v>307</v>
      </c>
      <c r="I1570" s="1"/>
    </row>
    <row r="1571" spans="1:9" ht="12.75" x14ac:dyDescent="0.2">
      <c r="A1571" s="2" t="s">
        <v>307</v>
      </c>
      <c r="B1571" s="1"/>
      <c r="C1571" s="1" t="s">
        <v>2651</v>
      </c>
      <c r="D1571">
        <v>12</v>
      </c>
      <c r="F1571" s="1"/>
      <c r="G1571" s="1"/>
      <c r="H1571" s="1" t="s">
        <v>307</v>
      </c>
      <c r="I1571" s="1"/>
    </row>
    <row r="1572" spans="1:9" ht="12.75" x14ac:dyDescent="0.2">
      <c r="A1572" s="2" t="s">
        <v>307</v>
      </c>
      <c r="B1572" s="1"/>
      <c r="C1572" s="1" t="s">
        <v>1875</v>
      </c>
      <c r="D1572">
        <v>1</v>
      </c>
      <c r="F1572" s="1"/>
      <c r="G1572" s="1"/>
      <c r="H1572" s="1" t="s">
        <v>307</v>
      </c>
      <c r="I1572" s="1"/>
    </row>
    <row r="1573" spans="1:9" ht="12.75" x14ac:dyDescent="0.2">
      <c r="A1573" s="2" t="s">
        <v>307</v>
      </c>
      <c r="B1573" s="1"/>
      <c r="C1573" s="1" t="s">
        <v>1876</v>
      </c>
      <c r="D1573">
        <v>0.5</v>
      </c>
      <c r="F1573" s="1"/>
      <c r="G1573" s="1"/>
      <c r="H1573" s="1" t="s">
        <v>307</v>
      </c>
      <c r="I1573" s="1"/>
    </row>
    <row r="1574" spans="1:9" ht="12.75" x14ac:dyDescent="0.2">
      <c r="A1574" s="2" t="s">
        <v>307</v>
      </c>
      <c r="B1574" s="1"/>
      <c r="C1574" s="1" t="s">
        <v>1879</v>
      </c>
      <c r="D1574">
        <v>0.5</v>
      </c>
      <c r="F1574" s="1"/>
      <c r="G1574" s="1"/>
      <c r="H1574" s="1" t="s">
        <v>307</v>
      </c>
      <c r="I1574" s="1"/>
    </row>
    <row r="1575" spans="1:9" ht="12.75" x14ac:dyDescent="0.2">
      <c r="A1575" s="2">
        <f>+A1567+1</f>
        <v>4061</v>
      </c>
      <c r="B1575" s="1" t="s">
        <v>2162</v>
      </c>
      <c r="C1575" s="1"/>
      <c r="D1575" s="1"/>
      <c r="E1575" s="1"/>
      <c r="F1575" s="1"/>
      <c r="G1575" s="1"/>
      <c r="H1575" s="1" t="s">
        <v>33</v>
      </c>
      <c r="I1575" s="1">
        <v>12</v>
      </c>
    </row>
    <row r="1576" spans="1:9" ht="12.75" x14ac:dyDescent="0.2">
      <c r="A1576" s="2" t="s">
        <v>307</v>
      </c>
      <c r="B1576" s="1"/>
      <c r="C1576" s="1" t="s">
        <v>326</v>
      </c>
      <c r="D1576" s="1"/>
      <c r="E1576" s="1">
        <v>5</v>
      </c>
      <c r="F1576" s="1"/>
      <c r="G1576" s="1"/>
      <c r="H1576" s="1" t="s">
        <v>307</v>
      </c>
      <c r="I1576" s="1"/>
    </row>
    <row r="1577" spans="1:9" ht="12.75" x14ac:dyDescent="0.2">
      <c r="A1577" s="2" t="s">
        <v>307</v>
      </c>
      <c r="B1577" s="1"/>
      <c r="C1577" s="1" t="s">
        <v>1877</v>
      </c>
      <c r="D1577" s="1">
        <v>1</v>
      </c>
      <c r="F1577" s="1"/>
      <c r="G1577" s="1"/>
      <c r="H1577" s="1" t="s">
        <v>307</v>
      </c>
      <c r="I1577" s="1"/>
    </row>
    <row r="1578" spans="1:9" ht="12.75" x14ac:dyDescent="0.2">
      <c r="A1578" s="2" t="s">
        <v>307</v>
      </c>
      <c r="B1578" s="1"/>
      <c r="C1578" s="1" t="s">
        <v>1878</v>
      </c>
      <c r="D1578">
        <v>2</v>
      </c>
      <c r="F1578" s="1"/>
      <c r="G1578" s="1"/>
      <c r="H1578" s="1" t="s">
        <v>307</v>
      </c>
      <c r="I1578" s="1"/>
    </row>
    <row r="1579" spans="1:9" ht="12.75" x14ac:dyDescent="0.2">
      <c r="A1579" s="2" t="s">
        <v>307</v>
      </c>
      <c r="B1579" s="1"/>
      <c r="C1579" s="1" t="s">
        <v>2651</v>
      </c>
      <c r="D1579">
        <v>12</v>
      </c>
      <c r="F1579" s="1"/>
      <c r="G1579" s="1"/>
      <c r="H1579" s="1" t="s">
        <v>307</v>
      </c>
      <c r="I1579" s="1"/>
    </row>
    <row r="1580" spans="1:9" ht="12.75" x14ac:dyDescent="0.2">
      <c r="A1580" s="2" t="s">
        <v>307</v>
      </c>
      <c r="B1580" s="1"/>
      <c r="C1580" s="1" t="s">
        <v>1875</v>
      </c>
      <c r="D1580">
        <v>1</v>
      </c>
      <c r="F1580" s="1"/>
      <c r="G1580" s="1"/>
      <c r="H1580" s="1" t="s">
        <v>307</v>
      </c>
      <c r="I1580" s="1"/>
    </row>
    <row r="1581" spans="1:9" ht="12.75" x14ac:dyDescent="0.2">
      <c r="A1581" s="2" t="s">
        <v>307</v>
      </c>
      <c r="B1581" s="1"/>
      <c r="C1581" s="1" t="s">
        <v>1876</v>
      </c>
      <c r="D1581">
        <v>0.5</v>
      </c>
      <c r="F1581" s="1"/>
      <c r="G1581" s="1"/>
      <c r="H1581" s="1" t="s">
        <v>307</v>
      </c>
      <c r="I1581" s="1"/>
    </row>
    <row r="1582" spans="1:9" ht="12.75" x14ac:dyDescent="0.2">
      <c r="A1582" s="2" t="s">
        <v>307</v>
      </c>
      <c r="B1582" s="1"/>
      <c r="C1582" s="1" t="s">
        <v>1879</v>
      </c>
      <c r="D1582">
        <v>0.5</v>
      </c>
      <c r="F1582" s="1"/>
      <c r="G1582" s="1"/>
      <c r="H1582" s="1" t="s">
        <v>307</v>
      </c>
      <c r="I1582" s="1"/>
    </row>
    <row r="1583" spans="1:9" ht="12.75" x14ac:dyDescent="0.2">
      <c r="A1583" s="2">
        <f>+A1575+1</f>
        <v>4062</v>
      </c>
      <c r="B1583" s="1" t="s">
        <v>2161</v>
      </c>
      <c r="C1583" s="1"/>
      <c r="D1583" s="1"/>
      <c r="E1583" s="1"/>
      <c r="F1583" s="1"/>
      <c r="G1583" s="1"/>
      <c r="H1583" s="1" t="s">
        <v>33</v>
      </c>
      <c r="I1583" s="1">
        <v>14</v>
      </c>
    </row>
    <row r="1584" spans="1:9" ht="12.75" x14ac:dyDescent="0.2">
      <c r="A1584" s="2" t="s">
        <v>307</v>
      </c>
      <c r="B1584" s="1"/>
      <c r="C1584" s="1" t="s">
        <v>326</v>
      </c>
      <c r="D1584" s="1"/>
      <c r="E1584" s="1">
        <v>5</v>
      </c>
      <c r="F1584" s="1"/>
      <c r="G1584" s="1"/>
      <c r="H1584" s="1" t="s">
        <v>307</v>
      </c>
      <c r="I1584" s="1"/>
    </row>
    <row r="1585" spans="1:9" ht="12.75" x14ac:dyDescent="0.2">
      <c r="A1585" s="2" t="s">
        <v>307</v>
      </c>
      <c r="B1585" s="1"/>
      <c r="C1585" s="1" t="s">
        <v>1877</v>
      </c>
      <c r="D1585" s="1">
        <v>1</v>
      </c>
      <c r="F1585" s="1"/>
      <c r="G1585" s="1"/>
      <c r="H1585" s="1" t="s">
        <v>307</v>
      </c>
      <c r="I1585" s="1"/>
    </row>
    <row r="1586" spans="1:9" ht="12.75" x14ac:dyDescent="0.2">
      <c r="A1586" s="2" t="s">
        <v>307</v>
      </c>
      <c r="B1586" s="1"/>
      <c r="C1586" s="1" t="s">
        <v>1878</v>
      </c>
      <c r="D1586">
        <v>2</v>
      </c>
      <c r="F1586" s="1"/>
      <c r="G1586" s="1"/>
      <c r="H1586" s="1" t="s">
        <v>307</v>
      </c>
      <c r="I1586" s="1"/>
    </row>
    <row r="1587" spans="1:9" ht="12.75" x14ac:dyDescent="0.2">
      <c r="A1587" s="2" t="s">
        <v>307</v>
      </c>
      <c r="B1587" s="1"/>
      <c r="C1587" s="1" t="s">
        <v>2651</v>
      </c>
      <c r="D1587">
        <v>12</v>
      </c>
      <c r="F1587" s="1"/>
      <c r="G1587" s="1"/>
      <c r="H1587" s="1" t="s">
        <v>307</v>
      </c>
      <c r="I1587" s="1"/>
    </row>
    <row r="1588" spans="1:9" ht="12.75" x14ac:dyDescent="0.2">
      <c r="A1588" s="2" t="s">
        <v>307</v>
      </c>
      <c r="B1588" s="1"/>
      <c r="C1588" s="1" t="s">
        <v>1875</v>
      </c>
      <c r="D1588">
        <v>1</v>
      </c>
      <c r="F1588" s="1"/>
      <c r="G1588" s="1"/>
      <c r="H1588" s="1" t="s">
        <v>307</v>
      </c>
      <c r="I1588" s="1"/>
    </row>
    <row r="1589" spans="1:9" ht="12.75" x14ac:dyDescent="0.2">
      <c r="A1589" s="2" t="s">
        <v>307</v>
      </c>
      <c r="B1589" s="1"/>
      <c r="C1589" s="1" t="s">
        <v>1876</v>
      </c>
      <c r="D1589">
        <v>0.5</v>
      </c>
      <c r="F1589" s="1"/>
      <c r="G1589" s="1"/>
      <c r="H1589" s="1" t="s">
        <v>307</v>
      </c>
      <c r="I1589" s="1"/>
    </row>
    <row r="1590" spans="1:9" ht="12.75" x14ac:dyDescent="0.2">
      <c r="A1590" s="2" t="s">
        <v>307</v>
      </c>
      <c r="B1590" s="1"/>
      <c r="C1590" s="1" t="s">
        <v>1879</v>
      </c>
      <c r="D1590">
        <v>0.5</v>
      </c>
      <c r="F1590" s="1"/>
      <c r="G1590" s="1"/>
      <c r="H1590" s="1" t="s">
        <v>307</v>
      </c>
      <c r="I1590" s="1"/>
    </row>
    <row r="1591" spans="1:9" ht="12.75" x14ac:dyDescent="0.2">
      <c r="A1591" s="2">
        <f>+A1583+1</f>
        <v>4063</v>
      </c>
      <c r="B1591" s="1" t="s">
        <v>2160</v>
      </c>
      <c r="C1591" s="1"/>
      <c r="D1591" s="1"/>
      <c r="E1591" s="1"/>
      <c r="F1591" s="1"/>
      <c r="G1591" s="1"/>
      <c r="H1591" s="1" t="s">
        <v>33</v>
      </c>
      <c r="I1591" s="1">
        <v>18</v>
      </c>
    </row>
    <row r="1592" spans="1:9" ht="12.75" x14ac:dyDescent="0.2">
      <c r="A1592" s="2" t="s">
        <v>307</v>
      </c>
      <c r="B1592" s="1"/>
      <c r="C1592" s="1" t="s">
        <v>326</v>
      </c>
      <c r="D1592" s="1"/>
      <c r="E1592" s="1">
        <v>5</v>
      </c>
      <c r="F1592" s="1"/>
      <c r="G1592" s="1"/>
      <c r="H1592" s="1" t="s">
        <v>307</v>
      </c>
      <c r="I1592" s="1"/>
    </row>
    <row r="1593" spans="1:9" ht="12.75" x14ac:dyDescent="0.2">
      <c r="A1593" s="2" t="s">
        <v>307</v>
      </c>
      <c r="B1593" s="1"/>
      <c r="C1593" s="1" t="s">
        <v>1877</v>
      </c>
      <c r="D1593" s="1">
        <v>1</v>
      </c>
      <c r="F1593" s="1"/>
      <c r="G1593" s="1"/>
      <c r="H1593" s="1" t="s">
        <v>307</v>
      </c>
      <c r="I1593" s="1"/>
    </row>
    <row r="1594" spans="1:9" ht="12.75" x14ac:dyDescent="0.2">
      <c r="A1594" s="2" t="s">
        <v>307</v>
      </c>
      <c r="B1594" s="1"/>
      <c r="C1594" s="1" t="s">
        <v>1878</v>
      </c>
      <c r="D1594">
        <v>2</v>
      </c>
      <c r="F1594" s="1"/>
      <c r="G1594" s="1"/>
      <c r="H1594" s="1" t="s">
        <v>307</v>
      </c>
      <c r="I1594" s="1"/>
    </row>
    <row r="1595" spans="1:9" ht="12.75" x14ac:dyDescent="0.2">
      <c r="A1595" s="2" t="s">
        <v>307</v>
      </c>
      <c r="B1595" s="1"/>
      <c r="C1595" s="1" t="s">
        <v>2651</v>
      </c>
      <c r="D1595">
        <v>12</v>
      </c>
      <c r="F1595" s="1"/>
      <c r="G1595" s="1"/>
      <c r="H1595" s="1" t="s">
        <v>307</v>
      </c>
      <c r="I1595" s="1"/>
    </row>
    <row r="1596" spans="1:9" ht="12.75" x14ac:dyDescent="0.2">
      <c r="A1596" s="2" t="s">
        <v>307</v>
      </c>
      <c r="B1596" s="1"/>
      <c r="C1596" s="1" t="s">
        <v>1875</v>
      </c>
      <c r="D1596">
        <v>1</v>
      </c>
      <c r="F1596" s="1"/>
      <c r="G1596" s="1"/>
      <c r="H1596" s="1" t="s">
        <v>307</v>
      </c>
      <c r="I1596" s="1"/>
    </row>
    <row r="1597" spans="1:9" ht="12.75" x14ac:dyDescent="0.2">
      <c r="A1597" s="2" t="s">
        <v>307</v>
      </c>
      <c r="B1597" s="1"/>
      <c r="C1597" s="1" t="s">
        <v>1876</v>
      </c>
      <c r="D1597">
        <v>0.5</v>
      </c>
      <c r="F1597" s="1"/>
      <c r="G1597" s="1"/>
      <c r="H1597" s="1" t="s">
        <v>307</v>
      </c>
      <c r="I1597" s="1"/>
    </row>
    <row r="1598" spans="1:9" ht="12.75" x14ac:dyDescent="0.2">
      <c r="A1598" s="2" t="s">
        <v>307</v>
      </c>
      <c r="B1598" s="1"/>
      <c r="C1598" s="1" t="s">
        <v>1879</v>
      </c>
      <c r="D1598">
        <v>0.5</v>
      </c>
      <c r="F1598" s="1"/>
      <c r="G1598" s="1"/>
      <c r="H1598" s="1" t="s">
        <v>307</v>
      </c>
      <c r="I1598" s="1"/>
    </row>
    <row r="1599" spans="1:9" ht="12.75" x14ac:dyDescent="0.2">
      <c r="A1599" s="2">
        <f>+A1591+1</f>
        <v>4064</v>
      </c>
      <c r="B1599" s="1" t="s">
        <v>2159</v>
      </c>
      <c r="C1599" s="1"/>
      <c r="D1599" s="1"/>
      <c r="E1599" s="1"/>
      <c r="F1599" s="1"/>
      <c r="G1599" s="1"/>
      <c r="H1599" s="1" t="s">
        <v>33</v>
      </c>
      <c r="I1599" s="1">
        <v>16</v>
      </c>
    </row>
    <row r="1600" spans="1:9" ht="12.75" x14ac:dyDescent="0.2">
      <c r="A1600" s="2" t="s">
        <v>307</v>
      </c>
      <c r="B1600" s="1"/>
      <c r="C1600" s="1" t="s">
        <v>326</v>
      </c>
      <c r="D1600" s="1"/>
      <c r="E1600" s="1">
        <v>5</v>
      </c>
      <c r="F1600" s="1"/>
      <c r="G1600" s="1"/>
      <c r="H1600" s="1" t="s">
        <v>307</v>
      </c>
      <c r="I1600" s="1"/>
    </row>
    <row r="1601" spans="1:9" ht="12.75" x14ac:dyDescent="0.2">
      <c r="A1601" s="2" t="s">
        <v>307</v>
      </c>
      <c r="B1601" s="1"/>
      <c r="C1601" s="1" t="s">
        <v>1877</v>
      </c>
      <c r="D1601" s="1">
        <v>1</v>
      </c>
      <c r="F1601" s="1"/>
      <c r="G1601" s="1"/>
      <c r="H1601" s="1" t="s">
        <v>307</v>
      </c>
      <c r="I1601" s="1"/>
    </row>
    <row r="1602" spans="1:9" ht="12.75" x14ac:dyDescent="0.2">
      <c r="A1602" s="2" t="s">
        <v>307</v>
      </c>
      <c r="B1602" s="1"/>
      <c r="C1602" s="1" t="s">
        <v>1878</v>
      </c>
      <c r="D1602">
        <v>2</v>
      </c>
      <c r="F1602" s="1"/>
      <c r="G1602" s="1"/>
      <c r="H1602" s="1" t="s">
        <v>307</v>
      </c>
      <c r="I1602" s="1"/>
    </row>
    <row r="1603" spans="1:9" ht="12.75" x14ac:dyDescent="0.2">
      <c r="A1603" s="2" t="s">
        <v>307</v>
      </c>
      <c r="B1603" s="1"/>
      <c r="C1603" s="1" t="s">
        <v>2651</v>
      </c>
      <c r="D1603">
        <v>12</v>
      </c>
      <c r="F1603" s="1"/>
      <c r="G1603" s="1"/>
      <c r="H1603" s="1" t="s">
        <v>307</v>
      </c>
      <c r="I1603" s="1"/>
    </row>
    <row r="1604" spans="1:9" ht="12.75" x14ac:dyDescent="0.2">
      <c r="A1604" s="2" t="s">
        <v>307</v>
      </c>
      <c r="B1604" s="1"/>
      <c r="C1604" s="1" t="s">
        <v>1875</v>
      </c>
      <c r="D1604">
        <v>1</v>
      </c>
      <c r="F1604" s="1"/>
      <c r="G1604" s="1"/>
      <c r="H1604" s="1" t="s">
        <v>307</v>
      </c>
      <c r="I1604" s="1"/>
    </row>
    <row r="1605" spans="1:9" ht="12.75" x14ac:dyDescent="0.2">
      <c r="A1605" s="2" t="s">
        <v>307</v>
      </c>
      <c r="B1605" s="1"/>
      <c r="C1605" s="1" t="s">
        <v>1876</v>
      </c>
      <c r="D1605">
        <v>0.5</v>
      </c>
      <c r="F1605" s="1"/>
      <c r="G1605" s="1"/>
      <c r="H1605" s="1" t="s">
        <v>307</v>
      </c>
      <c r="I1605" s="1"/>
    </row>
    <row r="1606" spans="1:9" ht="12.75" x14ac:dyDescent="0.2">
      <c r="A1606" s="2" t="s">
        <v>307</v>
      </c>
      <c r="B1606" s="1"/>
      <c r="C1606" s="1" t="s">
        <v>1879</v>
      </c>
      <c r="D1606">
        <v>0.5</v>
      </c>
      <c r="F1606" s="1"/>
      <c r="G1606" s="1"/>
      <c r="H1606" s="1" t="s">
        <v>307</v>
      </c>
      <c r="I1606" s="1"/>
    </row>
    <row r="1607" spans="1:9" ht="12.75" x14ac:dyDescent="0.2">
      <c r="A1607" s="2">
        <f>+A1599+1</f>
        <v>4065</v>
      </c>
      <c r="B1607" s="1" t="s">
        <v>2158</v>
      </c>
      <c r="C1607" s="1"/>
      <c r="D1607" s="1"/>
      <c r="E1607" s="1"/>
      <c r="F1607" s="1"/>
      <c r="G1607" s="1"/>
      <c r="H1607" s="1" t="s">
        <v>33</v>
      </c>
      <c r="I1607" s="1">
        <v>17</v>
      </c>
    </row>
    <row r="1608" spans="1:9" ht="12.75" x14ac:dyDescent="0.2">
      <c r="A1608" s="2" t="s">
        <v>307</v>
      </c>
      <c r="B1608" s="1"/>
      <c r="C1608" s="1" t="s">
        <v>326</v>
      </c>
      <c r="D1608" s="1"/>
      <c r="E1608" s="1">
        <v>5</v>
      </c>
      <c r="F1608" s="1"/>
      <c r="G1608" s="1"/>
      <c r="H1608" s="1" t="s">
        <v>307</v>
      </c>
      <c r="I1608" s="1"/>
    </row>
    <row r="1609" spans="1:9" ht="12.75" x14ac:dyDescent="0.2">
      <c r="A1609" s="2" t="s">
        <v>307</v>
      </c>
      <c r="B1609" s="1"/>
      <c r="C1609" s="1" t="s">
        <v>1877</v>
      </c>
      <c r="D1609" s="1">
        <v>1</v>
      </c>
      <c r="F1609" s="1"/>
      <c r="G1609" s="1"/>
      <c r="H1609" s="1" t="s">
        <v>307</v>
      </c>
      <c r="I1609" s="1"/>
    </row>
    <row r="1610" spans="1:9" ht="12.75" x14ac:dyDescent="0.2">
      <c r="A1610" s="2" t="s">
        <v>307</v>
      </c>
      <c r="B1610" s="1"/>
      <c r="C1610" s="1" t="s">
        <v>1878</v>
      </c>
      <c r="D1610">
        <v>2</v>
      </c>
      <c r="F1610" s="1"/>
      <c r="G1610" s="1"/>
      <c r="H1610" s="1" t="s">
        <v>307</v>
      </c>
      <c r="I1610" s="1"/>
    </row>
    <row r="1611" spans="1:9" ht="12.75" x14ac:dyDescent="0.2">
      <c r="A1611" s="2" t="s">
        <v>307</v>
      </c>
      <c r="B1611" s="1"/>
      <c r="C1611" s="1" t="s">
        <v>2651</v>
      </c>
      <c r="D1611">
        <v>12</v>
      </c>
      <c r="F1611" s="1"/>
      <c r="G1611" s="1"/>
      <c r="H1611" s="1" t="s">
        <v>307</v>
      </c>
      <c r="I1611" s="1"/>
    </row>
    <row r="1612" spans="1:9" ht="12.75" x14ac:dyDescent="0.2">
      <c r="A1612" s="2" t="s">
        <v>307</v>
      </c>
      <c r="B1612" s="1"/>
      <c r="C1612" s="1" t="s">
        <v>1875</v>
      </c>
      <c r="D1612">
        <v>1</v>
      </c>
      <c r="F1612" s="1"/>
      <c r="G1612" s="1"/>
      <c r="H1612" s="1" t="s">
        <v>307</v>
      </c>
      <c r="I1612" s="1"/>
    </row>
    <row r="1613" spans="1:9" ht="12.75" x14ac:dyDescent="0.2">
      <c r="A1613" s="2" t="s">
        <v>307</v>
      </c>
      <c r="B1613" s="1"/>
      <c r="C1613" s="1" t="s">
        <v>1876</v>
      </c>
      <c r="D1613">
        <v>0.5</v>
      </c>
      <c r="F1613" s="1"/>
      <c r="G1613" s="1"/>
      <c r="H1613" s="1" t="s">
        <v>307</v>
      </c>
      <c r="I1613" s="1"/>
    </row>
    <row r="1614" spans="1:9" ht="12.75" x14ac:dyDescent="0.2">
      <c r="A1614" s="2" t="s">
        <v>307</v>
      </c>
      <c r="B1614" s="1"/>
      <c r="C1614" s="1" t="s">
        <v>1879</v>
      </c>
      <c r="D1614">
        <v>0.5</v>
      </c>
      <c r="F1614" s="1"/>
      <c r="G1614" s="1"/>
      <c r="H1614" s="1" t="s">
        <v>307</v>
      </c>
      <c r="I1614" s="1"/>
    </row>
    <row r="1615" spans="1:9" ht="12.75" x14ac:dyDescent="0.2">
      <c r="A1615" s="2">
        <f>+A1607+1</f>
        <v>4066</v>
      </c>
      <c r="B1615" s="1" t="s">
        <v>2157</v>
      </c>
      <c r="C1615" s="1"/>
      <c r="D1615" s="1"/>
      <c r="E1615" s="1"/>
      <c r="F1615" s="1"/>
      <c r="G1615" s="1"/>
      <c r="H1615" s="1" t="s">
        <v>33</v>
      </c>
      <c r="I1615" s="1">
        <v>11</v>
      </c>
    </row>
    <row r="1616" spans="1:9" ht="12.75" x14ac:dyDescent="0.2">
      <c r="A1616" s="2" t="s">
        <v>307</v>
      </c>
      <c r="B1616" s="1"/>
      <c r="C1616" s="1" t="s">
        <v>326</v>
      </c>
      <c r="D1616" s="1"/>
      <c r="E1616" s="1">
        <v>5</v>
      </c>
      <c r="F1616" s="1"/>
      <c r="G1616" s="1"/>
      <c r="H1616" s="1" t="s">
        <v>307</v>
      </c>
      <c r="I1616" s="1"/>
    </row>
    <row r="1617" spans="1:9" ht="12.75" x14ac:dyDescent="0.2">
      <c r="A1617" s="2" t="s">
        <v>307</v>
      </c>
      <c r="B1617" s="1"/>
      <c r="C1617" s="1" t="s">
        <v>1877</v>
      </c>
      <c r="D1617" s="1">
        <v>1</v>
      </c>
      <c r="F1617" s="1"/>
      <c r="G1617" s="1"/>
      <c r="H1617" s="1" t="s">
        <v>307</v>
      </c>
      <c r="I1617" s="1"/>
    </row>
    <row r="1618" spans="1:9" ht="12.75" x14ac:dyDescent="0.2">
      <c r="A1618" s="2" t="s">
        <v>307</v>
      </c>
      <c r="B1618" s="1"/>
      <c r="C1618" s="1" t="s">
        <v>1878</v>
      </c>
      <c r="D1618">
        <v>2</v>
      </c>
      <c r="F1618" s="1"/>
      <c r="G1618" s="1"/>
      <c r="H1618" s="1" t="s">
        <v>307</v>
      </c>
      <c r="I1618" s="1"/>
    </row>
    <row r="1619" spans="1:9" ht="12.75" x14ac:dyDescent="0.2">
      <c r="A1619" s="2" t="s">
        <v>307</v>
      </c>
      <c r="B1619" s="1"/>
      <c r="C1619" s="1" t="s">
        <v>2651</v>
      </c>
      <c r="D1619">
        <v>12</v>
      </c>
      <c r="F1619" s="1"/>
      <c r="G1619" s="1"/>
      <c r="H1619" s="1" t="s">
        <v>307</v>
      </c>
      <c r="I1619" s="1"/>
    </row>
    <row r="1620" spans="1:9" ht="12.75" x14ac:dyDescent="0.2">
      <c r="A1620" s="2" t="s">
        <v>307</v>
      </c>
      <c r="B1620" s="1"/>
      <c r="C1620" s="1" t="s">
        <v>1875</v>
      </c>
      <c r="D1620">
        <v>1</v>
      </c>
      <c r="F1620" s="1"/>
      <c r="G1620" s="1"/>
      <c r="H1620" s="1" t="s">
        <v>307</v>
      </c>
      <c r="I1620" s="1"/>
    </row>
    <row r="1621" spans="1:9" ht="12.75" x14ac:dyDescent="0.2">
      <c r="A1621" s="2" t="s">
        <v>307</v>
      </c>
      <c r="B1621" s="1"/>
      <c r="C1621" s="1" t="s">
        <v>1876</v>
      </c>
      <c r="D1621">
        <v>0.5</v>
      </c>
      <c r="F1621" s="1"/>
      <c r="G1621" s="1"/>
      <c r="H1621" s="1" t="s">
        <v>307</v>
      </c>
      <c r="I1621" s="1"/>
    </row>
    <row r="1622" spans="1:9" ht="12.75" x14ac:dyDescent="0.2">
      <c r="A1622" s="2" t="s">
        <v>307</v>
      </c>
      <c r="B1622" s="1"/>
      <c r="C1622" s="1" t="s">
        <v>1879</v>
      </c>
      <c r="D1622">
        <v>0.5</v>
      </c>
      <c r="F1622" s="1"/>
      <c r="G1622" s="1"/>
      <c r="H1622" s="1" t="s">
        <v>307</v>
      </c>
      <c r="I1622" s="1"/>
    </row>
    <row r="1623" spans="1:9" ht="12.75" x14ac:dyDescent="0.2">
      <c r="A1623" s="2">
        <f>+A1615+1</f>
        <v>4067</v>
      </c>
      <c r="B1623" s="1" t="s">
        <v>2156</v>
      </c>
      <c r="C1623" s="1"/>
      <c r="D1623" s="1"/>
      <c r="E1623" s="1"/>
      <c r="F1623" s="1"/>
      <c r="G1623" s="1"/>
      <c r="H1623" s="1" t="s">
        <v>33</v>
      </c>
      <c r="I1623" s="1">
        <v>11</v>
      </c>
    </row>
    <row r="1624" spans="1:9" ht="12.75" x14ac:dyDescent="0.2">
      <c r="A1624" s="2" t="s">
        <v>307</v>
      </c>
      <c r="B1624" s="1"/>
      <c r="C1624" s="1" t="s">
        <v>326</v>
      </c>
      <c r="D1624" s="1"/>
      <c r="E1624" s="1">
        <v>5</v>
      </c>
      <c r="F1624" s="1"/>
      <c r="G1624" s="1"/>
      <c r="H1624" s="1" t="s">
        <v>307</v>
      </c>
      <c r="I1624" s="1"/>
    </row>
    <row r="1625" spans="1:9" ht="12.75" x14ac:dyDescent="0.2">
      <c r="A1625" s="2" t="s">
        <v>307</v>
      </c>
      <c r="B1625" s="1"/>
      <c r="C1625" s="1" t="s">
        <v>1877</v>
      </c>
      <c r="D1625" s="1">
        <v>1</v>
      </c>
      <c r="F1625" s="1"/>
      <c r="G1625" s="1"/>
      <c r="H1625" s="1" t="s">
        <v>307</v>
      </c>
      <c r="I1625" s="1"/>
    </row>
    <row r="1626" spans="1:9" ht="12.75" x14ac:dyDescent="0.2">
      <c r="A1626" s="2" t="s">
        <v>307</v>
      </c>
      <c r="B1626" s="1"/>
      <c r="C1626" s="1" t="s">
        <v>1878</v>
      </c>
      <c r="D1626">
        <v>2</v>
      </c>
      <c r="F1626" s="1"/>
      <c r="G1626" s="1"/>
      <c r="H1626" s="1" t="s">
        <v>307</v>
      </c>
      <c r="I1626" s="1"/>
    </row>
    <row r="1627" spans="1:9" ht="12.75" x14ac:dyDescent="0.2">
      <c r="A1627" s="2" t="s">
        <v>307</v>
      </c>
      <c r="B1627" s="1"/>
      <c r="C1627" s="1" t="s">
        <v>2651</v>
      </c>
      <c r="D1627">
        <v>12</v>
      </c>
      <c r="F1627" s="1"/>
      <c r="G1627" s="1"/>
      <c r="H1627" s="1" t="s">
        <v>307</v>
      </c>
      <c r="I1627" s="1"/>
    </row>
    <row r="1628" spans="1:9" ht="12.75" x14ac:dyDescent="0.2">
      <c r="A1628" s="2" t="s">
        <v>307</v>
      </c>
      <c r="B1628" s="1"/>
      <c r="C1628" s="1" t="s">
        <v>1875</v>
      </c>
      <c r="D1628">
        <v>1</v>
      </c>
      <c r="F1628" s="1"/>
      <c r="G1628" s="1"/>
      <c r="H1628" s="1" t="s">
        <v>307</v>
      </c>
      <c r="I1628" s="1"/>
    </row>
    <row r="1629" spans="1:9" ht="12.75" x14ac:dyDescent="0.2">
      <c r="A1629" s="2" t="s">
        <v>307</v>
      </c>
      <c r="B1629" s="1"/>
      <c r="C1629" s="1" t="s">
        <v>1876</v>
      </c>
      <c r="D1629">
        <v>0.5</v>
      </c>
      <c r="F1629" s="1"/>
      <c r="G1629" s="1"/>
      <c r="H1629" s="1" t="s">
        <v>307</v>
      </c>
      <c r="I1629" s="1"/>
    </row>
    <row r="1630" spans="1:9" ht="12.75" x14ac:dyDescent="0.2">
      <c r="A1630" s="2" t="s">
        <v>307</v>
      </c>
      <c r="B1630" s="1"/>
      <c r="C1630" s="1" t="s">
        <v>1879</v>
      </c>
      <c r="D1630">
        <v>0.5</v>
      </c>
      <c r="F1630" s="1"/>
      <c r="G1630" s="1"/>
      <c r="H1630" s="1" t="s">
        <v>307</v>
      </c>
      <c r="I1630" s="1"/>
    </row>
    <row r="1631" spans="1:9" ht="12.75" x14ac:dyDescent="0.2">
      <c r="A1631" s="2">
        <f>+A1623+1</f>
        <v>4068</v>
      </c>
      <c r="B1631" s="1" t="s">
        <v>2155</v>
      </c>
      <c r="C1631" s="1"/>
      <c r="D1631" s="1"/>
      <c r="E1631" s="1"/>
      <c r="F1631" s="1"/>
      <c r="G1631" s="1"/>
      <c r="H1631" s="1" t="s">
        <v>33</v>
      </c>
      <c r="I1631" s="1">
        <v>11</v>
      </c>
    </row>
    <row r="1632" spans="1:9" ht="12.75" x14ac:dyDescent="0.2">
      <c r="A1632" s="2" t="s">
        <v>307</v>
      </c>
      <c r="B1632" s="1"/>
      <c r="C1632" s="1" t="s">
        <v>326</v>
      </c>
      <c r="D1632" s="1"/>
      <c r="E1632" s="1">
        <v>5</v>
      </c>
      <c r="F1632" s="1"/>
      <c r="G1632" s="1"/>
      <c r="H1632" s="1" t="s">
        <v>307</v>
      </c>
      <c r="I1632" s="1"/>
    </row>
    <row r="1633" spans="1:9" ht="12.75" x14ac:dyDescent="0.2">
      <c r="A1633" s="2" t="s">
        <v>307</v>
      </c>
      <c r="B1633" s="1"/>
      <c r="C1633" s="1" t="s">
        <v>1877</v>
      </c>
      <c r="D1633" s="1">
        <v>1</v>
      </c>
      <c r="F1633" s="1"/>
      <c r="G1633" s="1"/>
      <c r="H1633" s="1" t="s">
        <v>307</v>
      </c>
      <c r="I1633" s="1"/>
    </row>
    <row r="1634" spans="1:9" ht="12.75" x14ac:dyDescent="0.2">
      <c r="A1634" s="2" t="s">
        <v>307</v>
      </c>
      <c r="B1634" s="1"/>
      <c r="C1634" s="1" t="s">
        <v>1878</v>
      </c>
      <c r="D1634">
        <v>2</v>
      </c>
      <c r="F1634" s="1"/>
      <c r="G1634" s="1"/>
      <c r="H1634" s="1" t="s">
        <v>307</v>
      </c>
      <c r="I1634" s="1"/>
    </row>
    <row r="1635" spans="1:9" ht="12.75" x14ac:dyDescent="0.2">
      <c r="A1635" s="2" t="s">
        <v>307</v>
      </c>
      <c r="B1635" s="1"/>
      <c r="C1635" s="1" t="s">
        <v>2651</v>
      </c>
      <c r="D1635">
        <v>12</v>
      </c>
      <c r="F1635" s="1"/>
      <c r="G1635" s="1"/>
      <c r="H1635" s="1" t="s">
        <v>307</v>
      </c>
      <c r="I1635" s="1"/>
    </row>
    <row r="1636" spans="1:9" ht="12.75" x14ac:dyDescent="0.2">
      <c r="A1636" s="2" t="s">
        <v>307</v>
      </c>
      <c r="B1636" s="1"/>
      <c r="C1636" s="1" t="s">
        <v>1875</v>
      </c>
      <c r="D1636">
        <v>1</v>
      </c>
      <c r="F1636" s="1"/>
      <c r="G1636" s="1"/>
      <c r="H1636" s="1" t="s">
        <v>307</v>
      </c>
      <c r="I1636" s="1"/>
    </row>
    <row r="1637" spans="1:9" ht="12.75" x14ac:dyDescent="0.2">
      <c r="A1637" s="2" t="s">
        <v>307</v>
      </c>
      <c r="B1637" s="1"/>
      <c r="C1637" s="1" t="s">
        <v>1876</v>
      </c>
      <c r="D1637">
        <v>0.5</v>
      </c>
      <c r="F1637" s="1"/>
      <c r="G1637" s="1"/>
      <c r="H1637" s="1" t="s">
        <v>307</v>
      </c>
      <c r="I1637" s="1"/>
    </row>
    <row r="1638" spans="1:9" ht="12.75" x14ac:dyDescent="0.2">
      <c r="A1638" s="2" t="s">
        <v>307</v>
      </c>
      <c r="B1638" s="1"/>
      <c r="C1638" s="1" t="s">
        <v>1879</v>
      </c>
      <c r="D1638">
        <v>0.5</v>
      </c>
      <c r="F1638" s="1"/>
      <c r="G1638" s="1"/>
      <c r="H1638" s="1" t="s">
        <v>307</v>
      </c>
      <c r="I1638" s="1"/>
    </row>
    <row r="1639" spans="1:9" ht="12.75" x14ac:dyDescent="0.2">
      <c r="A1639" s="2">
        <f>+A1631+1</f>
        <v>4069</v>
      </c>
      <c r="B1639" s="1" t="s">
        <v>2154</v>
      </c>
      <c r="C1639" s="1"/>
      <c r="D1639" s="1"/>
      <c r="E1639" s="1"/>
      <c r="F1639" s="1"/>
      <c r="G1639" s="1"/>
      <c r="H1639" s="1" t="s">
        <v>33</v>
      </c>
      <c r="I1639" s="1">
        <v>11</v>
      </c>
    </row>
    <row r="1640" spans="1:9" ht="12.75" x14ac:dyDescent="0.2">
      <c r="A1640" s="2" t="s">
        <v>307</v>
      </c>
      <c r="B1640" s="1"/>
      <c r="C1640" s="1" t="s">
        <v>326</v>
      </c>
      <c r="D1640" s="1"/>
      <c r="E1640" s="1">
        <v>5</v>
      </c>
      <c r="F1640" s="1"/>
      <c r="G1640" s="1"/>
      <c r="H1640" s="1" t="s">
        <v>307</v>
      </c>
      <c r="I1640" s="1"/>
    </row>
    <row r="1641" spans="1:9" ht="12.75" x14ac:dyDescent="0.2">
      <c r="A1641" s="2" t="s">
        <v>307</v>
      </c>
      <c r="B1641" s="1"/>
      <c r="C1641" s="1" t="s">
        <v>1877</v>
      </c>
      <c r="D1641" s="1">
        <v>1</v>
      </c>
      <c r="F1641" s="1"/>
      <c r="G1641" s="1"/>
      <c r="H1641" s="1" t="s">
        <v>307</v>
      </c>
      <c r="I1641" s="1"/>
    </row>
    <row r="1642" spans="1:9" ht="12.75" x14ac:dyDescent="0.2">
      <c r="A1642" s="2" t="s">
        <v>307</v>
      </c>
      <c r="B1642" s="1"/>
      <c r="C1642" s="1" t="s">
        <v>1878</v>
      </c>
      <c r="D1642">
        <v>2</v>
      </c>
      <c r="F1642" s="1"/>
      <c r="G1642" s="1"/>
      <c r="H1642" s="1" t="s">
        <v>307</v>
      </c>
      <c r="I1642" s="1"/>
    </row>
    <row r="1643" spans="1:9" ht="12.75" x14ac:dyDescent="0.2">
      <c r="A1643" s="2" t="s">
        <v>307</v>
      </c>
      <c r="B1643" s="1"/>
      <c r="C1643" s="1" t="s">
        <v>2651</v>
      </c>
      <c r="D1643">
        <v>12</v>
      </c>
      <c r="F1643" s="1"/>
      <c r="G1643" s="1"/>
      <c r="H1643" s="1" t="s">
        <v>307</v>
      </c>
      <c r="I1643" s="1"/>
    </row>
    <row r="1644" spans="1:9" ht="12.75" x14ac:dyDescent="0.2">
      <c r="A1644" s="2" t="s">
        <v>307</v>
      </c>
      <c r="B1644" s="1"/>
      <c r="C1644" s="1" t="s">
        <v>1875</v>
      </c>
      <c r="D1644">
        <v>1</v>
      </c>
      <c r="F1644" s="1"/>
      <c r="G1644" s="1"/>
      <c r="H1644" s="1" t="s">
        <v>307</v>
      </c>
      <c r="I1644" s="1"/>
    </row>
    <row r="1645" spans="1:9" ht="12.75" x14ac:dyDescent="0.2">
      <c r="A1645" s="2" t="s">
        <v>307</v>
      </c>
      <c r="B1645" s="1"/>
      <c r="C1645" s="1" t="s">
        <v>1876</v>
      </c>
      <c r="D1645">
        <v>0.5</v>
      </c>
      <c r="F1645" s="1"/>
      <c r="G1645" s="1"/>
      <c r="H1645" s="1" t="s">
        <v>307</v>
      </c>
      <c r="I1645" s="1"/>
    </row>
    <row r="1646" spans="1:9" ht="12.75" x14ac:dyDescent="0.2">
      <c r="A1646" s="2" t="s">
        <v>307</v>
      </c>
      <c r="B1646" s="1"/>
      <c r="C1646" s="1" t="s">
        <v>1879</v>
      </c>
      <c r="D1646">
        <v>0.5</v>
      </c>
      <c r="F1646" s="1"/>
      <c r="G1646" s="1"/>
      <c r="H1646" s="1" t="s">
        <v>307</v>
      </c>
      <c r="I1646" s="1"/>
    </row>
    <row r="1647" spans="1:9" ht="12.75" x14ac:dyDescent="0.2">
      <c r="A1647" s="2">
        <f>+A1639+1</f>
        <v>4070</v>
      </c>
      <c r="B1647" s="1" t="s">
        <v>2153</v>
      </c>
      <c r="C1647" s="1"/>
      <c r="D1647" s="1"/>
      <c r="E1647" s="1"/>
      <c r="F1647" s="1"/>
      <c r="G1647" s="1"/>
      <c r="H1647" s="1" t="s">
        <v>33</v>
      </c>
      <c r="I1647" s="1">
        <v>10</v>
      </c>
    </row>
    <row r="1648" spans="1:9" ht="12.75" x14ac:dyDescent="0.2">
      <c r="A1648" s="2" t="s">
        <v>307</v>
      </c>
      <c r="B1648" s="1"/>
      <c r="C1648" s="1" t="s">
        <v>326</v>
      </c>
      <c r="D1648" s="1"/>
      <c r="E1648" s="1">
        <v>5</v>
      </c>
      <c r="F1648" s="1"/>
      <c r="G1648" s="1"/>
      <c r="H1648" s="1" t="s">
        <v>307</v>
      </c>
      <c r="I1648" s="1"/>
    </row>
    <row r="1649" spans="1:9" ht="12.75" x14ac:dyDescent="0.2">
      <c r="A1649" s="2" t="s">
        <v>307</v>
      </c>
      <c r="B1649" s="1"/>
      <c r="C1649" s="1" t="s">
        <v>1877</v>
      </c>
      <c r="D1649" s="1">
        <v>1</v>
      </c>
      <c r="F1649" s="1"/>
      <c r="G1649" s="1"/>
      <c r="H1649" s="1" t="s">
        <v>307</v>
      </c>
      <c r="I1649" s="1"/>
    </row>
    <row r="1650" spans="1:9" ht="12.75" x14ac:dyDescent="0.2">
      <c r="A1650" s="2" t="s">
        <v>307</v>
      </c>
      <c r="B1650" s="1"/>
      <c r="C1650" s="1" t="s">
        <v>1878</v>
      </c>
      <c r="D1650">
        <v>2</v>
      </c>
      <c r="F1650" s="1"/>
      <c r="G1650" s="1"/>
      <c r="H1650" s="1" t="s">
        <v>307</v>
      </c>
      <c r="I1650" s="1"/>
    </row>
    <row r="1651" spans="1:9" ht="12.75" x14ac:dyDescent="0.2">
      <c r="A1651" s="2" t="s">
        <v>307</v>
      </c>
      <c r="B1651" s="1"/>
      <c r="C1651" s="1" t="s">
        <v>2651</v>
      </c>
      <c r="D1651">
        <v>12</v>
      </c>
      <c r="F1651" s="1"/>
      <c r="G1651" s="1"/>
      <c r="H1651" s="1" t="s">
        <v>307</v>
      </c>
      <c r="I1651" s="1"/>
    </row>
    <row r="1652" spans="1:9" ht="12.75" x14ac:dyDescent="0.2">
      <c r="A1652" s="2" t="s">
        <v>307</v>
      </c>
      <c r="B1652" s="1"/>
      <c r="C1652" s="1" t="s">
        <v>1875</v>
      </c>
      <c r="D1652">
        <v>1</v>
      </c>
      <c r="F1652" s="1"/>
      <c r="G1652" s="1"/>
      <c r="H1652" s="1" t="s">
        <v>307</v>
      </c>
      <c r="I1652" s="1"/>
    </row>
    <row r="1653" spans="1:9" ht="12.75" x14ac:dyDescent="0.2">
      <c r="A1653" s="2" t="s">
        <v>307</v>
      </c>
      <c r="B1653" s="1"/>
      <c r="C1653" s="1" t="s">
        <v>1876</v>
      </c>
      <c r="D1653">
        <v>0.5</v>
      </c>
      <c r="F1653" s="1"/>
      <c r="G1653" s="1"/>
      <c r="H1653" s="1" t="s">
        <v>307</v>
      </c>
      <c r="I1653" s="1"/>
    </row>
    <row r="1654" spans="1:9" ht="12.75" x14ac:dyDescent="0.2">
      <c r="A1654" s="2" t="s">
        <v>307</v>
      </c>
      <c r="B1654" s="1"/>
      <c r="C1654" s="1" t="s">
        <v>1879</v>
      </c>
      <c r="D1654">
        <v>0.5</v>
      </c>
      <c r="F1654" s="1"/>
      <c r="G1654" s="1"/>
      <c r="H1654" s="1" t="s">
        <v>307</v>
      </c>
      <c r="I1654" s="1"/>
    </row>
    <row r="1655" spans="1:9" ht="12.75" x14ac:dyDescent="0.2">
      <c r="A1655" s="2">
        <f>+A1647+1</f>
        <v>4071</v>
      </c>
      <c r="B1655" s="1" t="s">
        <v>2152</v>
      </c>
      <c r="C1655" s="1"/>
      <c r="D1655" s="1"/>
      <c r="E1655" s="1"/>
      <c r="F1655" s="1"/>
      <c r="G1655" s="1"/>
      <c r="H1655" s="1" t="s">
        <v>33</v>
      </c>
      <c r="I1655" s="1">
        <v>10</v>
      </c>
    </row>
    <row r="1656" spans="1:9" ht="12.75" x14ac:dyDescent="0.2">
      <c r="A1656" s="2" t="s">
        <v>307</v>
      </c>
      <c r="B1656" s="1"/>
      <c r="C1656" s="1" t="s">
        <v>326</v>
      </c>
      <c r="D1656" s="1"/>
      <c r="E1656" s="1">
        <v>5</v>
      </c>
      <c r="F1656" s="1"/>
      <c r="G1656" s="1"/>
      <c r="H1656" s="1" t="s">
        <v>307</v>
      </c>
      <c r="I1656" s="1"/>
    </row>
    <row r="1657" spans="1:9" ht="12.75" x14ac:dyDescent="0.2">
      <c r="A1657" s="2" t="s">
        <v>307</v>
      </c>
      <c r="B1657" s="1"/>
      <c r="C1657" s="1" t="s">
        <v>1877</v>
      </c>
      <c r="D1657" s="1">
        <v>1</v>
      </c>
      <c r="F1657" s="1"/>
      <c r="G1657" s="1"/>
      <c r="H1657" s="1" t="s">
        <v>307</v>
      </c>
      <c r="I1657" s="1"/>
    </row>
    <row r="1658" spans="1:9" ht="12.75" x14ac:dyDescent="0.2">
      <c r="A1658" s="2" t="s">
        <v>307</v>
      </c>
      <c r="B1658" s="1"/>
      <c r="C1658" s="1" t="s">
        <v>1878</v>
      </c>
      <c r="D1658">
        <v>2</v>
      </c>
      <c r="F1658" s="1"/>
      <c r="G1658" s="1"/>
      <c r="H1658" s="1" t="s">
        <v>307</v>
      </c>
      <c r="I1658" s="1"/>
    </row>
    <row r="1659" spans="1:9" ht="12.75" x14ac:dyDescent="0.2">
      <c r="A1659" s="2" t="s">
        <v>307</v>
      </c>
      <c r="B1659" s="1"/>
      <c r="C1659" s="1" t="s">
        <v>2651</v>
      </c>
      <c r="D1659">
        <v>12</v>
      </c>
      <c r="F1659" s="1"/>
      <c r="G1659" s="1"/>
      <c r="H1659" s="1" t="s">
        <v>307</v>
      </c>
      <c r="I1659" s="1"/>
    </row>
    <row r="1660" spans="1:9" ht="12.75" x14ac:dyDescent="0.2">
      <c r="A1660" s="2" t="s">
        <v>307</v>
      </c>
      <c r="B1660" s="1"/>
      <c r="C1660" s="1" t="s">
        <v>1875</v>
      </c>
      <c r="D1660">
        <v>1</v>
      </c>
      <c r="F1660" s="1"/>
      <c r="G1660" s="1"/>
      <c r="H1660" s="1" t="s">
        <v>307</v>
      </c>
      <c r="I1660" s="1"/>
    </row>
    <row r="1661" spans="1:9" ht="12.75" x14ac:dyDescent="0.2">
      <c r="A1661" s="2" t="s">
        <v>307</v>
      </c>
      <c r="B1661" s="1"/>
      <c r="C1661" s="1" t="s">
        <v>1876</v>
      </c>
      <c r="D1661">
        <v>0.5</v>
      </c>
      <c r="F1661" s="1"/>
      <c r="G1661" s="1"/>
      <c r="H1661" s="1" t="s">
        <v>307</v>
      </c>
      <c r="I1661" s="1"/>
    </row>
    <row r="1662" spans="1:9" ht="12.75" x14ac:dyDescent="0.2">
      <c r="A1662" s="2" t="s">
        <v>307</v>
      </c>
      <c r="B1662" s="1"/>
      <c r="C1662" s="1" t="s">
        <v>1879</v>
      </c>
      <c r="D1662">
        <v>0.5</v>
      </c>
      <c r="F1662" s="1"/>
      <c r="G1662" s="1"/>
      <c r="H1662" s="1" t="s">
        <v>307</v>
      </c>
      <c r="I1662" s="1"/>
    </row>
    <row r="1663" spans="1:9" ht="12.75" x14ac:dyDescent="0.2">
      <c r="A1663" s="2">
        <f>+A1655+1</f>
        <v>4072</v>
      </c>
      <c r="B1663" s="1" t="s">
        <v>2151</v>
      </c>
      <c r="C1663" s="1"/>
      <c r="D1663" s="1"/>
      <c r="E1663" s="1"/>
      <c r="F1663" s="1"/>
      <c r="G1663" s="1"/>
      <c r="H1663" s="1" t="s">
        <v>33</v>
      </c>
      <c r="I1663" s="1">
        <v>20</v>
      </c>
    </row>
    <row r="1664" spans="1:9" ht="12.75" x14ac:dyDescent="0.2">
      <c r="A1664" s="2" t="s">
        <v>307</v>
      </c>
      <c r="B1664" s="1"/>
      <c r="C1664" s="1" t="s">
        <v>326</v>
      </c>
      <c r="D1664" s="1"/>
      <c r="E1664" s="1">
        <v>5</v>
      </c>
      <c r="F1664" s="1"/>
      <c r="G1664" s="1"/>
      <c r="H1664" s="1" t="s">
        <v>307</v>
      </c>
      <c r="I1664" s="1"/>
    </row>
    <row r="1665" spans="1:9" ht="12.75" x14ac:dyDescent="0.2">
      <c r="A1665" s="2" t="s">
        <v>307</v>
      </c>
      <c r="B1665" s="1"/>
      <c r="C1665" s="1" t="s">
        <v>1877</v>
      </c>
      <c r="D1665" s="1">
        <v>1</v>
      </c>
      <c r="F1665" s="1"/>
      <c r="G1665" s="1"/>
      <c r="H1665" s="1" t="s">
        <v>307</v>
      </c>
      <c r="I1665" s="1"/>
    </row>
    <row r="1666" spans="1:9" ht="12.75" x14ac:dyDescent="0.2">
      <c r="A1666" s="2" t="s">
        <v>307</v>
      </c>
      <c r="B1666" s="1"/>
      <c r="C1666" s="1" t="s">
        <v>1878</v>
      </c>
      <c r="D1666">
        <v>2</v>
      </c>
      <c r="F1666" s="1"/>
      <c r="G1666" s="1"/>
      <c r="H1666" s="1" t="s">
        <v>307</v>
      </c>
      <c r="I1666" s="1"/>
    </row>
    <row r="1667" spans="1:9" ht="12.75" x14ac:dyDescent="0.2">
      <c r="A1667" s="2" t="s">
        <v>307</v>
      </c>
      <c r="B1667" s="1"/>
      <c r="C1667" s="1" t="s">
        <v>2651</v>
      </c>
      <c r="D1667">
        <v>12</v>
      </c>
      <c r="F1667" s="1"/>
      <c r="G1667" s="1"/>
      <c r="H1667" s="1" t="s">
        <v>307</v>
      </c>
      <c r="I1667" s="1"/>
    </row>
    <row r="1668" spans="1:9" ht="12.75" x14ac:dyDescent="0.2">
      <c r="A1668" s="2" t="s">
        <v>307</v>
      </c>
      <c r="B1668" s="1"/>
      <c r="C1668" s="1" t="s">
        <v>1875</v>
      </c>
      <c r="D1668">
        <v>1</v>
      </c>
      <c r="F1668" s="1"/>
      <c r="G1668" s="1"/>
      <c r="H1668" s="1" t="s">
        <v>307</v>
      </c>
      <c r="I1668" s="1"/>
    </row>
    <row r="1669" spans="1:9" ht="12.75" x14ac:dyDescent="0.2">
      <c r="A1669" s="2" t="s">
        <v>307</v>
      </c>
      <c r="B1669" s="1"/>
      <c r="C1669" s="1" t="s">
        <v>1876</v>
      </c>
      <c r="D1669">
        <v>0.5</v>
      </c>
      <c r="F1669" s="1"/>
      <c r="G1669" s="1"/>
      <c r="H1669" s="1" t="s">
        <v>307</v>
      </c>
      <c r="I1669" s="1"/>
    </row>
    <row r="1670" spans="1:9" ht="12.75" x14ac:dyDescent="0.2">
      <c r="A1670" s="2" t="s">
        <v>307</v>
      </c>
      <c r="B1670" s="1"/>
      <c r="C1670" s="1" t="s">
        <v>1879</v>
      </c>
      <c r="D1670">
        <v>0.5</v>
      </c>
      <c r="F1670" s="1"/>
      <c r="G1670" s="1"/>
      <c r="H1670" s="1" t="s">
        <v>307</v>
      </c>
      <c r="I1670" s="1"/>
    </row>
    <row r="1671" spans="1:9" ht="12.75" x14ac:dyDescent="0.2">
      <c r="A1671" s="2">
        <f>+A1663+1</f>
        <v>4073</v>
      </c>
      <c r="B1671" s="1" t="s">
        <v>2150</v>
      </c>
      <c r="C1671" s="1"/>
      <c r="D1671" s="1"/>
      <c r="E1671" s="1"/>
      <c r="F1671" s="1"/>
      <c r="G1671" s="1"/>
      <c r="H1671" s="1" t="s">
        <v>33</v>
      </c>
      <c r="I1671" s="1">
        <v>23</v>
      </c>
    </row>
    <row r="1672" spans="1:9" ht="12.75" x14ac:dyDescent="0.2">
      <c r="A1672" s="2" t="s">
        <v>307</v>
      </c>
      <c r="B1672" s="1"/>
      <c r="C1672" s="1" t="s">
        <v>326</v>
      </c>
      <c r="D1672" s="1"/>
      <c r="E1672" s="1">
        <v>5</v>
      </c>
      <c r="F1672" s="1"/>
      <c r="G1672" s="1"/>
      <c r="H1672" s="1" t="s">
        <v>307</v>
      </c>
      <c r="I1672" s="1"/>
    </row>
    <row r="1673" spans="1:9" ht="12.75" x14ac:dyDescent="0.2">
      <c r="A1673" s="2" t="s">
        <v>307</v>
      </c>
      <c r="B1673" s="1"/>
      <c r="C1673" s="1" t="s">
        <v>1877</v>
      </c>
      <c r="D1673" s="1">
        <v>1</v>
      </c>
      <c r="F1673" s="1"/>
      <c r="G1673" s="1"/>
      <c r="H1673" s="1" t="s">
        <v>307</v>
      </c>
      <c r="I1673" s="1"/>
    </row>
    <row r="1674" spans="1:9" ht="12.75" x14ac:dyDescent="0.2">
      <c r="A1674" s="2" t="s">
        <v>307</v>
      </c>
      <c r="B1674" s="1"/>
      <c r="C1674" s="1" t="s">
        <v>1878</v>
      </c>
      <c r="D1674">
        <v>2</v>
      </c>
      <c r="F1674" s="1"/>
      <c r="G1674" s="1"/>
      <c r="H1674" s="1" t="s">
        <v>307</v>
      </c>
      <c r="I1674" s="1"/>
    </row>
    <row r="1675" spans="1:9" ht="12.75" x14ac:dyDescent="0.2">
      <c r="A1675" s="2" t="s">
        <v>307</v>
      </c>
      <c r="B1675" s="1"/>
      <c r="C1675" s="1" t="s">
        <v>2651</v>
      </c>
      <c r="D1675">
        <v>12</v>
      </c>
      <c r="F1675" s="1"/>
      <c r="G1675" s="1"/>
      <c r="H1675" s="1" t="s">
        <v>307</v>
      </c>
      <c r="I1675" s="1"/>
    </row>
    <row r="1676" spans="1:9" ht="12.75" x14ac:dyDescent="0.2">
      <c r="A1676" s="2" t="s">
        <v>307</v>
      </c>
      <c r="B1676" s="1"/>
      <c r="C1676" s="1" t="s">
        <v>1875</v>
      </c>
      <c r="D1676">
        <v>1</v>
      </c>
      <c r="F1676" s="1"/>
      <c r="G1676" s="1"/>
      <c r="H1676" s="1" t="s">
        <v>307</v>
      </c>
      <c r="I1676" s="1"/>
    </row>
    <row r="1677" spans="1:9" ht="12.75" x14ac:dyDescent="0.2">
      <c r="A1677" s="2" t="s">
        <v>307</v>
      </c>
      <c r="B1677" s="1"/>
      <c r="C1677" s="1" t="s">
        <v>1876</v>
      </c>
      <c r="D1677">
        <v>0.5</v>
      </c>
      <c r="F1677" s="1"/>
      <c r="G1677" s="1"/>
      <c r="H1677" s="1" t="s">
        <v>307</v>
      </c>
      <c r="I1677" s="1"/>
    </row>
    <row r="1678" spans="1:9" ht="12.75" x14ac:dyDescent="0.2">
      <c r="A1678" s="2" t="s">
        <v>307</v>
      </c>
      <c r="B1678" s="1"/>
      <c r="C1678" s="1" t="s">
        <v>1879</v>
      </c>
      <c r="D1678">
        <v>0.5</v>
      </c>
      <c r="F1678" s="1"/>
      <c r="G1678" s="1"/>
      <c r="H1678" s="1" t="s">
        <v>307</v>
      </c>
      <c r="I1678" s="1"/>
    </row>
    <row r="1679" spans="1:9" ht="12.75" x14ac:dyDescent="0.2">
      <c r="A1679" s="2">
        <f>+A1671+1</f>
        <v>4074</v>
      </c>
      <c r="B1679" s="1" t="s">
        <v>2149</v>
      </c>
      <c r="C1679" s="1"/>
      <c r="D1679" s="1"/>
      <c r="E1679" s="1"/>
      <c r="F1679" s="1"/>
      <c r="G1679" s="1"/>
      <c r="H1679" s="1" t="s">
        <v>33</v>
      </c>
      <c r="I1679" s="1">
        <v>13</v>
      </c>
    </row>
    <row r="1680" spans="1:9" ht="12.75" x14ac:dyDescent="0.2">
      <c r="A1680" s="2" t="s">
        <v>307</v>
      </c>
      <c r="B1680" s="1"/>
      <c r="C1680" s="1" t="s">
        <v>326</v>
      </c>
      <c r="D1680" s="1"/>
      <c r="E1680" s="1">
        <v>5</v>
      </c>
      <c r="F1680" s="1"/>
      <c r="G1680" s="1"/>
      <c r="H1680" s="1" t="s">
        <v>307</v>
      </c>
      <c r="I1680" s="1"/>
    </row>
    <row r="1681" spans="1:9" ht="12.75" x14ac:dyDescent="0.2">
      <c r="A1681" s="2" t="s">
        <v>307</v>
      </c>
      <c r="B1681" s="1"/>
      <c r="C1681" s="1" t="s">
        <v>1877</v>
      </c>
      <c r="D1681" s="1">
        <v>1</v>
      </c>
      <c r="F1681" s="1"/>
      <c r="G1681" s="1"/>
      <c r="H1681" s="1" t="s">
        <v>307</v>
      </c>
      <c r="I1681" s="1"/>
    </row>
    <row r="1682" spans="1:9" ht="12.75" x14ac:dyDescent="0.2">
      <c r="A1682" s="2" t="s">
        <v>307</v>
      </c>
      <c r="B1682" s="1"/>
      <c r="C1682" s="1" t="s">
        <v>1878</v>
      </c>
      <c r="D1682">
        <v>2</v>
      </c>
      <c r="F1682" s="1"/>
      <c r="G1682" s="1"/>
      <c r="H1682" s="1" t="s">
        <v>307</v>
      </c>
      <c r="I1682" s="1"/>
    </row>
    <row r="1683" spans="1:9" ht="12.75" x14ac:dyDescent="0.2">
      <c r="A1683" s="2" t="s">
        <v>307</v>
      </c>
      <c r="B1683" s="1"/>
      <c r="C1683" s="1" t="s">
        <v>2651</v>
      </c>
      <c r="D1683">
        <v>12</v>
      </c>
      <c r="F1683" s="1"/>
      <c r="G1683" s="1"/>
      <c r="H1683" s="1" t="s">
        <v>307</v>
      </c>
      <c r="I1683" s="1"/>
    </row>
    <row r="1684" spans="1:9" ht="12.75" x14ac:dyDescent="0.2">
      <c r="A1684" s="2" t="s">
        <v>307</v>
      </c>
      <c r="B1684" s="1"/>
      <c r="C1684" s="1" t="s">
        <v>1875</v>
      </c>
      <c r="D1684">
        <v>1</v>
      </c>
      <c r="F1684" s="1"/>
      <c r="G1684" s="1"/>
      <c r="H1684" s="1" t="s">
        <v>307</v>
      </c>
      <c r="I1684" s="1"/>
    </row>
    <row r="1685" spans="1:9" ht="12.75" x14ac:dyDescent="0.2">
      <c r="A1685" s="2" t="s">
        <v>307</v>
      </c>
      <c r="B1685" s="1"/>
      <c r="C1685" s="1" t="s">
        <v>1876</v>
      </c>
      <c r="D1685">
        <v>0.5</v>
      </c>
      <c r="F1685" s="1"/>
      <c r="G1685" s="1"/>
      <c r="H1685" s="1" t="s">
        <v>307</v>
      </c>
      <c r="I1685" s="1"/>
    </row>
    <row r="1686" spans="1:9" ht="12.75" x14ac:dyDescent="0.2">
      <c r="A1686" s="2" t="s">
        <v>307</v>
      </c>
      <c r="B1686" s="1"/>
      <c r="C1686" s="1" t="s">
        <v>1879</v>
      </c>
      <c r="D1686">
        <v>0.5</v>
      </c>
      <c r="F1686" s="1"/>
      <c r="G1686" s="1"/>
      <c r="H1686" s="1" t="s">
        <v>307</v>
      </c>
      <c r="I1686" s="1"/>
    </row>
    <row r="1687" spans="1:9" ht="12.75" x14ac:dyDescent="0.2">
      <c r="A1687" s="2">
        <f>+A1679+1</f>
        <v>4075</v>
      </c>
      <c r="B1687" s="1" t="s">
        <v>2148</v>
      </c>
      <c r="C1687" s="1"/>
      <c r="D1687" s="1"/>
      <c r="E1687" s="1"/>
      <c r="F1687" s="1"/>
      <c r="G1687" s="1"/>
      <c r="H1687" s="1" t="s">
        <v>33</v>
      </c>
      <c r="I1687" s="1">
        <v>13</v>
      </c>
    </row>
    <row r="1688" spans="1:9" ht="12.75" x14ac:dyDescent="0.2">
      <c r="A1688" s="2" t="s">
        <v>307</v>
      </c>
      <c r="B1688" s="1"/>
      <c r="C1688" s="1" t="s">
        <v>326</v>
      </c>
      <c r="D1688" s="1"/>
      <c r="E1688" s="1">
        <v>5</v>
      </c>
      <c r="F1688" s="1"/>
      <c r="G1688" s="1"/>
      <c r="H1688" s="1" t="s">
        <v>307</v>
      </c>
      <c r="I1688" s="1"/>
    </row>
    <row r="1689" spans="1:9" ht="12.75" x14ac:dyDescent="0.2">
      <c r="A1689" s="2" t="s">
        <v>307</v>
      </c>
      <c r="B1689" s="1"/>
      <c r="C1689" s="1" t="s">
        <v>1877</v>
      </c>
      <c r="D1689" s="1">
        <v>1</v>
      </c>
      <c r="F1689" s="1"/>
      <c r="G1689" s="1"/>
      <c r="H1689" s="1" t="s">
        <v>307</v>
      </c>
      <c r="I1689" s="1"/>
    </row>
    <row r="1690" spans="1:9" ht="12.75" x14ac:dyDescent="0.2">
      <c r="A1690" s="2" t="s">
        <v>307</v>
      </c>
      <c r="B1690" s="1"/>
      <c r="C1690" s="1" t="s">
        <v>1878</v>
      </c>
      <c r="D1690">
        <v>2</v>
      </c>
      <c r="F1690" s="1"/>
      <c r="G1690" s="1"/>
      <c r="H1690" s="1" t="s">
        <v>307</v>
      </c>
      <c r="I1690" s="1"/>
    </row>
    <row r="1691" spans="1:9" ht="12.75" x14ac:dyDescent="0.2">
      <c r="A1691" s="2" t="s">
        <v>307</v>
      </c>
      <c r="B1691" s="1"/>
      <c r="C1691" s="1" t="s">
        <v>2651</v>
      </c>
      <c r="D1691">
        <v>12</v>
      </c>
      <c r="F1691" s="1"/>
      <c r="G1691" s="1"/>
      <c r="H1691" s="1" t="s">
        <v>307</v>
      </c>
      <c r="I1691" s="1"/>
    </row>
    <row r="1692" spans="1:9" ht="12.75" x14ac:dyDescent="0.2">
      <c r="A1692" s="2" t="s">
        <v>307</v>
      </c>
      <c r="B1692" s="1"/>
      <c r="C1692" s="1" t="s">
        <v>1875</v>
      </c>
      <c r="D1692">
        <v>1</v>
      </c>
      <c r="F1692" s="1"/>
      <c r="G1692" s="1"/>
      <c r="H1692" s="1" t="s">
        <v>307</v>
      </c>
      <c r="I1692" s="1"/>
    </row>
    <row r="1693" spans="1:9" ht="12.75" x14ac:dyDescent="0.2">
      <c r="A1693" s="2" t="s">
        <v>307</v>
      </c>
      <c r="B1693" s="1"/>
      <c r="C1693" s="1" t="s">
        <v>1876</v>
      </c>
      <c r="D1693">
        <v>0.5</v>
      </c>
      <c r="F1693" s="1"/>
      <c r="G1693" s="1"/>
      <c r="H1693" s="1" t="s">
        <v>307</v>
      </c>
      <c r="I1693" s="1"/>
    </row>
    <row r="1694" spans="1:9" ht="12.75" x14ac:dyDescent="0.2">
      <c r="A1694" s="2" t="s">
        <v>307</v>
      </c>
      <c r="B1694" s="1"/>
      <c r="C1694" s="1" t="s">
        <v>1879</v>
      </c>
      <c r="D1694">
        <v>0.5</v>
      </c>
      <c r="F1694" s="1"/>
      <c r="G1694" s="1"/>
      <c r="H1694" s="1" t="s">
        <v>307</v>
      </c>
      <c r="I1694" s="1"/>
    </row>
    <row r="1695" spans="1:9" ht="12.75" x14ac:dyDescent="0.2">
      <c r="A1695" s="2">
        <f>+A1687+1</f>
        <v>4076</v>
      </c>
      <c r="B1695" s="1" t="s">
        <v>2147</v>
      </c>
      <c r="C1695" s="1"/>
      <c r="D1695" s="1"/>
      <c r="E1695" s="1"/>
      <c r="F1695" s="1"/>
      <c r="G1695" s="1"/>
      <c r="H1695" s="1" t="s">
        <v>33</v>
      </c>
      <c r="I1695" s="1">
        <v>13</v>
      </c>
    </row>
    <row r="1696" spans="1:9" ht="12.75" x14ac:dyDescent="0.2">
      <c r="A1696" s="2" t="s">
        <v>307</v>
      </c>
      <c r="B1696" s="1"/>
      <c r="C1696" s="1" t="s">
        <v>326</v>
      </c>
      <c r="D1696" s="1"/>
      <c r="E1696" s="1">
        <v>5</v>
      </c>
      <c r="F1696" s="1"/>
      <c r="G1696" s="1"/>
      <c r="H1696" s="1" t="s">
        <v>307</v>
      </c>
      <c r="I1696" s="1"/>
    </row>
    <row r="1697" spans="1:9" ht="12.75" x14ac:dyDescent="0.2">
      <c r="A1697" s="2" t="s">
        <v>307</v>
      </c>
      <c r="B1697" s="1"/>
      <c r="C1697" s="1" t="s">
        <v>1877</v>
      </c>
      <c r="D1697" s="1">
        <v>1</v>
      </c>
      <c r="F1697" s="1"/>
      <c r="G1697" s="1"/>
      <c r="H1697" s="1" t="s">
        <v>307</v>
      </c>
      <c r="I1697" s="1"/>
    </row>
    <row r="1698" spans="1:9" ht="12.75" x14ac:dyDescent="0.2">
      <c r="A1698" s="2" t="s">
        <v>307</v>
      </c>
      <c r="B1698" s="1"/>
      <c r="C1698" s="1" t="s">
        <v>1878</v>
      </c>
      <c r="D1698">
        <v>2</v>
      </c>
      <c r="F1698" s="1"/>
      <c r="G1698" s="1"/>
      <c r="H1698" s="1" t="s">
        <v>307</v>
      </c>
      <c r="I1698" s="1"/>
    </row>
    <row r="1699" spans="1:9" ht="12.75" x14ac:dyDescent="0.2">
      <c r="A1699" s="2" t="s">
        <v>307</v>
      </c>
      <c r="B1699" s="1"/>
      <c r="C1699" s="1" t="s">
        <v>2651</v>
      </c>
      <c r="D1699">
        <v>12</v>
      </c>
      <c r="F1699" s="1"/>
      <c r="G1699" s="1"/>
      <c r="H1699" s="1" t="s">
        <v>307</v>
      </c>
      <c r="I1699" s="1"/>
    </row>
    <row r="1700" spans="1:9" ht="12.75" x14ac:dyDescent="0.2">
      <c r="A1700" s="2" t="s">
        <v>307</v>
      </c>
      <c r="B1700" s="1"/>
      <c r="C1700" s="1" t="s">
        <v>1875</v>
      </c>
      <c r="D1700">
        <v>1</v>
      </c>
      <c r="F1700" s="1"/>
      <c r="G1700" s="1"/>
      <c r="H1700" s="1" t="s">
        <v>307</v>
      </c>
      <c r="I1700" s="1"/>
    </row>
    <row r="1701" spans="1:9" ht="12.75" x14ac:dyDescent="0.2">
      <c r="A1701" s="2" t="s">
        <v>307</v>
      </c>
      <c r="B1701" s="1"/>
      <c r="C1701" s="1" t="s">
        <v>1876</v>
      </c>
      <c r="D1701">
        <v>0.5</v>
      </c>
      <c r="F1701" s="1"/>
      <c r="G1701" s="1"/>
      <c r="H1701" s="1" t="s">
        <v>307</v>
      </c>
      <c r="I1701" s="1"/>
    </row>
    <row r="1702" spans="1:9" ht="12.75" x14ac:dyDescent="0.2">
      <c r="A1702" s="2" t="s">
        <v>307</v>
      </c>
      <c r="B1702" s="1"/>
      <c r="C1702" s="1" t="s">
        <v>1879</v>
      </c>
      <c r="D1702">
        <v>0.5</v>
      </c>
      <c r="F1702" s="1"/>
      <c r="G1702" s="1"/>
      <c r="H1702" s="1" t="s">
        <v>307</v>
      </c>
      <c r="I1702" s="1"/>
    </row>
    <row r="1703" spans="1:9" ht="12.75" x14ac:dyDescent="0.2">
      <c r="A1703" s="2">
        <f>+A1695+1</f>
        <v>4077</v>
      </c>
      <c r="B1703" s="1" t="s">
        <v>2146</v>
      </c>
      <c r="C1703" s="1"/>
      <c r="D1703" s="1"/>
      <c r="E1703" s="1"/>
      <c r="F1703" s="1"/>
      <c r="G1703" s="1"/>
      <c r="H1703" s="1" t="s">
        <v>33</v>
      </c>
      <c r="I1703" s="1">
        <v>20</v>
      </c>
    </row>
    <row r="1704" spans="1:9" ht="12.75" x14ac:dyDescent="0.2">
      <c r="A1704" s="2" t="s">
        <v>307</v>
      </c>
      <c r="B1704" s="1"/>
      <c r="C1704" s="1" t="s">
        <v>326</v>
      </c>
      <c r="D1704" s="1"/>
      <c r="E1704" s="1">
        <v>5</v>
      </c>
      <c r="F1704" s="1"/>
      <c r="G1704" s="1"/>
      <c r="H1704" s="1" t="s">
        <v>307</v>
      </c>
      <c r="I1704" s="1"/>
    </row>
    <row r="1705" spans="1:9" ht="12.75" x14ac:dyDescent="0.2">
      <c r="A1705" s="2" t="s">
        <v>307</v>
      </c>
      <c r="B1705" s="1"/>
      <c r="C1705" s="1" t="s">
        <v>1877</v>
      </c>
      <c r="D1705" s="1">
        <v>1</v>
      </c>
      <c r="F1705" s="1"/>
      <c r="G1705" s="1"/>
      <c r="H1705" s="1" t="s">
        <v>307</v>
      </c>
      <c r="I1705" s="1"/>
    </row>
    <row r="1706" spans="1:9" ht="12.75" x14ac:dyDescent="0.2">
      <c r="A1706" s="2" t="s">
        <v>307</v>
      </c>
      <c r="B1706" s="1"/>
      <c r="C1706" s="1" t="s">
        <v>1878</v>
      </c>
      <c r="D1706">
        <v>2</v>
      </c>
      <c r="F1706" s="1"/>
      <c r="G1706" s="1"/>
      <c r="H1706" s="1" t="s">
        <v>307</v>
      </c>
      <c r="I1706" s="1"/>
    </row>
    <row r="1707" spans="1:9" ht="12.75" x14ac:dyDescent="0.2">
      <c r="A1707" s="2" t="s">
        <v>307</v>
      </c>
      <c r="B1707" s="1"/>
      <c r="C1707" s="1" t="s">
        <v>2651</v>
      </c>
      <c r="D1707">
        <v>12</v>
      </c>
      <c r="F1707" s="1"/>
      <c r="G1707" s="1"/>
      <c r="H1707" s="1" t="s">
        <v>307</v>
      </c>
      <c r="I1707" s="1"/>
    </row>
    <row r="1708" spans="1:9" ht="12.75" x14ac:dyDescent="0.2">
      <c r="A1708" s="2" t="s">
        <v>307</v>
      </c>
      <c r="B1708" s="1"/>
      <c r="C1708" s="1" t="s">
        <v>1875</v>
      </c>
      <c r="D1708">
        <v>1</v>
      </c>
      <c r="F1708" s="1"/>
      <c r="G1708" s="1"/>
      <c r="H1708" s="1" t="s">
        <v>307</v>
      </c>
      <c r="I1708" s="1"/>
    </row>
    <row r="1709" spans="1:9" ht="12.75" x14ac:dyDescent="0.2">
      <c r="A1709" s="2" t="s">
        <v>307</v>
      </c>
      <c r="B1709" s="1"/>
      <c r="C1709" s="1" t="s">
        <v>1876</v>
      </c>
      <c r="D1709">
        <v>0.5</v>
      </c>
      <c r="F1709" s="1"/>
      <c r="G1709" s="1"/>
      <c r="H1709" s="1" t="s">
        <v>307</v>
      </c>
      <c r="I1709" s="1"/>
    </row>
    <row r="1710" spans="1:9" ht="12.75" x14ac:dyDescent="0.2">
      <c r="A1710" s="2" t="s">
        <v>307</v>
      </c>
      <c r="B1710" s="1"/>
      <c r="C1710" s="1" t="s">
        <v>1879</v>
      </c>
      <c r="D1710">
        <v>0.5</v>
      </c>
      <c r="F1710" s="1"/>
      <c r="G1710" s="1"/>
      <c r="H1710" s="1" t="s">
        <v>307</v>
      </c>
      <c r="I1710" s="1"/>
    </row>
    <row r="1711" spans="1:9" ht="12.75" x14ac:dyDescent="0.2">
      <c r="A1711" s="2">
        <f>+A1703+1</f>
        <v>4078</v>
      </c>
      <c r="B1711" s="1" t="s">
        <v>2145</v>
      </c>
      <c r="C1711" s="1"/>
      <c r="D1711" s="1"/>
      <c r="E1711" s="1"/>
      <c r="F1711" s="1"/>
      <c r="G1711" s="1"/>
      <c r="H1711" s="1" t="s">
        <v>33</v>
      </c>
      <c r="I1711" s="1">
        <v>18</v>
      </c>
    </row>
    <row r="1712" spans="1:9" ht="12.75" x14ac:dyDescent="0.2">
      <c r="A1712" s="2" t="s">
        <v>307</v>
      </c>
      <c r="B1712" s="1"/>
      <c r="C1712" s="1" t="s">
        <v>326</v>
      </c>
      <c r="D1712" s="1"/>
      <c r="E1712" s="1">
        <v>5</v>
      </c>
      <c r="F1712" s="1"/>
      <c r="G1712" s="1"/>
      <c r="H1712" s="1" t="s">
        <v>307</v>
      </c>
      <c r="I1712" s="1"/>
    </row>
    <row r="1713" spans="1:9" ht="12.75" x14ac:dyDescent="0.2">
      <c r="A1713" s="2" t="s">
        <v>307</v>
      </c>
      <c r="B1713" s="1"/>
      <c r="C1713" s="1" t="s">
        <v>1877</v>
      </c>
      <c r="D1713" s="1">
        <v>1</v>
      </c>
      <c r="F1713" s="1"/>
      <c r="G1713" s="1"/>
      <c r="H1713" s="1" t="s">
        <v>307</v>
      </c>
      <c r="I1713" s="1"/>
    </row>
    <row r="1714" spans="1:9" ht="12.75" x14ac:dyDescent="0.2">
      <c r="A1714" s="2" t="s">
        <v>307</v>
      </c>
      <c r="B1714" s="1"/>
      <c r="C1714" s="1" t="s">
        <v>1878</v>
      </c>
      <c r="D1714">
        <v>2</v>
      </c>
      <c r="F1714" s="1"/>
      <c r="G1714" s="1"/>
      <c r="H1714" s="1" t="s">
        <v>307</v>
      </c>
      <c r="I1714" s="1"/>
    </row>
    <row r="1715" spans="1:9" ht="12.75" x14ac:dyDescent="0.2">
      <c r="A1715" s="2" t="s">
        <v>307</v>
      </c>
      <c r="B1715" s="1"/>
      <c r="C1715" s="1" t="s">
        <v>2651</v>
      </c>
      <c r="D1715">
        <v>12</v>
      </c>
      <c r="F1715" s="1"/>
      <c r="G1715" s="1"/>
      <c r="H1715" s="1" t="s">
        <v>307</v>
      </c>
      <c r="I1715" s="1"/>
    </row>
    <row r="1716" spans="1:9" ht="12.75" x14ac:dyDescent="0.2">
      <c r="A1716" s="2" t="s">
        <v>307</v>
      </c>
      <c r="B1716" s="1"/>
      <c r="C1716" s="1" t="s">
        <v>1875</v>
      </c>
      <c r="D1716">
        <v>1</v>
      </c>
      <c r="F1716" s="1"/>
      <c r="G1716" s="1"/>
      <c r="H1716" s="1" t="s">
        <v>307</v>
      </c>
      <c r="I1716" s="1"/>
    </row>
    <row r="1717" spans="1:9" ht="12.75" x14ac:dyDescent="0.2">
      <c r="A1717" s="2" t="s">
        <v>307</v>
      </c>
      <c r="B1717" s="1"/>
      <c r="C1717" s="1" t="s">
        <v>1876</v>
      </c>
      <c r="D1717">
        <v>0.5</v>
      </c>
      <c r="F1717" s="1"/>
      <c r="G1717" s="1"/>
      <c r="H1717" s="1" t="s">
        <v>307</v>
      </c>
      <c r="I1717" s="1"/>
    </row>
    <row r="1718" spans="1:9" ht="12.75" x14ac:dyDescent="0.2">
      <c r="A1718" s="2" t="s">
        <v>307</v>
      </c>
      <c r="B1718" s="1"/>
      <c r="C1718" s="1" t="s">
        <v>1879</v>
      </c>
      <c r="D1718">
        <v>0.5</v>
      </c>
      <c r="F1718" s="1"/>
      <c r="G1718" s="1"/>
      <c r="H1718" s="1" t="s">
        <v>307</v>
      </c>
      <c r="I1718" s="1"/>
    </row>
    <row r="1719" spans="1:9" ht="12.75" x14ac:dyDescent="0.2">
      <c r="A1719" s="2">
        <f>+A1711+1</f>
        <v>4079</v>
      </c>
      <c r="B1719" s="1" t="s">
        <v>2144</v>
      </c>
      <c r="C1719" s="1"/>
      <c r="D1719" s="1"/>
      <c r="E1719" s="1"/>
      <c r="F1719" s="1"/>
      <c r="G1719" s="1"/>
      <c r="H1719" s="1" t="s">
        <v>33</v>
      </c>
      <c r="I1719" s="1">
        <v>18</v>
      </c>
    </row>
    <row r="1720" spans="1:9" ht="12.75" x14ac:dyDescent="0.2">
      <c r="A1720" s="2" t="s">
        <v>307</v>
      </c>
      <c r="B1720" s="1"/>
      <c r="C1720" s="1" t="s">
        <v>326</v>
      </c>
      <c r="D1720" s="1"/>
      <c r="E1720" s="1">
        <v>5</v>
      </c>
      <c r="F1720" s="1"/>
      <c r="G1720" s="1"/>
      <c r="H1720" s="1" t="s">
        <v>307</v>
      </c>
      <c r="I1720" s="1"/>
    </row>
    <row r="1721" spans="1:9" ht="12.75" x14ac:dyDescent="0.2">
      <c r="A1721" s="2" t="s">
        <v>307</v>
      </c>
      <c r="B1721" s="1"/>
      <c r="C1721" s="1" t="s">
        <v>1877</v>
      </c>
      <c r="D1721" s="1">
        <v>1</v>
      </c>
      <c r="F1721" s="1"/>
      <c r="G1721" s="1"/>
      <c r="H1721" s="1" t="s">
        <v>307</v>
      </c>
      <c r="I1721" s="1"/>
    </row>
    <row r="1722" spans="1:9" ht="12.75" x14ac:dyDescent="0.2">
      <c r="A1722" s="2" t="s">
        <v>307</v>
      </c>
      <c r="B1722" s="1"/>
      <c r="C1722" s="1" t="s">
        <v>1878</v>
      </c>
      <c r="D1722">
        <v>2</v>
      </c>
      <c r="F1722" s="1"/>
      <c r="G1722" s="1"/>
      <c r="H1722" s="1" t="s">
        <v>307</v>
      </c>
      <c r="I1722" s="1"/>
    </row>
    <row r="1723" spans="1:9" ht="12.75" x14ac:dyDescent="0.2">
      <c r="A1723" s="2" t="s">
        <v>307</v>
      </c>
      <c r="B1723" s="1"/>
      <c r="C1723" s="1" t="s">
        <v>2651</v>
      </c>
      <c r="D1723">
        <v>12</v>
      </c>
      <c r="F1723" s="1"/>
      <c r="G1723" s="1"/>
      <c r="H1723" s="1" t="s">
        <v>307</v>
      </c>
      <c r="I1723" s="1"/>
    </row>
    <row r="1724" spans="1:9" ht="12.75" x14ac:dyDescent="0.2">
      <c r="A1724" s="2" t="s">
        <v>307</v>
      </c>
      <c r="B1724" s="1"/>
      <c r="C1724" s="1" t="s">
        <v>1875</v>
      </c>
      <c r="D1724">
        <v>1</v>
      </c>
      <c r="F1724" s="1"/>
      <c r="G1724" s="1"/>
      <c r="H1724" s="1" t="s">
        <v>307</v>
      </c>
      <c r="I1724" s="1"/>
    </row>
    <row r="1725" spans="1:9" ht="12.75" x14ac:dyDescent="0.2">
      <c r="A1725" s="2" t="s">
        <v>307</v>
      </c>
      <c r="B1725" s="1"/>
      <c r="C1725" s="1" t="s">
        <v>1876</v>
      </c>
      <c r="D1725">
        <v>0.5</v>
      </c>
      <c r="F1725" s="1"/>
      <c r="G1725" s="1"/>
      <c r="H1725" s="1" t="s">
        <v>307</v>
      </c>
      <c r="I1725" s="1"/>
    </row>
    <row r="1726" spans="1:9" ht="12.75" x14ac:dyDescent="0.2">
      <c r="A1726" s="2" t="s">
        <v>307</v>
      </c>
      <c r="B1726" s="1"/>
      <c r="C1726" s="1" t="s">
        <v>1879</v>
      </c>
      <c r="D1726">
        <v>0.5</v>
      </c>
      <c r="F1726" s="1"/>
      <c r="G1726" s="1"/>
      <c r="H1726" s="1" t="s">
        <v>307</v>
      </c>
      <c r="I1726" s="1"/>
    </row>
    <row r="1727" spans="1:9" ht="12.75" x14ac:dyDescent="0.2">
      <c r="A1727" s="2">
        <f>+A1719+1</f>
        <v>4080</v>
      </c>
      <c r="B1727" s="1" t="s">
        <v>2143</v>
      </c>
      <c r="C1727" s="1"/>
      <c r="D1727" s="1"/>
      <c r="E1727" s="1"/>
      <c r="F1727" s="1"/>
      <c r="G1727" s="1"/>
      <c r="H1727" s="1" t="s">
        <v>33</v>
      </c>
      <c r="I1727" s="1">
        <v>6</v>
      </c>
    </row>
    <row r="1728" spans="1:9" ht="12.75" x14ac:dyDescent="0.2">
      <c r="A1728" s="2" t="s">
        <v>307</v>
      </c>
      <c r="B1728" s="1"/>
      <c r="C1728" s="1" t="s">
        <v>326</v>
      </c>
      <c r="D1728" s="1"/>
      <c r="E1728" s="1">
        <v>5</v>
      </c>
      <c r="F1728" s="1"/>
      <c r="G1728" s="1"/>
      <c r="H1728" s="1" t="s">
        <v>307</v>
      </c>
      <c r="I1728" s="1"/>
    </row>
    <row r="1729" spans="1:9" ht="12.75" x14ac:dyDescent="0.2">
      <c r="A1729" s="2" t="s">
        <v>307</v>
      </c>
      <c r="B1729" s="1"/>
      <c r="C1729" s="1" t="s">
        <v>1877</v>
      </c>
      <c r="D1729" s="1">
        <v>1</v>
      </c>
      <c r="F1729" s="1"/>
      <c r="G1729" s="1"/>
      <c r="H1729" s="1" t="s">
        <v>307</v>
      </c>
      <c r="I1729" s="1"/>
    </row>
    <row r="1730" spans="1:9" ht="12.75" x14ac:dyDescent="0.2">
      <c r="A1730" s="2" t="s">
        <v>307</v>
      </c>
      <c r="B1730" s="1"/>
      <c r="C1730" s="1" t="s">
        <v>1878</v>
      </c>
      <c r="D1730">
        <v>2</v>
      </c>
      <c r="F1730" s="1"/>
      <c r="G1730" s="1"/>
      <c r="H1730" s="1" t="s">
        <v>307</v>
      </c>
      <c r="I1730" s="1"/>
    </row>
    <row r="1731" spans="1:9" ht="12.75" x14ac:dyDescent="0.2">
      <c r="A1731" s="2" t="s">
        <v>307</v>
      </c>
      <c r="B1731" s="1"/>
      <c r="C1731" s="1" t="s">
        <v>2651</v>
      </c>
      <c r="D1731">
        <v>12</v>
      </c>
      <c r="F1731" s="1"/>
      <c r="G1731" s="1"/>
      <c r="H1731" s="1" t="s">
        <v>307</v>
      </c>
      <c r="I1731" s="1"/>
    </row>
    <row r="1732" spans="1:9" ht="12.75" x14ac:dyDescent="0.2">
      <c r="A1732" s="2" t="s">
        <v>307</v>
      </c>
      <c r="B1732" s="1"/>
      <c r="C1732" s="1" t="s">
        <v>1875</v>
      </c>
      <c r="D1732">
        <v>1</v>
      </c>
      <c r="F1732" s="1"/>
      <c r="G1732" s="1"/>
      <c r="H1732" s="1" t="s">
        <v>307</v>
      </c>
      <c r="I1732" s="1"/>
    </row>
    <row r="1733" spans="1:9" ht="12.75" x14ac:dyDescent="0.2">
      <c r="A1733" s="2" t="s">
        <v>307</v>
      </c>
      <c r="B1733" s="1"/>
      <c r="C1733" s="1" t="s">
        <v>1876</v>
      </c>
      <c r="D1733">
        <v>0.5</v>
      </c>
      <c r="F1733" s="1"/>
      <c r="G1733" s="1"/>
      <c r="H1733" s="1" t="s">
        <v>307</v>
      </c>
      <c r="I1733" s="1"/>
    </row>
    <row r="1734" spans="1:9" ht="12.75" x14ac:dyDescent="0.2">
      <c r="A1734" s="2" t="s">
        <v>307</v>
      </c>
      <c r="B1734" s="1"/>
      <c r="C1734" s="1" t="s">
        <v>1879</v>
      </c>
      <c r="D1734">
        <v>0.5</v>
      </c>
      <c r="F1734" s="1"/>
      <c r="G1734" s="1"/>
      <c r="H1734" s="1" t="s">
        <v>307</v>
      </c>
      <c r="I1734" s="1"/>
    </row>
    <row r="1735" spans="1:9" ht="12.75" x14ac:dyDescent="0.2">
      <c r="A1735" s="2">
        <f>+A1727+1</f>
        <v>4081</v>
      </c>
      <c r="B1735" s="1" t="s">
        <v>2088</v>
      </c>
      <c r="C1735" s="1"/>
      <c r="D1735" s="1"/>
      <c r="E1735" s="1"/>
      <c r="F1735" s="1"/>
      <c r="G1735" s="1"/>
      <c r="H1735" s="1" t="s">
        <v>33</v>
      </c>
      <c r="I1735" s="1">
        <v>11</v>
      </c>
    </row>
    <row r="1736" spans="1:9" ht="12.75" x14ac:dyDescent="0.2">
      <c r="A1736" s="2" t="s">
        <v>307</v>
      </c>
      <c r="B1736" s="1"/>
      <c r="C1736" s="1" t="s">
        <v>326</v>
      </c>
      <c r="D1736" s="1"/>
      <c r="E1736" s="1">
        <v>5</v>
      </c>
      <c r="F1736" s="1"/>
      <c r="G1736" s="1"/>
      <c r="H1736" s="1" t="s">
        <v>307</v>
      </c>
      <c r="I1736" s="1"/>
    </row>
    <row r="1737" spans="1:9" ht="12.75" x14ac:dyDescent="0.2">
      <c r="A1737" s="2" t="s">
        <v>307</v>
      </c>
      <c r="B1737" s="1"/>
      <c r="C1737" s="1" t="s">
        <v>1877</v>
      </c>
      <c r="D1737" s="1">
        <v>1</v>
      </c>
      <c r="F1737" s="1"/>
      <c r="G1737" s="1"/>
      <c r="H1737" s="1" t="s">
        <v>307</v>
      </c>
      <c r="I1737" s="1"/>
    </row>
    <row r="1738" spans="1:9" ht="12.75" x14ac:dyDescent="0.2">
      <c r="A1738" s="2" t="s">
        <v>307</v>
      </c>
      <c r="B1738" s="1"/>
      <c r="C1738" s="1" t="s">
        <v>1878</v>
      </c>
      <c r="D1738">
        <v>2</v>
      </c>
      <c r="F1738" s="1"/>
      <c r="G1738" s="1"/>
      <c r="H1738" s="1" t="s">
        <v>307</v>
      </c>
      <c r="I1738" s="1"/>
    </row>
    <row r="1739" spans="1:9" ht="12.75" x14ac:dyDescent="0.2">
      <c r="A1739" s="2" t="s">
        <v>307</v>
      </c>
      <c r="B1739" s="1"/>
      <c r="C1739" s="1" t="s">
        <v>2651</v>
      </c>
      <c r="D1739">
        <v>12</v>
      </c>
      <c r="F1739" s="1"/>
      <c r="G1739" s="1"/>
      <c r="H1739" s="1" t="s">
        <v>307</v>
      </c>
      <c r="I1739" s="1"/>
    </row>
    <row r="1740" spans="1:9" ht="12.75" x14ac:dyDescent="0.2">
      <c r="A1740" s="2" t="s">
        <v>307</v>
      </c>
      <c r="B1740" s="1"/>
      <c r="C1740" s="1" t="s">
        <v>1875</v>
      </c>
      <c r="D1740">
        <v>1</v>
      </c>
      <c r="F1740" s="1"/>
      <c r="G1740" s="1"/>
      <c r="H1740" s="1" t="s">
        <v>307</v>
      </c>
      <c r="I1740" s="1"/>
    </row>
    <row r="1741" spans="1:9" ht="12.75" x14ac:dyDescent="0.2">
      <c r="A1741" s="2" t="s">
        <v>307</v>
      </c>
      <c r="B1741" s="1"/>
      <c r="C1741" s="1" t="s">
        <v>1876</v>
      </c>
      <c r="D1741">
        <v>0.5</v>
      </c>
      <c r="F1741" s="1"/>
      <c r="G1741" s="1"/>
      <c r="H1741" s="1" t="s">
        <v>307</v>
      </c>
      <c r="I1741" s="1"/>
    </row>
    <row r="1742" spans="1:9" ht="12.75" x14ac:dyDescent="0.2">
      <c r="A1742" s="2" t="s">
        <v>307</v>
      </c>
      <c r="B1742" s="1"/>
      <c r="C1742" s="1" t="s">
        <v>1879</v>
      </c>
      <c r="D1742">
        <v>0.5</v>
      </c>
      <c r="F1742" s="1"/>
      <c r="G1742" s="1"/>
      <c r="H1742" s="1" t="s">
        <v>307</v>
      </c>
      <c r="I1742" s="1"/>
    </row>
    <row r="1743" spans="1:9" ht="12.75" x14ac:dyDescent="0.2">
      <c r="A1743" s="2">
        <f>+A1735+1</f>
        <v>4082</v>
      </c>
      <c r="B1743" s="1" t="s">
        <v>2089</v>
      </c>
      <c r="C1743" s="1"/>
      <c r="D1743" s="1"/>
      <c r="E1743" s="1"/>
      <c r="F1743" s="1"/>
      <c r="G1743" s="1"/>
      <c r="H1743" s="1" t="s">
        <v>33</v>
      </c>
      <c r="I1743" s="1">
        <v>11</v>
      </c>
    </row>
    <row r="1744" spans="1:9" ht="12.75" x14ac:dyDescent="0.2">
      <c r="A1744" s="2" t="s">
        <v>307</v>
      </c>
      <c r="B1744" s="1"/>
      <c r="C1744" s="1" t="s">
        <v>326</v>
      </c>
      <c r="D1744" s="1"/>
      <c r="E1744" s="1">
        <v>5</v>
      </c>
      <c r="F1744" s="1"/>
      <c r="G1744" s="1"/>
      <c r="H1744" s="1" t="s">
        <v>307</v>
      </c>
      <c r="I1744" s="1"/>
    </row>
    <row r="1745" spans="1:9" ht="12.75" x14ac:dyDescent="0.2">
      <c r="A1745" s="2" t="s">
        <v>307</v>
      </c>
      <c r="B1745" s="1"/>
      <c r="C1745" s="1" t="s">
        <v>1877</v>
      </c>
      <c r="D1745" s="1">
        <v>1</v>
      </c>
      <c r="F1745" s="1"/>
      <c r="G1745" s="1"/>
      <c r="H1745" s="1" t="s">
        <v>307</v>
      </c>
      <c r="I1745" s="1"/>
    </row>
    <row r="1746" spans="1:9" ht="12.75" x14ac:dyDescent="0.2">
      <c r="A1746" s="2" t="s">
        <v>307</v>
      </c>
      <c r="B1746" s="1"/>
      <c r="C1746" s="1" t="s">
        <v>1878</v>
      </c>
      <c r="D1746">
        <v>2</v>
      </c>
      <c r="F1746" s="1"/>
      <c r="G1746" s="1"/>
      <c r="H1746" s="1" t="s">
        <v>307</v>
      </c>
      <c r="I1746" s="1"/>
    </row>
    <row r="1747" spans="1:9" ht="12.75" x14ac:dyDescent="0.2">
      <c r="A1747" s="2" t="s">
        <v>307</v>
      </c>
      <c r="B1747" s="1"/>
      <c r="C1747" s="1" t="s">
        <v>2651</v>
      </c>
      <c r="D1747">
        <v>12</v>
      </c>
      <c r="F1747" s="1"/>
      <c r="G1747" s="1"/>
      <c r="H1747" s="1" t="s">
        <v>307</v>
      </c>
      <c r="I1747" s="1"/>
    </row>
    <row r="1748" spans="1:9" ht="12.75" x14ac:dyDescent="0.2">
      <c r="A1748" s="2" t="s">
        <v>307</v>
      </c>
      <c r="B1748" s="1"/>
      <c r="C1748" s="1" t="s">
        <v>1875</v>
      </c>
      <c r="D1748">
        <v>1</v>
      </c>
      <c r="F1748" s="1"/>
      <c r="G1748" s="1"/>
      <c r="H1748" s="1" t="s">
        <v>307</v>
      </c>
      <c r="I1748" s="1"/>
    </row>
    <row r="1749" spans="1:9" ht="12.75" x14ac:dyDescent="0.2">
      <c r="A1749" s="2" t="s">
        <v>307</v>
      </c>
      <c r="B1749" s="1"/>
      <c r="C1749" s="1" t="s">
        <v>1876</v>
      </c>
      <c r="D1749">
        <v>0.5</v>
      </c>
      <c r="F1749" s="1"/>
      <c r="G1749" s="1"/>
      <c r="H1749" s="1" t="s">
        <v>307</v>
      </c>
      <c r="I1749" s="1"/>
    </row>
    <row r="1750" spans="1:9" ht="12.75" x14ac:dyDescent="0.2">
      <c r="A1750" s="2" t="s">
        <v>307</v>
      </c>
      <c r="B1750" s="1"/>
      <c r="C1750" s="1" t="s">
        <v>1879</v>
      </c>
      <c r="D1750">
        <v>0.5</v>
      </c>
      <c r="F1750" s="1"/>
      <c r="G1750" s="1"/>
      <c r="H1750" s="1" t="s">
        <v>307</v>
      </c>
      <c r="I1750" s="1"/>
    </row>
    <row r="1751" spans="1:9" ht="12.75" x14ac:dyDescent="0.2">
      <c r="A1751" s="2">
        <f>+A1743+1</f>
        <v>4083</v>
      </c>
      <c r="B1751" s="1" t="s">
        <v>2142</v>
      </c>
      <c r="C1751" s="1"/>
      <c r="D1751" s="1"/>
      <c r="E1751" s="1"/>
      <c r="F1751" s="1"/>
      <c r="G1751" s="1"/>
      <c r="H1751" s="1" t="s">
        <v>33</v>
      </c>
      <c r="I1751" s="1">
        <v>20</v>
      </c>
    </row>
    <row r="1752" spans="1:9" ht="12.75" x14ac:dyDescent="0.2">
      <c r="A1752" s="2" t="s">
        <v>307</v>
      </c>
      <c r="B1752" s="1"/>
      <c r="C1752" s="1" t="s">
        <v>326</v>
      </c>
      <c r="D1752" s="1"/>
      <c r="E1752" s="1">
        <v>5</v>
      </c>
      <c r="F1752" s="1"/>
      <c r="G1752" s="1"/>
      <c r="H1752" s="1" t="s">
        <v>307</v>
      </c>
      <c r="I1752" s="1"/>
    </row>
    <row r="1753" spans="1:9" ht="12.75" x14ac:dyDescent="0.2">
      <c r="A1753" s="2" t="s">
        <v>307</v>
      </c>
      <c r="B1753" s="1"/>
      <c r="C1753" s="1" t="s">
        <v>1877</v>
      </c>
      <c r="D1753" s="1">
        <v>1</v>
      </c>
      <c r="F1753" s="1"/>
      <c r="G1753" s="1"/>
      <c r="H1753" s="1" t="s">
        <v>307</v>
      </c>
      <c r="I1753" s="1"/>
    </row>
    <row r="1754" spans="1:9" ht="12.75" x14ac:dyDescent="0.2">
      <c r="A1754" s="2" t="s">
        <v>307</v>
      </c>
      <c r="B1754" s="1"/>
      <c r="C1754" s="1" t="s">
        <v>1878</v>
      </c>
      <c r="D1754">
        <v>2</v>
      </c>
      <c r="F1754" s="1"/>
      <c r="G1754" s="1"/>
      <c r="H1754" s="1" t="s">
        <v>307</v>
      </c>
      <c r="I1754" s="1"/>
    </row>
    <row r="1755" spans="1:9" ht="12.75" x14ac:dyDescent="0.2">
      <c r="A1755" s="2" t="s">
        <v>307</v>
      </c>
      <c r="B1755" s="1"/>
      <c r="C1755" s="1" t="s">
        <v>2651</v>
      </c>
      <c r="D1755">
        <v>12</v>
      </c>
      <c r="F1755" s="1"/>
      <c r="G1755" s="1"/>
      <c r="H1755" s="1" t="s">
        <v>307</v>
      </c>
      <c r="I1755" s="1"/>
    </row>
    <row r="1756" spans="1:9" ht="12.75" x14ac:dyDescent="0.2">
      <c r="A1756" s="2" t="s">
        <v>307</v>
      </c>
      <c r="B1756" s="1"/>
      <c r="C1756" s="1" t="s">
        <v>1875</v>
      </c>
      <c r="D1756">
        <v>1</v>
      </c>
      <c r="F1756" s="1"/>
      <c r="G1756" s="1"/>
      <c r="H1756" s="1" t="s">
        <v>307</v>
      </c>
      <c r="I1756" s="1"/>
    </row>
    <row r="1757" spans="1:9" ht="12.75" x14ac:dyDescent="0.2">
      <c r="A1757" s="2" t="s">
        <v>307</v>
      </c>
      <c r="B1757" s="1"/>
      <c r="C1757" s="1" t="s">
        <v>1876</v>
      </c>
      <c r="D1757">
        <v>0.5</v>
      </c>
      <c r="F1757" s="1"/>
      <c r="G1757" s="1"/>
      <c r="H1757" s="1" t="s">
        <v>307</v>
      </c>
      <c r="I1757" s="1"/>
    </row>
    <row r="1758" spans="1:9" ht="12.75" x14ac:dyDescent="0.2">
      <c r="A1758" s="2" t="s">
        <v>307</v>
      </c>
      <c r="B1758" s="1"/>
      <c r="C1758" s="1" t="s">
        <v>1879</v>
      </c>
      <c r="D1758">
        <v>0.5</v>
      </c>
      <c r="F1758" s="1"/>
      <c r="G1758" s="1"/>
      <c r="H1758" s="1" t="s">
        <v>307</v>
      </c>
      <c r="I1758" s="1"/>
    </row>
    <row r="1759" spans="1:9" ht="12.75" x14ac:dyDescent="0.2">
      <c r="A1759" s="2">
        <f>+A1751+1</f>
        <v>4084</v>
      </c>
      <c r="B1759" s="1" t="s">
        <v>2141</v>
      </c>
      <c r="C1759" s="1"/>
      <c r="D1759" s="1"/>
      <c r="E1759" s="1"/>
      <c r="F1759" s="1"/>
      <c r="G1759" s="1"/>
      <c r="H1759" s="1" t="s">
        <v>33</v>
      </c>
      <c r="I1759" s="1">
        <v>16</v>
      </c>
    </row>
    <row r="1760" spans="1:9" ht="12.75" x14ac:dyDescent="0.2">
      <c r="A1760" s="2" t="s">
        <v>307</v>
      </c>
      <c r="B1760" s="1"/>
      <c r="C1760" s="1" t="s">
        <v>326</v>
      </c>
      <c r="D1760" s="1"/>
      <c r="E1760" s="1">
        <v>5</v>
      </c>
      <c r="F1760" s="1"/>
      <c r="G1760" s="1"/>
      <c r="H1760" s="1" t="s">
        <v>307</v>
      </c>
      <c r="I1760" s="1"/>
    </row>
    <row r="1761" spans="1:9" ht="12.75" x14ac:dyDescent="0.2">
      <c r="A1761" s="2" t="s">
        <v>307</v>
      </c>
      <c r="B1761" s="1"/>
      <c r="C1761" s="1" t="s">
        <v>1877</v>
      </c>
      <c r="D1761" s="1">
        <v>1</v>
      </c>
      <c r="F1761" s="1"/>
      <c r="G1761" s="1"/>
      <c r="H1761" s="1" t="s">
        <v>307</v>
      </c>
      <c r="I1761" s="1"/>
    </row>
    <row r="1762" spans="1:9" ht="12.75" x14ac:dyDescent="0.2">
      <c r="A1762" s="2" t="s">
        <v>307</v>
      </c>
      <c r="B1762" s="1"/>
      <c r="C1762" s="1" t="s">
        <v>1878</v>
      </c>
      <c r="D1762">
        <v>2</v>
      </c>
      <c r="F1762" s="1"/>
      <c r="G1762" s="1"/>
      <c r="H1762" s="1" t="s">
        <v>307</v>
      </c>
      <c r="I1762" s="1"/>
    </row>
    <row r="1763" spans="1:9" ht="12.75" x14ac:dyDescent="0.2">
      <c r="A1763" s="2" t="s">
        <v>307</v>
      </c>
      <c r="B1763" s="1"/>
      <c r="C1763" s="1" t="s">
        <v>2651</v>
      </c>
      <c r="D1763">
        <v>12</v>
      </c>
      <c r="F1763" s="1"/>
      <c r="G1763" s="1"/>
      <c r="H1763" s="1" t="s">
        <v>307</v>
      </c>
      <c r="I1763" s="1"/>
    </row>
    <row r="1764" spans="1:9" ht="12.75" x14ac:dyDescent="0.2">
      <c r="A1764" s="2" t="s">
        <v>307</v>
      </c>
      <c r="B1764" s="1"/>
      <c r="C1764" s="1" t="s">
        <v>1875</v>
      </c>
      <c r="D1764">
        <v>1</v>
      </c>
      <c r="F1764" s="1"/>
      <c r="G1764" s="1"/>
      <c r="H1764" s="1" t="s">
        <v>307</v>
      </c>
      <c r="I1764" s="1"/>
    </row>
    <row r="1765" spans="1:9" ht="12.75" x14ac:dyDescent="0.2">
      <c r="A1765" s="2" t="s">
        <v>307</v>
      </c>
      <c r="B1765" s="1"/>
      <c r="C1765" s="1" t="s">
        <v>1876</v>
      </c>
      <c r="D1765">
        <v>0.5</v>
      </c>
      <c r="F1765" s="1"/>
      <c r="G1765" s="1"/>
      <c r="H1765" s="1" t="s">
        <v>307</v>
      </c>
      <c r="I1765" s="1"/>
    </row>
    <row r="1766" spans="1:9" ht="12.75" x14ac:dyDescent="0.2">
      <c r="A1766" s="2" t="s">
        <v>307</v>
      </c>
      <c r="B1766" s="1"/>
      <c r="C1766" s="1" t="s">
        <v>1879</v>
      </c>
      <c r="D1766">
        <v>0.5</v>
      </c>
      <c r="F1766" s="1"/>
      <c r="G1766" s="1"/>
      <c r="H1766" s="1" t="s">
        <v>307</v>
      </c>
      <c r="I1766" s="1"/>
    </row>
    <row r="1767" spans="1:9" ht="12.75" x14ac:dyDescent="0.2">
      <c r="A1767" s="2">
        <f>+A1759+1</f>
        <v>4085</v>
      </c>
      <c r="B1767" s="1" t="s">
        <v>2140</v>
      </c>
      <c r="C1767" s="1"/>
      <c r="D1767" s="1"/>
      <c r="E1767" s="1"/>
      <c r="F1767" s="1"/>
      <c r="G1767" s="1"/>
      <c r="H1767" s="1" t="s">
        <v>33</v>
      </c>
      <c r="I1767" s="1">
        <v>18</v>
      </c>
    </row>
    <row r="1768" spans="1:9" ht="12.75" x14ac:dyDescent="0.2">
      <c r="A1768" s="2" t="s">
        <v>307</v>
      </c>
      <c r="B1768" s="1"/>
      <c r="C1768" s="1" t="s">
        <v>326</v>
      </c>
      <c r="D1768" s="1"/>
      <c r="E1768" s="1">
        <v>5</v>
      </c>
      <c r="F1768" s="1"/>
      <c r="G1768" s="1"/>
      <c r="H1768" s="1" t="s">
        <v>307</v>
      </c>
      <c r="I1768" s="1"/>
    </row>
    <row r="1769" spans="1:9" ht="12.75" x14ac:dyDescent="0.2">
      <c r="A1769" s="2" t="s">
        <v>307</v>
      </c>
      <c r="B1769" s="1"/>
      <c r="C1769" s="1" t="s">
        <v>1877</v>
      </c>
      <c r="D1769" s="1">
        <v>1</v>
      </c>
      <c r="F1769" s="1"/>
      <c r="G1769" s="1"/>
      <c r="H1769" s="1" t="s">
        <v>307</v>
      </c>
      <c r="I1769" s="1"/>
    </row>
    <row r="1770" spans="1:9" ht="12.75" x14ac:dyDescent="0.2">
      <c r="A1770" s="2" t="s">
        <v>307</v>
      </c>
      <c r="B1770" s="1"/>
      <c r="C1770" s="1" t="s">
        <v>1878</v>
      </c>
      <c r="D1770">
        <v>2</v>
      </c>
      <c r="F1770" s="1"/>
      <c r="G1770" s="1"/>
      <c r="H1770" s="1" t="s">
        <v>307</v>
      </c>
      <c r="I1770" s="1"/>
    </row>
    <row r="1771" spans="1:9" ht="12.75" x14ac:dyDescent="0.2">
      <c r="A1771" s="2" t="s">
        <v>307</v>
      </c>
      <c r="B1771" s="1"/>
      <c r="C1771" s="1" t="s">
        <v>2651</v>
      </c>
      <c r="D1771">
        <v>12</v>
      </c>
      <c r="F1771" s="1"/>
      <c r="G1771" s="1"/>
      <c r="H1771" s="1" t="s">
        <v>307</v>
      </c>
      <c r="I1771" s="1"/>
    </row>
    <row r="1772" spans="1:9" ht="12.75" x14ac:dyDescent="0.2">
      <c r="A1772" s="2" t="s">
        <v>307</v>
      </c>
      <c r="B1772" s="1"/>
      <c r="C1772" s="1" t="s">
        <v>1875</v>
      </c>
      <c r="D1772">
        <v>1</v>
      </c>
      <c r="F1772" s="1"/>
      <c r="G1772" s="1"/>
      <c r="H1772" s="1" t="s">
        <v>307</v>
      </c>
      <c r="I1772" s="1"/>
    </row>
    <row r="1773" spans="1:9" ht="12.75" x14ac:dyDescent="0.2">
      <c r="A1773" s="2" t="s">
        <v>307</v>
      </c>
      <c r="B1773" s="1"/>
      <c r="C1773" s="1" t="s">
        <v>1876</v>
      </c>
      <c r="D1773">
        <v>0.5</v>
      </c>
      <c r="F1773" s="1"/>
      <c r="G1773" s="1"/>
      <c r="H1773" s="1" t="s">
        <v>307</v>
      </c>
      <c r="I1773" s="1"/>
    </row>
    <row r="1774" spans="1:9" ht="12.75" x14ac:dyDescent="0.2">
      <c r="A1774" s="2" t="s">
        <v>307</v>
      </c>
      <c r="B1774" s="1"/>
      <c r="C1774" s="1" t="s">
        <v>1879</v>
      </c>
      <c r="D1774">
        <v>0.5</v>
      </c>
      <c r="F1774" s="1"/>
      <c r="G1774" s="1"/>
      <c r="H1774" s="1" t="s">
        <v>307</v>
      </c>
      <c r="I1774" s="1"/>
    </row>
    <row r="1775" spans="1:9" ht="12.75" x14ac:dyDescent="0.2">
      <c r="A1775" s="2">
        <f>+A1767+1</f>
        <v>4086</v>
      </c>
      <c r="B1775" s="1" t="s">
        <v>2139</v>
      </c>
      <c r="C1775" s="1"/>
      <c r="D1775" s="1"/>
      <c r="E1775" s="1"/>
      <c r="F1775" s="1"/>
      <c r="G1775" s="1"/>
      <c r="H1775" s="1" t="s">
        <v>33</v>
      </c>
      <c r="I1775" s="1">
        <v>16</v>
      </c>
    </row>
    <row r="1776" spans="1:9" ht="12.75" x14ac:dyDescent="0.2">
      <c r="A1776" s="2" t="s">
        <v>307</v>
      </c>
      <c r="B1776" s="1"/>
      <c r="C1776" s="1" t="s">
        <v>326</v>
      </c>
      <c r="D1776" s="1"/>
      <c r="E1776" s="1">
        <v>5</v>
      </c>
      <c r="F1776" s="1"/>
      <c r="G1776" s="1"/>
      <c r="H1776" s="1" t="s">
        <v>307</v>
      </c>
      <c r="I1776" s="1"/>
    </row>
    <row r="1777" spans="1:9" ht="12.75" x14ac:dyDescent="0.2">
      <c r="A1777" s="2" t="s">
        <v>307</v>
      </c>
      <c r="B1777" s="1"/>
      <c r="C1777" s="1" t="s">
        <v>1877</v>
      </c>
      <c r="D1777" s="1">
        <v>1</v>
      </c>
      <c r="F1777" s="1"/>
      <c r="G1777" s="1"/>
      <c r="H1777" s="1" t="s">
        <v>307</v>
      </c>
      <c r="I1777" s="1"/>
    </row>
    <row r="1778" spans="1:9" ht="12.75" x14ac:dyDescent="0.2">
      <c r="A1778" s="2" t="s">
        <v>307</v>
      </c>
      <c r="B1778" s="1"/>
      <c r="C1778" s="1" t="s">
        <v>1878</v>
      </c>
      <c r="D1778">
        <v>2</v>
      </c>
      <c r="F1778" s="1"/>
      <c r="G1778" s="1"/>
      <c r="H1778" s="1" t="s">
        <v>307</v>
      </c>
      <c r="I1778" s="1"/>
    </row>
    <row r="1779" spans="1:9" ht="12.75" x14ac:dyDescent="0.2">
      <c r="A1779" s="2" t="s">
        <v>307</v>
      </c>
      <c r="B1779" s="1"/>
      <c r="C1779" s="1" t="s">
        <v>2651</v>
      </c>
      <c r="D1779">
        <v>12</v>
      </c>
      <c r="F1779" s="1"/>
      <c r="G1779" s="1"/>
      <c r="H1779" s="1" t="s">
        <v>307</v>
      </c>
      <c r="I1779" s="1"/>
    </row>
    <row r="1780" spans="1:9" ht="12.75" x14ac:dyDescent="0.2">
      <c r="A1780" s="2" t="s">
        <v>307</v>
      </c>
      <c r="B1780" s="1"/>
      <c r="C1780" s="1" t="s">
        <v>1875</v>
      </c>
      <c r="D1780">
        <v>1</v>
      </c>
      <c r="F1780" s="1"/>
      <c r="G1780" s="1"/>
      <c r="H1780" s="1" t="s">
        <v>307</v>
      </c>
      <c r="I1780" s="1"/>
    </row>
    <row r="1781" spans="1:9" ht="12.75" x14ac:dyDescent="0.2">
      <c r="A1781" s="2" t="s">
        <v>307</v>
      </c>
      <c r="B1781" s="1"/>
      <c r="C1781" s="1" t="s">
        <v>1876</v>
      </c>
      <c r="D1781">
        <v>0.5</v>
      </c>
      <c r="F1781" s="1"/>
      <c r="G1781" s="1"/>
      <c r="H1781" s="1" t="s">
        <v>307</v>
      </c>
      <c r="I1781" s="1"/>
    </row>
    <row r="1782" spans="1:9" ht="12.75" x14ac:dyDescent="0.2">
      <c r="A1782" s="2" t="s">
        <v>307</v>
      </c>
      <c r="B1782" s="1"/>
      <c r="C1782" s="1" t="s">
        <v>1879</v>
      </c>
      <c r="D1782">
        <v>0.5</v>
      </c>
      <c r="F1782" s="1"/>
      <c r="G1782" s="1"/>
      <c r="H1782" s="1" t="s">
        <v>307</v>
      </c>
      <c r="I1782" s="1"/>
    </row>
    <row r="1783" spans="1:9" ht="12.75" x14ac:dyDescent="0.2">
      <c r="A1783" s="2">
        <f>+A1775+1</f>
        <v>4087</v>
      </c>
      <c r="B1783" s="1" t="s">
        <v>2138</v>
      </c>
      <c r="C1783" s="1"/>
      <c r="D1783" s="1"/>
      <c r="E1783" s="1"/>
      <c r="F1783" s="1"/>
      <c r="G1783" s="1"/>
      <c r="H1783" s="1" t="s">
        <v>33</v>
      </c>
      <c r="I1783" s="1">
        <v>16</v>
      </c>
    </row>
    <row r="1784" spans="1:9" ht="12.75" x14ac:dyDescent="0.2">
      <c r="A1784" s="2" t="s">
        <v>307</v>
      </c>
      <c r="B1784" s="1"/>
      <c r="C1784" s="1" t="s">
        <v>326</v>
      </c>
      <c r="D1784" s="1"/>
      <c r="E1784" s="1">
        <v>5</v>
      </c>
      <c r="F1784" s="1"/>
      <c r="G1784" s="1"/>
      <c r="H1784" s="1" t="s">
        <v>307</v>
      </c>
      <c r="I1784" s="1"/>
    </row>
    <row r="1785" spans="1:9" ht="12.75" x14ac:dyDescent="0.2">
      <c r="A1785" s="2" t="s">
        <v>307</v>
      </c>
      <c r="B1785" s="1"/>
      <c r="C1785" s="1" t="s">
        <v>1877</v>
      </c>
      <c r="D1785" s="1">
        <v>1</v>
      </c>
      <c r="F1785" s="1"/>
      <c r="G1785" s="1"/>
      <c r="H1785" s="1" t="s">
        <v>307</v>
      </c>
      <c r="I1785" s="1"/>
    </row>
    <row r="1786" spans="1:9" ht="12.75" x14ac:dyDescent="0.2">
      <c r="A1786" s="2" t="s">
        <v>307</v>
      </c>
      <c r="B1786" s="1"/>
      <c r="C1786" s="1" t="s">
        <v>1878</v>
      </c>
      <c r="D1786">
        <v>2</v>
      </c>
      <c r="F1786" s="1"/>
      <c r="G1786" s="1"/>
      <c r="H1786" s="1" t="s">
        <v>307</v>
      </c>
      <c r="I1786" s="1"/>
    </row>
    <row r="1787" spans="1:9" ht="12.75" x14ac:dyDescent="0.2">
      <c r="A1787" s="2" t="s">
        <v>307</v>
      </c>
      <c r="B1787" s="1"/>
      <c r="C1787" s="1" t="s">
        <v>2651</v>
      </c>
      <c r="D1787">
        <v>12</v>
      </c>
      <c r="F1787" s="1"/>
      <c r="G1787" s="1"/>
      <c r="H1787" s="1" t="s">
        <v>307</v>
      </c>
      <c r="I1787" s="1"/>
    </row>
    <row r="1788" spans="1:9" ht="12.75" x14ac:dyDescent="0.2">
      <c r="A1788" s="2" t="s">
        <v>307</v>
      </c>
      <c r="B1788" s="1"/>
      <c r="C1788" s="1" t="s">
        <v>1875</v>
      </c>
      <c r="D1788">
        <v>1</v>
      </c>
      <c r="F1788" s="1"/>
      <c r="G1788" s="1"/>
      <c r="H1788" s="1" t="s">
        <v>307</v>
      </c>
      <c r="I1788" s="1"/>
    </row>
    <row r="1789" spans="1:9" ht="12.75" x14ac:dyDescent="0.2">
      <c r="A1789" s="2" t="s">
        <v>307</v>
      </c>
      <c r="B1789" s="1"/>
      <c r="C1789" s="1" t="s">
        <v>1876</v>
      </c>
      <c r="D1789">
        <v>0.5</v>
      </c>
      <c r="F1789" s="1"/>
      <c r="G1789" s="1"/>
      <c r="H1789" s="1" t="s">
        <v>307</v>
      </c>
      <c r="I1789" s="1"/>
    </row>
    <row r="1790" spans="1:9" ht="12.75" x14ac:dyDescent="0.2">
      <c r="A1790" s="2" t="s">
        <v>307</v>
      </c>
      <c r="B1790" s="1"/>
      <c r="C1790" s="1" t="s">
        <v>1879</v>
      </c>
      <c r="D1790">
        <v>0.5</v>
      </c>
      <c r="F1790" s="1"/>
      <c r="G1790" s="1"/>
      <c r="H1790" s="1" t="s">
        <v>307</v>
      </c>
      <c r="I1790" s="1"/>
    </row>
    <row r="1791" spans="1:9" ht="12.75" x14ac:dyDescent="0.2">
      <c r="A1791" s="2">
        <f>+A1783+1</f>
        <v>4088</v>
      </c>
      <c r="B1791" s="1" t="s">
        <v>2137</v>
      </c>
      <c r="C1791" s="1"/>
      <c r="D1791" s="1"/>
      <c r="E1791" s="1"/>
      <c r="F1791" s="1"/>
      <c r="G1791" s="1"/>
      <c r="H1791" s="1" t="s">
        <v>33</v>
      </c>
      <c r="I1791" s="1">
        <v>14</v>
      </c>
    </row>
    <row r="1792" spans="1:9" ht="12.75" x14ac:dyDescent="0.2">
      <c r="A1792" s="2" t="s">
        <v>307</v>
      </c>
      <c r="B1792" s="1"/>
      <c r="C1792" s="1" t="s">
        <v>326</v>
      </c>
      <c r="D1792" s="1"/>
      <c r="E1792" s="1">
        <v>5</v>
      </c>
      <c r="F1792" s="1"/>
      <c r="G1792" s="1"/>
      <c r="H1792" s="1" t="s">
        <v>307</v>
      </c>
      <c r="I1792" s="1"/>
    </row>
    <row r="1793" spans="1:9" ht="12.75" x14ac:dyDescent="0.2">
      <c r="A1793" s="2" t="s">
        <v>307</v>
      </c>
      <c r="B1793" s="1"/>
      <c r="C1793" s="1" t="s">
        <v>1877</v>
      </c>
      <c r="D1793" s="1">
        <v>1</v>
      </c>
      <c r="F1793" s="1"/>
      <c r="G1793" s="1"/>
      <c r="H1793" s="1" t="s">
        <v>307</v>
      </c>
      <c r="I1793" s="1"/>
    </row>
    <row r="1794" spans="1:9" ht="12.75" x14ac:dyDescent="0.2">
      <c r="A1794" s="2" t="s">
        <v>307</v>
      </c>
      <c r="B1794" s="1"/>
      <c r="C1794" s="1" t="s">
        <v>1878</v>
      </c>
      <c r="D1794">
        <v>2</v>
      </c>
      <c r="F1794" s="1"/>
      <c r="G1794" s="1"/>
      <c r="H1794" s="1" t="s">
        <v>307</v>
      </c>
      <c r="I1794" s="1"/>
    </row>
    <row r="1795" spans="1:9" ht="12.75" x14ac:dyDescent="0.2">
      <c r="A1795" s="2" t="s">
        <v>307</v>
      </c>
      <c r="B1795" s="1"/>
      <c r="C1795" s="1" t="s">
        <v>2651</v>
      </c>
      <c r="D1795">
        <v>12</v>
      </c>
      <c r="F1795" s="1"/>
      <c r="G1795" s="1"/>
      <c r="H1795" s="1" t="s">
        <v>307</v>
      </c>
      <c r="I1795" s="1"/>
    </row>
    <row r="1796" spans="1:9" ht="12.75" x14ac:dyDescent="0.2">
      <c r="A1796" s="2" t="s">
        <v>307</v>
      </c>
      <c r="B1796" s="1"/>
      <c r="C1796" s="1" t="s">
        <v>1875</v>
      </c>
      <c r="D1796">
        <v>1</v>
      </c>
      <c r="F1796" s="1"/>
      <c r="G1796" s="1"/>
      <c r="H1796" s="1" t="s">
        <v>307</v>
      </c>
      <c r="I1796" s="1"/>
    </row>
    <row r="1797" spans="1:9" ht="12.75" x14ac:dyDescent="0.2">
      <c r="A1797" s="2" t="s">
        <v>307</v>
      </c>
      <c r="B1797" s="1"/>
      <c r="C1797" s="1" t="s">
        <v>1876</v>
      </c>
      <c r="D1797">
        <v>0.5</v>
      </c>
      <c r="F1797" s="1"/>
      <c r="G1797" s="1"/>
      <c r="H1797" s="1" t="s">
        <v>307</v>
      </c>
      <c r="I1797" s="1"/>
    </row>
    <row r="1798" spans="1:9" ht="12.75" x14ac:dyDescent="0.2">
      <c r="A1798" s="2" t="s">
        <v>307</v>
      </c>
      <c r="B1798" s="1"/>
      <c r="C1798" s="1" t="s">
        <v>1879</v>
      </c>
      <c r="D1798">
        <v>0.5</v>
      </c>
      <c r="F1798" s="1"/>
      <c r="G1798" s="1"/>
      <c r="H1798" s="1" t="s">
        <v>307</v>
      </c>
      <c r="I1798" s="1"/>
    </row>
    <row r="1799" spans="1:9" ht="12.75" x14ac:dyDescent="0.2">
      <c r="A1799" s="2">
        <f>+A1791+1</f>
        <v>4089</v>
      </c>
      <c r="B1799" s="1" t="s">
        <v>2125</v>
      </c>
      <c r="C1799" s="1"/>
      <c r="D1799" s="1"/>
      <c r="E1799" s="1"/>
      <c r="F1799" s="1"/>
      <c r="G1799" s="1"/>
      <c r="H1799" s="1" t="s">
        <v>33</v>
      </c>
      <c r="I1799" s="1">
        <v>20</v>
      </c>
    </row>
    <row r="1800" spans="1:9" ht="12.75" x14ac:dyDescent="0.2">
      <c r="A1800" s="2" t="s">
        <v>307</v>
      </c>
      <c r="B1800" s="1"/>
      <c r="C1800" s="1" t="s">
        <v>326</v>
      </c>
      <c r="D1800" s="1"/>
      <c r="E1800" s="1">
        <v>5</v>
      </c>
      <c r="F1800" s="1"/>
      <c r="G1800" s="1"/>
      <c r="H1800" s="1" t="s">
        <v>307</v>
      </c>
      <c r="I1800" s="1"/>
    </row>
    <row r="1801" spans="1:9" ht="12.75" x14ac:dyDescent="0.2">
      <c r="A1801" s="2" t="s">
        <v>307</v>
      </c>
      <c r="B1801" s="1"/>
      <c r="C1801" s="1" t="s">
        <v>1877</v>
      </c>
      <c r="D1801" s="1">
        <v>1</v>
      </c>
      <c r="F1801" s="1"/>
      <c r="G1801" s="1"/>
      <c r="H1801" s="1" t="s">
        <v>307</v>
      </c>
      <c r="I1801" s="1"/>
    </row>
    <row r="1802" spans="1:9" ht="12.75" x14ac:dyDescent="0.2">
      <c r="A1802" s="2" t="s">
        <v>307</v>
      </c>
      <c r="B1802" s="1"/>
      <c r="C1802" s="1" t="s">
        <v>1878</v>
      </c>
      <c r="D1802">
        <v>2</v>
      </c>
      <c r="F1802" s="1"/>
      <c r="G1802" s="1"/>
      <c r="H1802" s="1" t="s">
        <v>307</v>
      </c>
      <c r="I1802" s="1"/>
    </row>
    <row r="1803" spans="1:9" ht="12.75" x14ac:dyDescent="0.2">
      <c r="A1803" s="2" t="s">
        <v>307</v>
      </c>
      <c r="B1803" s="1"/>
      <c r="C1803" s="1" t="s">
        <v>2651</v>
      </c>
      <c r="D1803">
        <v>12</v>
      </c>
      <c r="F1803" s="1"/>
      <c r="G1803" s="1"/>
      <c r="H1803" s="1" t="s">
        <v>307</v>
      </c>
      <c r="I1803" s="1"/>
    </row>
    <row r="1804" spans="1:9" ht="12.75" x14ac:dyDescent="0.2">
      <c r="A1804" s="2" t="s">
        <v>307</v>
      </c>
      <c r="B1804" s="1"/>
      <c r="C1804" s="1" t="s">
        <v>1875</v>
      </c>
      <c r="D1804">
        <v>1</v>
      </c>
      <c r="F1804" s="1"/>
      <c r="G1804" s="1"/>
      <c r="H1804" s="1" t="s">
        <v>307</v>
      </c>
      <c r="I1804" s="1"/>
    </row>
    <row r="1805" spans="1:9" ht="12.75" x14ac:dyDescent="0.2">
      <c r="A1805" s="2" t="s">
        <v>307</v>
      </c>
      <c r="B1805" s="1"/>
      <c r="C1805" s="1" t="s">
        <v>1876</v>
      </c>
      <c r="D1805">
        <v>0.5</v>
      </c>
      <c r="F1805" s="1"/>
      <c r="G1805" s="1"/>
      <c r="H1805" s="1" t="s">
        <v>307</v>
      </c>
      <c r="I1805" s="1"/>
    </row>
    <row r="1806" spans="1:9" ht="12.75" x14ac:dyDescent="0.2">
      <c r="A1806" s="2" t="s">
        <v>307</v>
      </c>
      <c r="B1806" s="1"/>
      <c r="C1806" s="1" t="s">
        <v>1879</v>
      </c>
      <c r="D1806">
        <v>0.5</v>
      </c>
      <c r="F1806" s="1"/>
      <c r="G1806" s="1"/>
      <c r="H1806" s="1" t="s">
        <v>307</v>
      </c>
      <c r="I1806" s="1"/>
    </row>
    <row r="1807" spans="1:9" ht="12.75" x14ac:dyDescent="0.2">
      <c r="A1807" s="2">
        <f>+A1799+1</f>
        <v>4090</v>
      </c>
      <c r="B1807" s="1" t="s">
        <v>2126</v>
      </c>
      <c r="C1807" s="1"/>
      <c r="D1807" s="1"/>
      <c r="E1807" s="1"/>
      <c r="F1807" s="1"/>
      <c r="G1807" s="1"/>
      <c r="H1807" s="1" t="s">
        <v>33</v>
      </c>
      <c r="I1807" s="1">
        <v>20</v>
      </c>
    </row>
    <row r="1808" spans="1:9" ht="12.75" x14ac:dyDescent="0.2">
      <c r="A1808" s="2" t="s">
        <v>307</v>
      </c>
      <c r="B1808" s="1"/>
      <c r="C1808" s="1" t="s">
        <v>326</v>
      </c>
      <c r="D1808" s="1"/>
      <c r="E1808" s="1">
        <v>5</v>
      </c>
      <c r="F1808" s="1"/>
      <c r="G1808" s="1"/>
      <c r="H1808" s="1" t="s">
        <v>307</v>
      </c>
      <c r="I1808" s="1"/>
    </row>
    <row r="1809" spans="1:9" ht="12.75" x14ac:dyDescent="0.2">
      <c r="A1809" s="2" t="s">
        <v>307</v>
      </c>
      <c r="B1809" s="1"/>
      <c r="C1809" s="1" t="s">
        <v>1877</v>
      </c>
      <c r="D1809" s="1">
        <v>1</v>
      </c>
      <c r="F1809" s="1"/>
      <c r="G1809" s="1"/>
      <c r="H1809" s="1" t="s">
        <v>307</v>
      </c>
      <c r="I1809" s="1"/>
    </row>
    <row r="1810" spans="1:9" ht="12.75" x14ac:dyDescent="0.2">
      <c r="A1810" s="2" t="s">
        <v>307</v>
      </c>
      <c r="B1810" s="1"/>
      <c r="C1810" s="1" t="s">
        <v>1878</v>
      </c>
      <c r="D1810">
        <v>2</v>
      </c>
      <c r="F1810" s="1"/>
      <c r="G1810" s="1"/>
      <c r="H1810" s="1" t="s">
        <v>307</v>
      </c>
      <c r="I1810" s="1"/>
    </row>
    <row r="1811" spans="1:9" ht="12.75" x14ac:dyDescent="0.2">
      <c r="A1811" s="2" t="s">
        <v>307</v>
      </c>
      <c r="B1811" s="1"/>
      <c r="C1811" s="1" t="s">
        <v>2651</v>
      </c>
      <c r="D1811">
        <v>12</v>
      </c>
      <c r="F1811" s="1"/>
      <c r="G1811" s="1"/>
      <c r="H1811" s="1" t="s">
        <v>307</v>
      </c>
      <c r="I1811" s="1"/>
    </row>
    <row r="1812" spans="1:9" ht="12.75" x14ac:dyDescent="0.2">
      <c r="A1812" s="2" t="s">
        <v>307</v>
      </c>
      <c r="B1812" s="1"/>
      <c r="C1812" s="1" t="s">
        <v>1875</v>
      </c>
      <c r="D1812">
        <v>1</v>
      </c>
      <c r="F1812" s="1"/>
      <c r="G1812" s="1"/>
      <c r="H1812" s="1" t="s">
        <v>307</v>
      </c>
      <c r="I1812" s="1"/>
    </row>
    <row r="1813" spans="1:9" ht="12.75" x14ac:dyDescent="0.2">
      <c r="A1813" s="2" t="s">
        <v>307</v>
      </c>
      <c r="B1813" s="1"/>
      <c r="C1813" s="1" t="s">
        <v>1876</v>
      </c>
      <c r="D1813">
        <v>0.5</v>
      </c>
      <c r="F1813" s="1"/>
      <c r="G1813" s="1"/>
      <c r="H1813" s="1" t="s">
        <v>307</v>
      </c>
      <c r="I1813" s="1"/>
    </row>
    <row r="1814" spans="1:9" ht="12.75" x14ac:dyDescent="0.2">
      <c r="A1814" s="2" t="s">
        <v>307</v>
      </c>
      <c r="B1814" s="1"/>
      <c r="C1814" s="1" t="s">
        <v>1879</v>
      </c>
      <c r="D1814">
        <v>0.5</v>
      </c>
      <c r="F1814" s="1"/>
      <c r="G1814" s="1"/>
      <c r="H1814" s="1" t="s">
        <v>307</v>
      </c>
      <c r="I1814" s="1"/>
    </row>
    <row r="1815" spans="1:9" ht="12.75" x14ac:dyDescent="0.2">
      <c r="A1815" s="2">
        <f>+A1807+1</f>
        <v>4091</v>
      </c>
      <c r="B1815" s="1" t="s">
        <v>2127</v>
      </c>
      <c r="C1815" s="1"/>
      <c r="D1815" s="1"/>
      <c r="E1815" s="1"/>
      <c r="F1815" s="1"/>
      <c r="G1815" s="1"/>
      <c r="H1815" s="1" t="s">
        <v>33</v>
      </c>
      <c r="I1815" s="1">
        <v>20</v>
      </c>
    </row>
    <row r="1816" spans="1:9" ht="12.75" x14ac:dyDescent="0.2">
      <c r="A1816" s="2" t="s">
        <v>307</v>
      </c>
      <c r="B1816" s="1"/>
      <c r="C1816" s="1" t="s">
        <v>326</v>
      </c>
      <c r="D1816" s="1"/>
      <c r="E1816" s="1">
        <v>5</v>
      </c>
      <c r="F1816" s="1"/>
      <c r="G1816" s="1"/>
      <c r="H1816" s="1" t="s">
        <v>307</v>
      </c>
      <c r="I1816" s="1"/>
    </row>
    <row r="1817" spans="1:9" ht="12.75" x14ac:dyDescent="0.2">
      <c r="A1817" s="2" t="s">
        <v>307</v>
      </c>
      <c r="B1817" s="1"/>
      <c r="C1817" s="1" t="s">
        <v>1877</v>
      </c>
      <c r="D1817" s="1">
        <v>1</v>
      </c>
      <c r="F1817" s="1"/>
      <c r="G1817" s="1"/>
      <c r="H1817" s="1" t="s">
        <v>307</v>
      </c>
      <c r="I1817" s="1"/>
    </row>
    <row r="1818" spans="1:9" ht="12.75" x14ac:dyDescent="0.2">
      <c r="A1818" s="2" t="s">
        <v>307</v>
      </c>
      <c r="B1818" s="1"/>
      <c r="C1818" s="1" t="s">
        <v>1878</v>
      </c>
      <c r="D1818">
        <v>2</v>
      </c>
      <c r="F1818" s="1"/>
      <c r="G1818" s="1"/>
      <c r="H1818" s="1" t="s">
        <v>307</v>
      </c>
      <c r="I1818" s="1"/>
    </row>
    <row r="1819" spans="1:9" ht="12.75" x14ac:dyDescent="0.2">
      <c r="A1819" s="2" t="s">
        <v>307</v>
      </c>
      <c r="B1819" s="1"/>
      <c r="C1819" s="1" t="s">
        <v>2651</v>
      </c>
      <c r="D1819">
        <v>12</v>
      </c>
      <c r="F1819" s="1"/>
      <c r="G1819" s="1"/>
      <c r="H1819" s="1" t="s">
        <v>307</v>
      </c>
      <c r="I1819" s="1"/>
    </row>
    <row r="1820" spans="1:9" ht="12.75" x14ac:dyDescent="0.2">
      <c r="A1820" s="2" t="s">
        <v>307</v>
      </c>
      <c r="B1820" s="1"/>
      <c r="C1820" s="1" t="s">
        <v>1875</v>
      </c>
      <c r="D1820">
        <v>1</v>
      </c>
      <c r="F1820" s="1"/>
      <c r="G1820" s="1"/>
      <c r="H1820" s="1" t="s">
        <v>307</v>
      </c>
      <c r="I1820" s="1"/>
    </row>
    <row r="1821" spans="1:9" ht="12.75" x14ac:dyDescent="0.2">
      <c r="A1821" s="2" t="s">
        <v>307</v>
      </c>
      <c r="B1821" s="1"/>
      <c r="C1821" s="1" t="s">
        <v>1876</v>
      </c>
      <c r="D1821">
        <v>0.5</v>
      </c>
      <c r="F1821" s="1"/>
      <c r="G1821" s="1"/>
      <c r="H1821" s="1" t="s">
        <v>307</v>
      </c>
      <c r="I1821" s="1"/>
    </row>
    <row r="1822" spans="1:9" ht="12.75" x14ac:dyDescent="0.2">
      <c r="A1822" s="2" t="s">
        <v>307</v>
      </c>
      <c r="B1822" s="1"/>
      <c r="C1822" s="1" t="s">
        <v>1879</v>
      </c>
      <c r="D1822">
        <v>0.5</v>
      </c>
      <c r="F1822" s="1"/>
      <c r="G1822" s="1"/>
      <c r="H1822" s="1" t="s">
        <v>307</v>
      </c>
      <c r="I1822" s="1"/>
    </row>
    <row r="1823" spans="1:9" ht="12.75" x14ac:dyDescent="0.2">
      <c r="A1823" s="2">
        <f>+A1815+1</f>
        <v>4092</v>
      </c>
      <c r="B1823" s="1" t="s">
        <v>2128</v>
      </c>
      <c r="C1823" s="1"/>
      <c r="D1823" s="1"/>
      <c r="E1823" s="1"/>
      <c r="F1823" s="1"/>
      <c r="G1823" s="1"/>
      <c r="H1823" s="1" t="s">
        <v>33</v>
      </c>
      <c r="I1823" s="1">
        <v>20</v>
      </c>
    </row>
    <row r="1824" spans="1:9" ht="12.75" x14ac:dyDescent="0.2">
      <c r="A1824" s="2" t="s">
        <v>307</v>
      </c>
      <c r="B1824" s="1"/>
      <c r="C1824" s="1" t="s">
        <v>326</v>
      </c>
      <c r="D1824" s="1"/>
      <c r="E1824" s="1">
        <v>5</v>
      </c>
      <c r="F1824" s="1"/>
      <c r="G1824" s="1"/>
      <c r="H1824" s="1" t="s">
        <v>307</v>
      </c>
      <c r="I1824" s="1"/>
    </row>
    <row r="1825" spans="1:9" ht="12.75" x14ac:dyDescent="0.2">
      <c r="A1825" s="2" t="s">
        <v>307</v>
      </c>
      <c r="B1825" s="1"/>
      <c r="C1825" s="1" t="s">
        <v>1877</v>
      </c>
      <c r="D1825" s="1">
        <v>1</v>
      </c>
      <c r="F1825" s="1"/>
      <c r="G1825" s="1"/>
      <c r="H1825" s="1" t="s">
        <v>307</v>
      </c>
      <c r="I1825" s="1"/>
    </row>
    <row r="1826" spans="1:9" ht="12.75" x14ac:dyDescent="0.2">
      <c r="A1826" s="2" t="s">
        <v>307</v>
      </c>
      <c r="B1826" s="1"/>
      <c r="C1826" s="1" t="s">
        <v>1878</v>
      </c>
      <c r="D1826">
        <v>2</v>
      </c>
      <c r="F1826" s="1"/>
      <c r="G1826" s="1"/>
      <c r="H1826" s="1" t="s">
        <v>307</v>
      </c>
      <c r="I1826" s="1"/>
    </row>
    <row r="1827" spans="1:9" ht="12.75" x14ac:dyDescent="0.2">
      <c r="A1827" s="2" t="s">
        <v>307</v>
      </c>
      <c r="B1827" s="1"/>
      <c r="C1827" s="1" t="s">
        <v>2651</v>
      </c>
      <c r="D1827">
        <v>12</v>
      </c>
      <c r="F1827" s="1"/>
      <c r="G1827" s="1"/>
      <c r="H1827" s="1" t="s">
        <v>307</v>
      </c>
      <c r="I1827" s="1"/>
    </row>
    <row r="1828" spans="1:9" ht="12.75" x14ac:dyDescent="0.2">
      <c r="A1828" s="2" t="s">
        <v>307</v>
      </c>
      <c r="B1828" s="1"/>
      <c r="C1828" s="1" t="s">
        <v>1875</v>
      </c>
      <c r="D1828">
        <v>1</v>
      </c>
      <c r="F1828" s="1"/>
      <c r="G1828" s="1"/>
      <c r="H1828" s="1" t="s">
        <v>307</v>
      </c>
      <c r="I1828" s="1"/>
    </row>
    <row r="1829" spans="1:9" ht="12.75" x14ac:dyDescent="0.2">
      <c r="A1829" s="2" t="s">
        <v>307</v>
      </c>
      <c r="B1829" s="1"/>
      <c r="C1829" s="1" t="s">
        <v>1876</v>
      </c>
      <c r="D1829">
        <v>0.5</v>
      </c>
      <c r="F1829" s="1"/>
      <c r="G1829" s="1"/>
      <c r="H1829" s="1" t="s">
        <v>307</v>
      </c>
      <c r="I1829" s="1"/>
    </row>
    <row r="1830" spans="1:9" ht="12.75" x14ac:dyDescent="0.2">
      <c r="A1830" s="2" t="s">
        <v>307</v>
      </c>
      <c r="B1830" s="1"/>
      <c r="C1830" s="1" t="s">
        <v>1879</v>
      </c>
      <c r="D1830">
        <v>0.5</v>
      </c>
      <c r="F1830" s="1"/>
      <c r="G1830" s="1"/>
      <c r="H1830" s="1" t="s">
        <v>307</v>
      </c>
      <c r="I1830" s="1"/>
    </row>
    <row r="1831" spans="1:9" ht="12.75" x14ac:dyDescent="0.2">
      <c r="A1831" s="2">
        <f>+A1823+1</f>
        <v>4093</v>
      </c>
      <c r="B1831" s="1" t="s">
        <v>2129</v>
      </c>
      <c r="C1831" s="1"/>
      <c r="D1831" s="1"/>
      <c r="E1831" s="1"/>
      <c r="F1831" s="1"/>
      <c r="G1831" s="1"/>
      <c r="H1831" s="1" t="s">
        <v>33</v>
      </c>
      <c r="I1831" s="1">
        <v>18</v>
      </c>
    </row>
    <row r="1832" spans="1:9" ht="12.75" x14ac:dyDescent="0.2">
      <c r="A1832" s="2" t="s">
        <v>307</v>
      </c>
      <c r="B1832" s="1"/>
      <c r="C1832" s="1" t="s">
        <v>326</v>
      </c>
      <c r="D1832" s="1"/>
      <c r="E1832" s="1">
        <v>5</v>
      </c>
      <c r="F1832" s="1"/>
      <c r="G1832" s="1"/>
      <c r="H1832" s="1" t="s">
        <v>307</v>
      </c>
      <c r="I1832" s="1"/>
    </row>
    <row r="1833" spans="1:9" ht="12.75" x14ac:dyDescent="0.2">
      <c r="A1833" s="2" t="s">
        <v>307</v>
      </c>
      <c r="B1833" s="1"/>
      <c r="C1833" s="1" t="s">
        <v>1877</v>
      </c>
      <c r="D1833" s="1">
        <v>1</v>
      </c>
      <c r="F1833" s="1"/>
      <c r="G1833" s="1"/>
      <c r="H1833" s="1" t="s">
        <v>307</v>
      </c>
      <c r="I1833" s="1"/>
    </row>
    <row r="1834" spans="1:9" ht="12.75" x14ac:dyDescent="0.2">
      <c r="A1834" s="2" t="s">
        <v>307</v>
      </c>
      <c r="B1834" s="1"/>
      <c r="C1834" s="1" t="s">
        <v>1878</v>
      </c>
      <c r="D1834">
        <v>2</v>
      </c>
      <c r="F1834" s="1"/>
      <c r="G1834" s="1"/>
      <c r="H1834" s="1" t="s">
        <v>307</v>
      </c>
      <c r="I1834" s="1"/>
    </row>
    <row r="1835" spans="1:9" ht="12.75" x14ac:dyDescent="0.2">
      <c r="A1835" s="2" t="s">
        <v>307</v>
      </c>
      <c r="B1835" s="1"/>
      <c r="C1835" s="1" t="s">
        <v>2651</v>
      </c>
      <c r="D1835">
        <v>12</v>
      </c>
      <c r="F1835" s="1"/>
      <c r="G1835" s="1"/>
      <c r="H1835" s="1" t="s">
        <v>307</v>
      </c>
      <c r="I1835" s="1"/>
    </row>
    <row r="1836" spans="1:9" ht="12.75" x14ac:dyDescent="0.2">
      <c r="A1836" s="2" t="s">
        <v>307</v>
      </c>
      <c r="B1836" s="1"/>
      <c r="C1836" s="1" t="s">
        <v>1875</v>
      </c>
      <c r="D1836">
        <v>1</v>
      </c>
      <c r="F1836" s="1"/>
      <c r="G1836" s="1"/>
      <c r="H1836" s="1" t="s">
        <v>307</v>
      </c>
      <c r="I1836" s="1"/>
    </row>
    <row r="1837" spans="1:9" ht="12.75" x14ac:dyDescent="0.2">
      <c r="A1837" s="2" t="s">
        <v>307</v>
      </c>
      <c r="B1837" s="1"/>
      <c r="C1837" s="1" t="s">
        <v>1876</v>
      </c>
      <c r="D1837">
        <v>0.5</v>
      </c>
      <c r="F1837" s="1"/>
      <c r="G1837" s="1"/>
      <c r="H1837" s="1" t="s">
        <v>307</v>
      </c>
      <c r="I1837" s="1"/>
    </row>
    <row r="1838" spans="1:9" ht="12.75" x14ac:dyDescent="0.2">
      <c r="A1838" s="2" t="s">
        <v>307</v>
      </c>
      <c r="B1838" s="1"/>
      <c r="C1838" s="1" t="s">
        <v>1879</v>
      </c>
      <c r="D1838">
        <v>0.5</v>
      </c>
      <c r="F1838" s="1"/>
      <c r="G1838" s="1"/>
      <c r="H1838" s="1" t="s">
        <v>307</v>
      </c>
      <c r="I1838" s="1"/>
    </row>
    <row r="1839" spans="1:9" ht="12.75" x14ac:dyDescent="0.2">
      <c r="A1839" s="2">
        <f>+A1831+1</f>
        <v>4094</v>
      </c>
      <c r="B1839" s="1" t="s">
        <v>2130</v>
      </c>
      <c r="C1839" s="1"/>
      <c r="D1839" s="1"/>
      <c r="E1839" s="1"/>
      <c r="F1839" s="1"/>
      <c r="G1839" s="1"/>
      <c r="H1839" s="1" t="s">
        <v>33</v>
      </c>
      <c r="I1839" s="1">
        <v>20</v>
      </c>
    </row>
    <row r="1840" spans="1:9" ht="12.75" x14ac:dyDescent="0.2">
      <c r="A1840" s="2" t="s">
        <v>307</v>
      </c>
      <c r="B1840" s="1"/>
      <c r="C1840" s="1" t="s">
        <v>326</v>
      </c>
      <c r="D1840" s="1"/>
      <c r="E1840" s="1">
        <v>5</v>
      </c>
      <c r="F1840" s="1"/>
      <c r="G1840" s="1"/>
      <c r="H1840" s="1" t="s">
        <v>307</v>
      </c>
      <c r="I1840" s="1"/>
    </row>
    <row r="1841" spans="1:9" ht="12.75" x14ac:dyDescent="0.2">
      <c r="A1841" s="2" t="s">
        <v>307</v>
      </c>
      <c r="B1841" s="1"/>
      <c r="C1841" s="1" t="s">
        <v>1877</v>
      </c>
      <c r="D1841" s="1">
        <v>1</v>
      </c>
      <c r="F1841" s="1"/>
      <c r="G1841" s="1"/>
      <c r="H1841" s="1" t="s">
        <v>307</v>
      </c>
      <c r="I1841" s="1"/>
    </row>
    <row r="1842" spans="1:9" ht="12.75" x14ac:dyDescent="0.2">
      <c r="A1842" s="2" t="s">
        <v>307</v>
      </c>
      <c r="B1842" s="1"/>
      <c r="C1842" s="1" t="s">
        <v>1878</v>
      </c>
      <c r="D1842">
        <v>2</v>
      </c>
      <c r="F1842" s="1"/>
      <c r="G1842" s="1"/>
      <c r="H1842" s="1" t="s">
        <v>307</v>
      </c>
      <c r="I1842" s="1"/>
    </row>
    <row r="1843" spans="1:9" ht="12.75" x14ac:dyDescent="0.2">
      <c r="A1843" s="2" t="s">
        <v>307</v>
      </c>
      <c r="B1843" s="1"/>
      <c r="C1843" s="1" t="s">
        <v>2651</v>
      </c>
      <c r="D1843">
        <v>12</v>
      </c>
      <c r="F1843" s="1"/>
      <c r="G1843" s="1"/>
      <c r="H1843" s="1" t="s">
        <v>307</v>
      </c>
      <c r="I1843" s="1"/>
    </row>
    <row r="1844" spans="1:9" ht="12.75" x14ac:dyDescent="0.2">
      <c r="A1844" s="2" t="s">
        <v>307</v>
      </c>
      <c r="B1844" s="1"/>
      <c r="C1844" s="1" t="s">
        <v>1875</v>
      </c>
      <c r="D1844">
        <v>1</v>
      </c>
      <c r="F1844" s="1"/>
      <c r="G1844" s="1"/>
      <c r="H1844" s="1" t="s">
        <v>307</v>
      </c>
      <c r="I1844" s="1"/>
    </row>
    <row r="1845" spans="1:9" ht="12.75" x14ac:dyDescent="0.2">
      <c r="A1845" s="2" t="s">
        <v>307</v>
      </c>
      <c r="B1845" s="1"/>
      <c r="C1845" s="1" t="s">
        <v>1876</v>
      </c>
      <c r="D1845">
        <v>0.5</v>
      </c>
      <c r="F1845" s="1"/>
      <c r="G1845" s="1"/>
      <c r="H1845" s="1" t="s">
        <v>307</v>
      </c>
      <c r="I1845" s="1"/>
    </row>
    <row r="1846" spans="1:9" ht="12.75" x14ac:dyDescent="0.2">
      <c r="A1846" s="2" t="s">
        <v>307</v>
      </c>
      <c r="B1846" s="1"/>
      <c r="C1846" s="1" t="s">
        <v>1879</v>
      </c>
      <c r="D1846">
        <v>0.5</v>
      </c>
      <c r="F1846" s="1"/>
      <c r="G1846" s="1"/>
      <c r="H1846" s="1" t="s">
        <v>307</v>
      </c>
      <c r="I1846" s="1"/>
    </row>
    <row r="1847" spans="1:9" ht="12.75" x14ac:dyDescent="0.2">
      <c r="A1847" s="2">
        <f>+A1839+1</f>
        <v>4095</v>
      </c>
      <c r="B1847" s="1" t="s">
        <v>2131</v>
      </c>
      <c r="C1847" s="1"/>
      <c r="D1847" s="1"/>
      <c r="E1847" s="1"/>
      <c r="F1847" s="1"/>
      <c r="G1847" s="1"/>
      <c r="H1847" s="1" t="s">
        <v>33</v>
      </c>
      <c r="I1847" s="1">
        <v>20</v>
      </c>
    </row>
    <row r="1848" spans="1:9" ht="12.75" x14ac:dyDescent="0.2">
      <c r="A1848" s="2" t="s">
        <v>307</v>
      </c>
      <c r="B1848" s="1"/>
      <c r="C1848" s="1" t="s">
        <v>326</v>
      </c>
      <c r="D1848" s="1"/>
      <c r="E1848" s="1">
        <v>5</v>
      </c>
      <c r="F1848" s="1"/>
      <c r="G1848" s="1"/>
      <c r="H1848" s="1" t="s">
        <v>307</v>
      </c>
      <c r="I1848" s="1"/>
    </row>
    <row r="1849" spans="1:9" ht="12.75" x14ac:dyDescent="0.2">
      <c r="A1849" s="2" t="s">
        <v>307</v>
      </c>
      <c r="B1849" s="1"/>
      <c r="C1849" s="1" t="s">
        <v>1877</v>
      </c>
      <c r="D1849" s="1">
        <v>1</v>
      </c>
      <c r="F1849" s="1"/>
      <c r="G1849" s="1"/>
      <c r="H1849" s="1" t="s">
        <v>307</v>
      </c>
      <c r="I1849" s="1"/>
    </row>
    <row r="1850" spans="1:9" ht="12.75" x14ac:dyDescent="0.2">
      <c r="A1850" s="2" t="s">
        <v>307</v>
      </c>
      <c r="B1850" s="1"/>
      <c r="C1850" s="1" t="s">
        <v>1878</v>
      </c>
      <c r="D1850">
        <v>2</v>
      </c>
      <c r="F1850" s="1"/>
      <c r="G1850" s="1"/>
      <c r="H1850" s="1" t="s">
        <v>307</v>
      </c>
      <c r="I1850" s="1"/>
    </row>
    <row r="1851" spans="1:9" ht="12.75" x14ac:dyDescent="0.2">
      <c r="A1851" s="2" t="s">
        <v>307</v>
      </c>
      <c r="B1851" s="1"/>
      <c r="C1851" s="1" t="s">
        <v>2651</v>
      </c>
      <c r="D1851">
        <v>12</v>
      </c>
      <c r="F1851" s="1"/>
      <c r="G1851" s="1"/>
      <c r="H1851" s="1" t="s">
        <v>307</v>
      </c>
      <c r="I1851" s="1"/>
    </row>
    <row r="1852" spans="1:9" ht="12.75" x14ac:dyDescent="0.2">
      <c r="A1852" s="2" t="s">
        <v>307</v>
      </c>
      <c r="B1852" s="1"/>
      <c r="C1852" s="1" t="s">
        <v>1875</v>
      </c>
      <c r="D1852">
        <v>1</v>
      </c>
      <c r="F1852" s="1"/>
      <c r="G1852" s="1"/>
      <c r="H1852" s="1" t="s">
        <v>307</v>
      </c>
      <c r="I1852" s="1"/>
    </row>
    <row r="1853" spans="1:9" ht="12.75" x14ac:dyDescent="0.2">
      <c r="A1853" s="2" t="s">
        <v>307</v>
      </c>
      <c r="B1853" s="1"/>
      <c r="C1853" s="1" t="s">
        <v>1876</v>
      </c>
      <c r="D1853">
        <v>0.5</v>
      </c>
      <c r="F1853" s="1"/>
      <c r="G1853" s="1"/>
      <c r="H1853" s="1" t="s">
        <v>307</v>
      </c>
      <c r="I1853" s="1"/>
    </row>
    <row r="1854" spans="1:9" ht="12.75" x14ac:dyDescent="0.2">
      <c r="A1854" s="2" t="s">
        <v>307</v>
      </c>
      <c r="B1854" s="1"/>
      <c r="C1854" s="1" t="s">
        <v>1879</v>
      </c>
      <c r="D1854">
        <v>0.5</v>
      </c>
      <c r="F1854" s="1"/>
      <c r="G1854" s="1"/>
      <c r="H1854" s="1" t="s">
        <v>307</v>
      </c>
      <c r="I1854" s="1"/>
    </row>
    <row r="1855" spans="1:9" ht="12.75" x14ac:dyDescent="0.2">
      <c r="A1855" s="2">
        <f>+A1847+1</f>
        <v>4096</v>
      </c>
      <c r="B1855" s="1" t="s">
        <v>2132</v>
      </c>
      <c r="C1855" s="1"/>
      <c r="D1855" s="1"/>
      <c r="E1855" s="1"/>
      <c r="F1855" s="1"/>
      <c r="G1855" s="1"/>
      <c r="H1855" s="1" t="s">
        <v>33</v>
      </c>
      <c r="I1855" s="1">
        <v>18</v>
      </c>
    </row>
    <row r="1856" spans="1:9" ht="12.75" x14ac:dyDescent="0.2">
      <c r="A1856" s="2" t="s">
        <v>307</v>
      </c>
      <c r="B1856" s="1"/>
      <c r="C1856" s="1" t="s">
        <v>326</v>
      </c>
      <c r="D1856" s="1"/>
      <c r="E1856" s="1">
        <v>5</v>
      </c>
      <c r="F1856" s="1"/>
      <c r="G1856" s="1"/>
      <c r="H1856" s="1" t="s">
        <v>307</v>
      </c>
      <c r="I1856" s="1"/>
    </row>
    <row r="1857" spans="1:9" ht="12.75" x14ac:dyDescent="0.2">
      <c r="A1857" s="2" t="s">
        <v>307</v>
      </c>
      <c r="B1857" s="1"/>
      <c r="C1857" s="1" t="s">
        <v>1877</v>
      </c>
      <c r="D1857" s="1">
        <v>1</v>
      </c>
      <c r="F1857" s="1"/>
      <c r="G1857" s="1"/>
      <c r="H1857" s="1" t="s">
        <v>307</v>
      </c>
      <c r="I1857" s="1"/>
    </row>
    <row r="1858" spans="1:9" ht="12.75" x14ac:dyDescent="0.2">
      <c r="A1858" s="2" t="s">
        <v>307</v>
      </c>
      <c r="B1858" s="1"/>
      <c r="C1858" s="1" t="s">
        <v>1878</v>
      </c>
      <c r="D1858">
        <v>2</v>
      </c>
      <c r="F1858" s="1"/>
      <c r="G1858" s="1"/>
      <c r="H1858" s="1" t="s">
        <v>307</v>
      </c>
      <c r="I1858" s="1"/>
    </row>
    <row r="1859" spans="1:9" ht="12.75" x14ac:dyDescent="0.2">
      <c r="A1859" s="2" t="s">
        <v>307</v>
      </c>
      <c r="B1859" s="1"/>
      <c r="C1859" s="1" t="s">
        <v>2651</v>
      </c>
      <c r="D1859">
        <v>12</v>
      </c>
      <c r="F1859" s="1"/>
      <c r="G1859" s="1"/>
      <c r="H1859" s="1" t="s">
        <v>307</v>
      </c>
      <c r="I1859" s="1"/>
    </row>
    <row r="1860" spans="1:9" ht="12.75" x14ac:dyDescent="0.2">
      <c r="A1860" s="2" t="s">
        <v>307</v>
      </c>
      <c r="B1860" s="1"/>
      <c r="C1860" s="1" t="s">
        <v>1875</v>
      </c>
      <c r="D1860">
        <v>1</v>
      </c>
      <c r="F1860" s="1"/>
      <c r="G1860" s="1"/>
      <c r="H1860" s="1" t="s">
        <v>307</v>
      </c>
      <c r="I1860" s="1"/>
    </row>
    <row r="1861" spans="1:9" ht="12.75" x14ac:dyDescent="0.2">
      <c r="A1861" s="2" t="s">
        <v>307</v>
      </c>
      <c r="B1861" s="1"/>
      <c r="C1861" s="1" t="s">
        <v>1876</v>
      </c>
      <c r="D1861">
        <v>0.5</v>
      </c>
      <c r="F1861" s="1"/>
      <c r="G1861" s="1"/>
      <c r="H1861" s="1" t="s">
        <v>307</v>
      </c>
      <c r="I1861" s="1"/>
    </row>
    <row r="1862" spans="1:9" ht="12.75" x14ac:dyDescent="0.2">
      <c r="A1862" s="2" t="s">
        <v>307</v>
      </c>
      <c r="B1862" s="1"/>
      <c r="C1862" s="1" t="s">
        <v>1879</v>
      </c>
      <c r="D1862">
        <v>0.5</v>
      </c>
      <c r="F1862" s="1"/>
      <c r="G1862" s="1"/>
      <c r="H1862" s="1" t="s">
        <v>307</v>
      </c>
      <c r="I1862" s="1"/>
    </row>
    <row r="1863" spans="1:9" ht="12.75" x14ac:dyDescent="0.2">
      <c r="A1863" s="2">
        <f>+A1855+1</f>
        <v>4097</v>
      </c>
      <c r="B1863" s="1" t="s">
        <v>2133</v>
      </c>
      <c r="C1863" s="1"/>
      <c r="D1863" s="1"/>
      <c r="E1863" s="1"/>
      <c r="F1863" s="1"/>
      <c r="G1863" s="1"/>
      <c r="H1863" s="1" t="s">
        <v>33</v>
      </c>
      <c r="I1863" s="1">
        <v>18</v>
      </c>
    </row>
    <row r="1864" spans="1:9" ht="12.75" x14ac:dyDescent="0.2">
      <c r="A1864" s="2" t="s">
        <v>307</v>
      </c>
      <c r="B1864" s="1"/>
      <c r="C1864" s="1" t="s">
        <v>326</v>
      </c>
      <c r="D1864" s="1"/>
      <c r="E1864" s="1">
        <v>5</v>
      </c>
      <c r="F1864" s="1"/>
      <c r="G1864" s="1"/>
      <c r="H1864" s="1" t="s">
        <v>307</v>
      </c>
      <c r="I1864" s="1"/>
    </row>
    <row r="1865" spans="1:9" ht="12.75" x14ac:dyDescent="0.2">
      <c r="A1865" s="2" t="s">
        <v>307</v>
      </c>
      <c r="B1865" s="1"/>
      <c r="C1865" s="1" t="s">
        <v>1877</v>
      </c>
      <c r="D1865" s="1">
        <v>1</v>
      </c>
      <c r="F1865" s="1"/>
      <c r="G1865" s="1"/>
      <c r="H1865" s="1" t="s">
        <v>307</v>
      </c>
      <c r="I1865" s="1"/>
    </row>
    <row r="1866" spans="1:9" ht="12.75" x14ac:dyDescent="0.2">
      <c r="A1866" s="2" t="s">
        <v>307</v>
      </c>
      <c r="B1866" s="1"/>
      <c r="C1866" s="1" t="s">
        <v>1878</v>
      </c>
      <c r="D1866">
        <v>2</v>
      </c>
      <c r="F1866" s="1"/>
      <c r="G1866" s="1"/>
      <c r="H1866" s="1" t="s">
        <v>307</v>
      </c>
      <c r="I1866" s="1"/>
    </row>
    <row r="1867" spans="1:9" ht="12.75" x14ac:dyDescent="0.2">
      <c r="A1867" s="2" t="s">
        <v>307</v>
      </c>
      <c r="B1867" s="1"/>
      <c r="C1867" s="1" t="s">
        <v>2651</v>
      </c>
      <c r="D1867">
        <v>12</v>
      </c>
      <c r="F1867" s="1"/>
      <c r="G1867" s="1"/>
      <c r="H1867" s="1" t="s">
        <v>307</v>
      </c>
      <c r="I1867" s="1"/>
    </row>
    <row r="1868" spans="1:9" ht="12.75" x14ac:dyDescent="0.2">
      <c r="A1868" s="2" t="s">
        <v>307</v>
      </c>
      <c r="B1868" s="1"/>
      <c r="C1868" s="1" t="s">
        <v>1875</v>
      </c>
      <c r="D1868">
        <v>1</v>
      </c>
      <c r="F1868" s="1"/>
      <c r="G1868" s="1"/>
      <c r="H1868" s="1" t="s">
        <v>307</v>
      </c>
      <c r="I1868" s="1"/>
    </row>
    <row r="1869" spans="1:9" ht="12.75" x14ac:dyDescent="0.2">
      <c r="A1869" s="2" t="s">
        <v>307</v>
      </c>
      <c r="B1869" s="1"/>
      <c r="C1869" s="1" t="s">
        <v>1876</v>
      </c>
      <c r="D1869">
        <v>0.5</v>
      </c>
      <c r="F1869" s="1"/>
      <c r="G1869" s="1"/>
      <c r="H1869" s="1" t="s">
        <v>307</v>
      </c>
      <c r="I1869" s="1"/>
    </row>
    <row r="1870" spans="1:9" ht="12.75" x14ac:dyDescent="0.2">
      <c r="A1870" s="2" t="s">
        <v>307</v>
      </c>
      <c r="B1870" s="1"/>
      <c r="C1870" s="1" t="s">
        <v>1879</v>
      </c>
      <c r="D1870">
        <v>0.5</v>
      </c>
      <c r="F1870" s="1"/>
      <c r="G1870" s="1"/>
      <c r="H1870" s="1" t="s">
        <v>307</v>
      </c>
      <c r="I1870" s="1"/>
    </row>
    <row r="1871" spans="1:9" ht="12.75" x14ac:dyDescent="0.2">
      <c r="A1871" s="2">
        <f>+A1863+1</f>
        <v>4098</v>
      </c>
      <c r="B1871" s="1" t="s">
        <v>2134</v>
      </c>
      <c r="C1871" s="1"/>
      <c r="D1871" s="1"/>
      <c r="E1871" s="1"/>
      <c r="F1871" s="1"/>
      <c r="G1871" s="1"/>
      <c r="H1871" s="1" t="s">
        <v>33</v>
      </c>
      <c r="I1871" s="1">
        <v>20</v>
      </c>
    </row>
    <row r="1872" spans="1:9" ht="12.75" x14ac:dyDescent="0.2">
      <c r="A1872" s="2" t="s">
        <v>307</v>
      </c>
      <c r="B1872" s="1"/>
      <c r="C1872" s="1" t="s">
        <v>326</v>
      </c>
      <c r="D1872" s="1"/>
      <c r="E1872" s="1">
        <v>5</v>
      </c>
      <c r="F1872" s="1"/>
      <c r="G1872" s="1"/>
      <c r="H1872" s="1" t="s">
        <v>307</v>
      </c>
      <c r="I1872" s="1"/>
    </row>
    <row r="1873" spans="1:9" ht="12.75" x14ac:dyDescent="0.2">
      <c r="A1873" s="2" t="s">
        <v>307</v>
      </c>
      <c r="B1873" s="1"/>
      <c r="C1873" s="1" t="s">
        <v>1877</v>
      </c>
      <c r="D1873" s="1">
        <v>1</v>
      </c>
      <c r="F1873" s="1"/>
      <c r="G1873" s="1"/>
      <c r="H1873" s="1" t="s">
        <v>307</v>
      </c>
      <c r="I1873" s="1"/>
    </row>
    <row r="1874" spans="1:9" ht="12.75" x14ac:dyDescent="0.2">
      <c r="A1874" s="2" t="s">
        <v>307</v>
      </c>
      <c r="B1874" s="1"/>
      <c r="C1874" s="1" t="s">
        <v>1878</v>
      </c>
      <c r="D1874">
        <v>2</v>
      </c>
      <c r="F1874" s="1"/>
      <c r="G1874" s="1"/>
      <c r="H1874" s="1" t="s">
        <v>307</v>
      </c>
      <c r="I1874" s="1"/>
    </row>
    <row r="1875" spans="1:9" ht="12.75" x14ac:dyDescent="0.2">
      <c r="A1875" s="2" t="s">
        <v>307</v>
      </c>
      <c r="B1875" s="1"/>
      <c r="C1875" s="1" t="s">
        <v>2651</v>
      </c>
      <c r="D1875">
        <v>12</v>
      </c>
      <c r="F1875" s="1"/>
      <c r="G1875" s="1"/>
      <c r="H1875" s="1" t="s">
        <v>307</v>
      </c>
      <c r="I1875" s="1"/>
    </row>
    <row r="1876" spans="1:9" ht="12.75" x14ac:dyDescent="0.2">
      <c r="A1876" s="2" t="s">
        <v>307</v>
      </c>
      <c r="B1876" s="1"/>
      <c r="C1876" s="1" t="s">
        <v>1875</v>
      </c>
      <c r="D1876">
        <v>1</v>
      </c>
      <c r="F1876" s="1"/>
      <c r="G1876" s="1"/>
      <c r="H1876" s="1" t="s">
        <v>307</v>
      </c>
      <c r="I1876" s="1"/>
    </row>
    <row r="1877" spans="1:9" ht="12.75" x14ac:dyDescent="0.2">
      <c r="A1877" s="2" t="s">
        <v>307</v>
      </c>
      <c r="B1877" s="1"/>
      <c r="C1877" s="1" t="s">
        <v>1876</v>
      </c>
      <c r="D1877">
        <v>0.5</v>
      </c>
      <c r="F1877" s="1"/>
      <c r="G1877" s="1"/>
      <c r="H1877" s="1" t="s">
        <v>307</v>
      </c>
      <c r="I1877" s="1"/>
    </row>
    <row r="1878" spans="1:9" ht="12.75" x14ac:dyDescent="0.2">
      <c r="A1878" s="2" t="s">
        <v>307</v>
      </c>
      <c r="B1878" s="1"/>
      <c r="C1878" s="1" t="s">
        <v>1879</v>
      </c>
      <c r="D1878">
        <v>0.5</v>
      </c>
      <c r="F1878" s="1"/>
      <c r="G1878" s="1"/>
      <c r="H1878" s="1" t="s">
        <v>307</v>
      </c>
      <c r="I1878" s="1"/>
    </row>
    <row r="1879" spans="1:9" ht="12.75" x14ac:dyDescent="0.2">
      <c r="A1879" s="2">
        <f>+A1871+1</f>
        <v>4099</v>
      </c>
      <c r="B1879" s="1" t="s">
        <v>2135</v>
      </c>
      <c r="C1879" s="1"/>
      <c r="D1879" s="1"/>
      <c r="E1879" s="1"/>
      <c r="F1879" s="1"/>
      <c r="G1879" s="1"/>
      <c r="H1879" s="1" t="s">
        <v>33</v>
      </c>
      <c r="I1879" s="1">
        <v>18</v>
      </c>
    </row>
    <row r="1880" spans="1:9" ht="12.75" x14ac:dyDescent="0.2">
      <c r="A1880" s="2" t="s">
        <v>307</v>
      </c>
      <c r="B1880" s="1"/>
      <c r="C1880" s="1" t="s">
        <v>326</v>
      </c>
      <c r="D1880" s="1"/>
      <c r="E1880" s="1">
        <v>5</v>
      </c>
      <c r="F1880" s="1"/>
      <c r="G1880" s="1"/>
      <c r="H1880" s="1" t="s">
        <v>307</v>
      </c>
      <c r="I1880" s="1"/>
    </row>
    <row r="1881" spans="1:9" ht="12.75" x14ac:dyDescent="0.2">
      <c r="A1881" s="2" t="s">
        <v>307</v>
      </c>
      <c r="B1881" s="1"/>
      <c r="C1881" s="1" t="s">
        <v>1877</v>
      </c>
      <c r="D1881" s="1">
        <v>1</v>
      </c>
      <c r="F1881" s="1"/>
      <c r="G1881" s="1"/>
      <c r="H1881" s="1" t="s">
        <v>307</v>
      </c>
      <c r="I1881" s="1"/>
    </row>
    <row r="1882" spans="1:9" ht="12.75" x14ac:dyDescent="0.2">
      <c r="A1882" s="2" t="s">
        <v>307</v>
      </c>
      <c r="B1882" s="1"/>
      <c r="C1882" s="1" t="s">
        <v>1878</v>
      </c>
      <c r="D1882">
        <v>2</v>
      </c>
      <c r="F1882" s="1"/>
      <c r="G1882" s="1"/>
      <c r="H1882" s="1" t="s">
        <v>307</v>
      </c>
      <c r="I1882" s="1"/>
    </row>
    <row r="1883" spans="1:9" ht="12.75" x14ac:dyDescent="0.2">
      <c r="A1883" s="2" t="s">
        <v>307</v>
      </c>
      <c r="B1883" s="1"/>
      <c r="C1883" s="1" t="s">
        <v>2651</v>
      </c>
      <c r="D1883">
        <v>12</v>
      </c>
      <c r="F1883" s="1"/>
      <c r="G1883" s="1"/>
      <c r="H1883" s="1" t="s">
        <v>307</v>
      </c>
      <c r="I1883" s="1"/>
    </row>
    <row r="1884" spans="1:9" ht="12.75" x14ac:dyDescent="0.2">
      <c r="A1884" s="2" t="s">
        <v>307</v>
      </c>
      <c r="B1884" s="1"/>
      <c r="C1884" s="1" t="s">
        <v>1875</v>
      </c>
      <c r="D1884">
        <v>1</v>
      </c>
      <c r="F1884" s="1"/>
      <c r="G1884" s="1"/>
      <c r="H1884" s="1" t="s">
        <v>307</v>
      </c>
      <c r="I1884" s="1"/>
    </row>
    <row r="1885" spans="1:9" ht="12.75" x14ac:dyDescent="0.2">
      <c r="A1885" s="2" t="s">
        <v>307</v>
      </c>
      <c r="B1885" s="1"/>
      <c r="C1885" s="1" t="s">
        <v>1876</v>
      </c>
      <c r="D1885">
        <v>0.5</v>
      </c>
      <c r="F1885" s="1"/>
      <c r="G1885" s="1"/>
      <c r="H1885" s="1" t="s">
        <v>307</v>
      </c>
      <c r="I1885" s="1"/>
    </row>
    <row r="1886" spans="1:9" ht="12.75" x14ac:dyDescent="0.2">
      <c r="A1886" s="2" t="s">
        <v>307</v>
      </c>
      <c r="B1886" s="1"/>
      <c r="C1886" s="1" t="s">
        <v>1879</v>
      </c>
      <c r="D1886">
        <v>0.5</v>
      </c>
      <c r="F1886" s="1"/>
      <c r="G1886" s="1"/>
      <c r="H1886" s="1" t="s">
        <v>307</v>
      </c>
      <c r="I1886" s="1"/>
    </row>
    <row r="1887" spans="1:9" ht="12.75" x14ac:dyDescent="0.2">
      <c r="A1887" s="2">
        <f>+A1879+1</f>
        <v>4100</v>
      </c>
      <c r="B1887" s="1" t="s">
        <v>2136</v>
      </c>
      <c r="C1887" s="1"/>
      <c r="D1887" s="1"/>
      <c r="E1887" s="1"/>
      <c r="F1887" s="1"/>
      <c r="G1887" s="1"/>
      <c r="H1887" s="1" t="s">
        <v>33</v>
      </c>
      <c r="I1887" s="1">
        <v>20</v>
      </c>
    </row>
    <row r="1888" spans="1:9" ht="12.75" x14ac:dyDescent="0.2">
      <c r="A1888" s="2" t="s">
        <v>307</v>
      </c>
      <c r="B1888" s="1"/>
      <c r="C1888" s="1" t="s">
        <v>326</v>
      </c>
      <c r="D1888" s="1"/>
      <c r="E1888" s="1">
        <v>5</v>
      </c>
      <c r="F1888" s="1"/>
      <c r="G1888" s="1"/>
      <c r="H1888" s="1" t="s">
        <v>307</v>
      </c>
      <c r="I1888" s="1"/>
    </row>
    <row r="1889" spans="1:9" ht="12.75" x14ac:dyDescent="0.2">
      <c r="A1889" s="2" t="s">
        <v>307</v>
      </c>
      <c r="B1889" s="1"/>
      <c r="C1889" s="1" t="s">
        <v>1877</v>
      </c>
      <c r="D1889" s="1">
        <v>1</v>
      </c>
      <c r="F1889" s="1"/>
      <c r="G1889" s="1"/>
      <c r="H1889" s="1" t="s">
        <v>307</v>
      </c>
      <c r="I1889" s="1"/>
    </row>
    <row r="1890" spans="1:9" ht="12.75" x14ac:dyDescent="0.2">
      <c r="A1890" s="2" t="s">
        <v>307</v>
      </c>
      <c r="B1890" s="1"/>
      <c r="C1890" s="1" t="s">
        <v>1878</v>
      </c>
      <c r="D1890">
        <v>2</v>
      </c>
      <c r="F1890" s="1"/>
      <c r="G1890" s="1"/>
      <c r="H1890" s="1" t="s">
        <v>307</v>
      </c>
      <c r="I1890" s="1"/>
    </row>
    <row r="1891" spans="1:9" ht="12.75" x14ac:dyDescent="0.2">
      <c r="A1891" s="2" t="s">
        <v>307</v>
      </c>
      <c r="B1891" s="1"/>
      <c r="C1891" s="1" t="s">
        <v>2651</v>
      </c>
      <c r="D1891">
        <v>12</v>
      </c>
      <c r="F1891" s="1"/>
      <c r="G1891" s="1"/>
      <c r="H1891" s="1" t="s">
        <v>307</v>
      </c>
      <c r="I1891" s="1"/>
    </row>
    <row r="1892" spans="1:9" ht="12.75" x14ac:dyDescent="0.2">
      <c r="A1892" s="2" t="s">
        <v>307</v>
      </c>
      <c r="B1892" s="1"/>
      <c r="C1892" s="1" t="s">
        <v>1875</v>
      </c>
      <c r="D1892">
        <v>1</v>
      </c>
      <c r="F1892" s="1"/>
      <c r="G1892" s="1"/>
      <c r="H1892" s="1" t="s">
        <v>307</v>
      </c>
      <c r="I1892" s="1"/>
    </row>
    <row r="1893" spans="1:9" ht="12.75" x14ac:dyDescent="0.2">
      <c r="A1893" s="2" t="s">
        <v>307</v>
      </c>
      <c r="B1893" s="1"/>
      <c r="C1893" s="1" t="s">
        <v>1876</v>
      </c>
      <c r="D1893">
        <v>0.5</v>
      </c>
      <c r="F1893" s="1"/>
      <c r="G1893" s="1"/>
      <c r="H1893" s="1" t="s">
        <v>307</v>
      </c>
      <c r="I1893" s="1"/>
    </row>
    <row r="1894" spans="1:9" ht="12.75" x14ac:dyDescent="0.2">
      <c r="A1894" s="2" t="s">
        <v>307</v>
      </c>
      <c r="B1894" s="1"/>
      <c r="C1894" s="1" t="s">
        <v>1879</v>
      </c>
      <c r="D1894">
        <v>0.5</v>
      </c>
      <c r="F1894" s="1"/>
      <c r="G1894" s="1"/>
      <c r="H1894" s="1" t="s">
        <v>307</v>
      </c>
      <c r="I1894" s="1"/>
    </row>
    <row r="1895" spans="1:9" ht="12.75" x14ac:dyDescent="0.2">
      <c r="A1895" s="2">
        <f>+A1887+1</f>
        <v>4101</v>
      </c>
      <c r="B1895" s="1" t="s">
        <v>2106</v>
      </c>
      <c r="C1895" s="1"/>
      <c r="D1895" s="1"/>
      <c r="E1895" s="1"/>
      <c r="F1895" s="1"/>
      <c r="G1895" s="1"/>
      <c r="H1895" s="1" t="s">
        <v>33</v>
      </c>
      <c r="I1895" s="1">
        <v>15</v>
      </c>
    </row>
    <row r="1896" spans="1:9" ht="12.75" x14ac:dyDescent="0.2">
      <c r="A1896" s="2" t="s">
        <v>307</v>
      </c>
      <c r="B1896" s="1"/>
      <c r="C1896" s="1" t="s">
        <v>326</v>
      </c>
      <c r="D1896" s="1"/>
      <c r="E1896" s="1">
        <v>5</v>
      </c>
      <c r="F1896" s="1"/>
      <c r="G1896" s="1"/>
      <c r="H1896" s="1" t="s">
        <v>307</v>
      </c>
      <c r="I1896" s="1"/>
    </row>
    <row r="1897" spans="1:9" ht="12.75" x14ac:dyDescent="0.2">
      <c r="A1897" s="2" t="s">
        <v>307</v>
      </c>
      <c r="B1897" s="1"/>
      <c r="C1897" s="1" t="s">
        <v>1877</v>
      </c>
      <c r="D1897" s="1">
        <v>1</v>
      </c>
      <c r="F1897" s="1"/>
      <c r="G1897" s="1"/>
      <c r="H1897" s="1" t="s">
        <v>307</v>
      </c>
      <c r="I1897" s="1"/>
    </row>
    <row r="1898" spans="1:9" ht="12.75" x14ac:dyDescent="0.2">
      <c r="A1898" s="2" t="s">
        <v>307</v>
      </c>
      <c r="B1898" s="1"/>
      <c r="C1898" s="1" t="s">
        <v>1878</v>
      </c>
      <c r="D1898">
        <v>2</v>
      </c>
      <c r="F1898" s="1"/>
      <c r="G1898" s="1"/>
      <c r="H1898" s="1" t="s">
        <v>307</v>
      </c>
      <c r="I1898" s="1"/>
    </row>
    <row r="1899" spans="1:9" ht="12.75" x14ac:dyDescent="0.2">
      <c r="A1899" s="2" t="s">
        <v>307</v>
      </c>
      <c r="B1899" s="1"/>
      <c r="C1899" s="1" t="s">
        <v>2651</v>
      </c>
      <c r="D1899">
        <v>12</v>
      </c>
      <c r="F1899" s="1"/>
      <c r="G1899" s="1"/>
      <c r="H1899" s="1" t="s">
        <v>307</v>
      </c>
      <c r="I1899" s="1"/>
    </row>
    <row r="1900" spans="1:9" ht="12.75" x14ac:dyDescent="0.2">
      <c r="A1900" s="2" t="s">
        <v>307</v>
      </c>
      <c r="B1900" s="1"/>
      <c r="C1900" s="1" t="s">
        <v>1875</v>
      </c>
      <c r="D1900">
        <v>1</v>
      </c>
      <c r="F1900" s="1"/>
      <c r="G1900" s="1"/>
      <c r="H1900" s="1" t="s">
        <v>307</v>
      </c>
      <c r="I1900" s="1"/>
    </row>
    <row r="1901" spans="1:9" ht="12.75" x14ac:dyDescent="0.2">
      <c r="A1901" s="2" t="s">
        <v>307</v>
      </c>
      <c r="B1901" s="1"/>
      <c r="C1901" s="1" t="s">
        <v>1876</v>
      </c>
      <c r="D1901">
        <v>0.5</v>
      </c>
      <c r="F1901" s="1"/>
      <c r="G1901" s="1"/>
      <c r="H1901" s="1" t="s">
        <v>307</v>
      </c>
      <c r="I1901" s="1"/>
    </row>
    <row r="1902" spans="1:9" ht="12.75" x14ac:dyDescent="0.2">
      <c r="A1902" s="2" t="s">
        <v>307</v>
      </c>
      <c r="B1902" s="1"/>
      <c r="C1902" s="1" t="s">
        <v>1879</v>
      </c>
      <c r="D1902">
        <v>0.5</v>
      </c>
      <c r="F1902" s="1"/>
      <c r="G1902" s="1"/>
      <c r="H1902" s="1" t="s">
        <v>307</v>
      </c>
      <c r="I1902" s="1"/>
    </row>
    <row r="1903" spans="1:9" ht="12.75" x14ac:dyDescent="0.2">
      <c r="A1903" s="2">
        <f>+A1895+1</f>
        <v>4102</v>
      </c>
      <c r="B1903" s="1" t="s">
        <v>2118</v>
      </c>
      <c r="C1903" s="1"/>
      <c r="D1903" s="1"/>
      <c r="E1903" s="1"/>
      <c r="F1903" s="1"/>
      <c r="G1903" s="1"/>
      <c r="H1903" s="1" t="s">
        <v>33</v>
      </c>
      <c r="I1903" s="1">
        <v>15</v>
      </c>
    </row>
    <row r="1904" spans="1:9" ht="12.75" x14ac:dyDescent="0.2">
      <c r="A1904" s="2" t="s">
        <v>307</v>
      </c>
      <c r="B1904" s="1"/>
      <c r="C1904" s="1" t="s">
        <v>326</v>
      </c>
      <c r="D1904" s="1"/>
      <c r="E1904" s="1">
        <v>5</v>
      </c>
      <c r="F1904" s="1"/>
      <c r="G1904" s="1"/>
      <c r="H1904" s="1" t="s">
        <v>307</v>
      </c>
      <c r="I1904" s="1"/>
    </row>
    <row r="1905" spans="1:9" ht="12.75" x14ac:dyDescent="0.2">
      <c r="A1905" s="2" t="s">
        <v>307</v>
      </c>
      <c r="B1905" s="1"/>
      <c r="C1905" s="1" t="s">
        <v>1877</v>
      </c>
      <c r="D1905" s="1">
        <v>1</v>
      </c>
      <c r="F1905" s="1"/>
      <c r="G1905" s="1"/>
      <c r="H1905" s="1" t="s">
        <v>307</v>
      </c>
      <c r="I1905" s="1"/>
    </row>
    <row r="1906" spans="1:9" ht="12.75" x14ac:dyDescent="0.2">
      <c r="A1906" s="2" t="s">
        <v>307</v>
      </c>
      <c r="B1906" s="1"/>
      <c r="C1906" s="1" t="s">
        <v>1878</v>
      </c>
      <c r="D1906">
        <v>2</v>
      </c>
      <c r="F1906" s="1"/>
      <c r="G1906" s="1"/>
      <c r="H1906" s="1" t="s">
        <v>307</v>
      </c>
      <c r="I1906" s="1"/>
    </row>
    <row r="1907" spans="1:9" ht="12.75" x14ac:dyDescent="0.2">
      <c r="A1907" s="2" t="s">
        <v>307</v>
      </c>
      <c r="B1907" s="1"/>
      <c r="C1907" s="1" t="s">
        <v>2651</v>
      </c>
      <c r="D1907">
        <v>12</v>
      </c>
      <c r="F1907" s="1"/>
      <c r="G1907" s="1"/>
      <c r="H1907" s="1" t="s">
        <v>307</v>
      </c>
      <c r="I1907" s="1"/>
    </row>
    <row r="1908" spans="1:9" ht="12.75" x14ac:dyDescent="0.2">
      <c r="A1908" s="2" t="s">
        <v>307</v>
      </c>
      <c r="B1908" s="1"/>
      <c r="C1908" s="1" t="s">
        <v>1875</v>
      </c>
      <c r="D1908">
        <v>1</v>
      </c>
      <c r="F1908" s="1"/>
      <c r="G1908" s="1"/>
      <c r="H1908" s="1" t="s">
        <v>307</v>
      </c>
      <c r="I1908" s="1"/>
    </row>
    <row r="1909" spans="1:9" ht="12.75" x14ac:dyDescent="0.2">
      <c r="A1909" s="2" t="s">
        <v>307</v>
      </c>
      <c r="B1909" s="1"/>
      <c r="C1909" s="1" t="s">
        <v>1876</v>
      </c>
      <c r="D1909">
        <v>0.5</v>
      </c>
      <c r="F1909" s="1"/>
      <c r="G1909" s="1"/>
      <c r="H1909" s="1" t="s">
        <v>307</v>
      </c>
      <c r="I1909" s="1"/>
    </row>
    <row r="1910" spans="1:9" ht="12.75" x14ac:dyDescent="0.2">
      <c r="A1910" s="2" t="s">
        <v>307</v>
      </c>
      <c r="B1910" s="1"/>
      <c r="C1910" s="1" t="s">
        <v>1879</v>
      </c>
      <c r="D1910">
        <v>0.5</v>
      </c>
      <c r="F1910" s="1"/>
      <c r="G1910" s="1"/>
      <c r="H1910" s="1" t="s">
        <v>307</v>
      </c>
      <c r="I1910" s="1"/>
    </row>
    <row r="1911" spans="1:9" ht="12.75" x14ac:dyDescent="0.2">
      <c r="A1911" s="2">
        <f>+A1903+1</f>
        <v>4103</v>
      </c>
      <c r="B1911" s="1" t="s">
        <v>2123</v>
      </c>
      <c r="C1911" s="1"/>
      <c r="D1911" s="1"/>
      <c r="E1911" s="1"/>
      <c r="F1911" s="1"/>
      <c r="G1911" s="1"/>
      <c r="H1911" s="1" t="s">
        <v>33</v>
      </c>
      <c r="I1911" s="1">
        <v>14</v>
      </c>
    </row>
    <row r="1912" spans="1:9" ht="12.75" x14ac:dyDescent="0.2">
      <c r="A1912" s="2" t="s">
        <v>307</v>
      </c>
      <c r="B1912" s="1"/>
      <c r="C1912" s="1" t="s">
        <v>326</v>
      </c>
      <c r="D1912" s="1"/>
      <c r="E1912" s="1">
        <v>5</v>
      </c>
      <c r="F1912" s="1"/>
      <c r="G1912" s="1"/>
      <c r="H1912" s="1" t="s">
        <v>307</v>
      </c>
      <c r="I1912" s="1"/>
    </row>
    <row r="1913" spans="1:9" ht="12.75" x14ac:dyDescent="0.2">
      <c r="A1913" s="2" t="s">
        <v>307</v>
      </c>
      <c r="B1913" s="1"/>
      <c r="C1913" s="1" t="s">
        <v>1877</v>
      </c>
      <c r="D1913" s="1">
        <v>1</v>
      </c>
      <c r="F1913" s="1"/>
      <c r="G1913" s="1"/>
      <c r="H1913" s="1" t="s">
        <v>307</v>
      </c>
      <c r="I1913" s="1"/>
    </row>
    <row r="1914" spans="1:9" ht="12.75" x14ac:dyDescent="0.2">
      <c r="A1914" s="2" t="s">
        <v>307</v>
      </c>
      <c r="B1914" s="1"/>
      <c r="C1914" s="1" t="s">
        <v>1878</v>
      </c>
      <c r="D1914">
        <v>2</v>
      </c>
      <c r="F1914" s="1"/>
      <c r="G1914" s="1"/>
      <c r="H1914" s="1" t="s">
        <v>307</v>
      </c>
      <c r="I1914" s="1"/>
    </row>
    <row r="1915" spans="1:9" ht="12.75" x14ac:dyDescent="0.2">
      <c r="A1915" s="2" t="s">
        <v>307</v>
      </c>
      <c r="B1915" s="1"/>
      <c r="C1915" s="1" t="s">
        <v>2651</v>
      </c>
      <c r="D1915">
        <v>12</v>
      </c>
      <c r="F1915" s="1"/>
      <c r="G1915" s="1"/>
      <c r="H1915" s="1" t="s">
        <v>307</v>
      </c>
      <c r="I1915" s="1"/>
    </row>
    <row r="1916" spans="1:9" ht="12.75" x14ac:dyDescent="0.2">
      <c r="A1916" s="2" t="s">
        <v>307</v>
      </c>
      <c r="B1916" s="1"/>
      <c r="C1916" s="1" t="s">
        <v>1875</v>
      </c>
      <c r="D1916">
        <v>1</v>
      </c>
      <c r="F1916" s="1"/>
      <c r="G1916" s="1"/>
      <c r="H1916" s="1" t="s">
        <v>307</v>
      </c>
      <c r="I1916" s="1"/>
    </row>
    <row r="1917" spans="1:9" ht="12.75" x14ac:dyDescent="0.2">
      <c r="A1917" s="2" t="s">
        <v>307</v>
      </c>
      <c r="B1917" s="1"/>
      <c r="C1917" s="1" t="s">
        <v>1876</v>
      </c>
      <c r="D1917">
        <v>0.5</v>
      </c>
      <c r="F1917" s="1"/>
      <c r="G1917" s="1"/>
      <c r="H1917" s="1" t="s">
        <v>307</v>
      </c>
      <c r="I1917" s="1"/>
    </row>
    <row r="1918" spans="1:9" ht="12.75" x14ac:dyDescent="0.2">
      <c r="A1918" s="2" t="s">
        <v>307</v>
      </c>
      <c r="B1918" s="1"/>
      <c r="C1918" s="1" t="s">
        <v>1879</v>
      </c>
      <c r="D1918">
        <v>0.5</v>
      </c>
      <c r="F1918" s="1"/>
      <c r="G1918" s="1"/>
      <c r="H1918" s="1" t="s">
        <v>307</v>
      </c>
      <c r="I1918" s="1"/>
    </row>
    <row r="1919" spans="1:9" ht="12.75" x14ac:dyDescent="0.2">
      <c r="A1919" s="2">
        <f>+A1911+1</f>
        <v>4104</v>
      </c>
      <c r="B1919" s="1" t="s">
        <v>2107</v>
      </c>
      <c r="C1919" s="1"/>
      <c r="D1919" s="1"/>
      <c r="E1919" s="1"/>
      <c r="F1919" s="1"/>
      <c r="G1919" s="1"/>
      <c r="H1919" s="1" t="s">
        <v>33</v>
      </c>
      <c r="I1919" s="1">
        <v>15</v>
      </c>
    </row>
    <row r="1920" spans="1:9" ht="12.75" x14ac:dyDescent="0.2">
      <c r="A1920" s="2" t="s">
        <v>307</v>
      </c>
      <c r="B1920" s="1"/>
      <c r="C1920" s="1" t="s">
        <v>326</v>
      </c>
      <c r="D1920" s="1"/>
      <c r="E1920" s="1">
        <v>5</v>
      </c>
      <c r="F1920" s="1"/>
      <c r="G1920" s="1"/>
      <c r="H1920" s="1" t="s">
        <v>307</v>
      </c>
      <c r="I1920" s="1"/>
    </row>
    <row r="1921" spans="1:9" ht="12.75" x14ac:dyDescent="0.2">
      <c r="A1921" s="2" t="s">
        <v>307</v>
      </c>
      <c r="B1921" s="1"/>
      <c r="C1921" s="1" t="s">
        <v>1877</v>
      </c>
      <c r="D1921" s="1">
        <v>1</v>
      </c>
      <c r="F1921" s="1"/>
      <c r="G1921" s="1"/>
      <c r="H1921" s="1" t="s">
        <v>307</v>
      </c>
      <c r="I1921" s="1"/>
    </row>
    <row r="1922" spans="1:9" ht="12.75" x14ac:dyDescent="0.2">
      <c r="A1922" s="2" t="s">
        <v>307</v>
      </c>
      <c r="B1922" s="1"/>
      <c r="C1922" s="1" t="s">
        <v>1878</v>
      </c>
      <c r="D1922">
        <v>2</v>
      </c>
      <c r="F1922" s="1"/>
      <c r="G1922" s="1"/>
      <c r="H1922" s="1" t="s">
        <v>307</v>
      </c>
      <c r="I1922" s="1"/>
    </row>
    <row r="1923" spans="1:9" ht="12.75" x14ac:dyDescent="0.2">
      <c r="A1923" s="2" t="s">
        <v>307</v>
      </c>
      <c r="B1923" s="1"/>
      <c r="C1923" s="1" t="s">
        <v>2651</v>
      </c>
      <c r="D1923">
        <v>12</v>
      </c>
      <c r="F1923" s="1"/>
      <c r="G1923" s="1"/>
      <c r="H1923" s="1" t="s">
        <v>307</v>
      </c>
      <c r="I1923" s="1"/>
    </row>
    <row r="1924" spans="1:9" ht="12.75" x14ac:dyDescent="0.2">
      <c r="A1924" s="2" t="s">
        <v>307</v>
      </c>
      <c r="B1924" s="1"/>
      <c r="C1924" s="1" t="s">
        <v>1875</v>
      </c>
      <c r="D1924">
        <v>1</v>
      </c>
      <c r="F1924" s="1"/>
      <c r="G1924" s="1"/>
      <c r="H1924" s="1" t="s">
        <v>307</v>
      </c>
      <c r="I1924" s="1"/>
    </row>
    <row r="1925" spans="1:9" ht="12.75" x14ac:dyDescent="0.2">
      <c r="A1925" s="2" t="s">
        <v>307</v>
      </c>
      <c r="B1925" s="1"/>
      <c r="C1925" s="1" t="s">
        <v>1876</v>
      </c>
      <c r="D1925">
        <v>0.5</v>
      </c>
      <c r="F1925" s="1"/>
      <c r="G1925" s="1"/>
      <c r="H1925" s="1" t="s">
        <v>307</v>
      </c>
      <c r="I1925" s="1"/>
    </row>
    <row r="1926" spans="1:9" ht="12.75" x14ac:dyDescent="0.2">
      <c r="A1926" s="2" t="s">
        <v>307</v>
      </c>
      <c r="B1926" s="1"/>
      <c r="C1926" s="1" t="s">
        <v>1879</v>
      </c>
      <c r="D1926">
        <v>0.5</v>
      </c>
      <c r="F1926" s="1"/>
      <c r="G1926" s="1"/>
      <c r="H1926" s="1" t="s">
        <v>307</v>
      </c>
      <c r="I1926" s="1"/>
    </row>
    <row r="1927" spans="1:9" ht="12.75" x14ac:dyDescent="0.2">
      <c r="A1927" s="2">
        <f>+A1919+1</f>
        <v>4105</v>
      </c>
      <c r="B1927" s="1" t="s">
        <v>2108</v>
      </c>
      <c r="C1927" s="1"/>
      <c r="D1927" s="1"/>
      <c r="E1927" s="1"/>
      <c r="F1927" s="1"/>
      <c r="G1927" s="1"/>
      <c r="H1927" s="1" t="s">
        <v>33</v>
      </c>
      <c r="I1927" s="1">
        <v>12</v>
      </c>
    </row>
    <row r="1928" spans="1:9" ht="12.75" x14ac:dyDescent="0.2">
      <c r="A1928" s="2" t="s">
        <v>307</v>
      </c>
      <c r="B1928" s="1"/>
      <c r="C1928" s="1" t="s">
        <v>326</v>
      </c>
      <c r="D1928" s="1"/>
      <c r="E1928" s="1">
        <v>5</v>
      </c>
      <c r="F1928" s="1"/>
      <c r="G1928" s="1"/>
      <c r="H1928" s="1" t="s">
        <v>307</v>
      </c>
      <c r="I1928" s="1"/>
    </row>
    <row r="1929" spans="1:9" ht="12.75" x14ac:dyDescent="0.2">
      <c r="A1929" s="2" t="s">
        <v>307</v>
      </c>
      <c r="B1929" s="1"/>
      <c r="C1929" s="1" t="s">
        <v>1877</v>
      </c>
      <c r="D1929" s="1">
        <v>1</v>
      </c>
      <c r="F1929" s="1"/>
      <c r="G1929" s="1"/>
      <c r="H1929" s="1" t="s">
        <v>307</v>
      </c>
      <c r="I1929" s="1"/>
    </row>
    <row r="1930" spans="1:9" ht="12.75" x14ac:dyDescent="0.2">
      <c r="A1930" s="2" t="s">
        <v>307</v>
      </c>
      <c r="B1930" s="1"/>
      <c r="C1930" s="1" t="s">
        <v>1878</v>
      </c>
      <c r="D1930">
        <v>2</v>
      </c>
      <c r="F1930" s="1"/>
      <c r="G1930" s="1"/>
      <c r="H1930" s="1" t="s">
        <v>307</v>
      </c>
      <c r="I1930" s="1"/>
    </row>
    <row r="1931" spans="1:9" ht="12.75" x14ac:dyDescent="0.2">
      <c r="A1931" s="2" t="s">
        <v>307</v>
      </c>
      <c r="B1931" s="1"/>
      <c r="C1931" s="1" t="s">
        <v>2651</v>
      </c>
      <c r="D1931">
        <v>12</v>
      </c>
      <c r="F1931" s="1"/>
      <c r="G1931" s="1"/>
      <c r="H1931" s="1" t="s">
        <v>307</v>
      </c>
      <c r="I1931" s="1"/>
    </row>
    <row r="1932" spans="1:9" ht="12.75" x14ac:dyDescent="0.2">
      <c r="A1932" s="2" t="s">
        <v>307</v>
      </c>
      <c r="B1932" s="1"/>
      <c r="C1932" s="1" t="s">
        <v>1875</v>
      </c>
      <c r="D1932">
        <v>1</v>
      </c>
      <c r="F1932" s="1"/>
      <c r="G1932" s="1"/>
      <c r="H1932" s="1" t="s">
        <v>307</v>
      </c>
      <c r="I1932" s="1"/>
    </row>
    <row r="1933" spans="1:9" ht="12.75" x14ac:dyDescent="0.2">
      <c r="A1933" s="2" t="s">
        <v>307</v>
      </c>
      <c r="B1933" s="1"/>
      <c r="C1933" s="1" t="s">
        <v>1876</v>
      </c>
      <c r="D1933">
        <v>0.5</v>
      </c>
      <c r="F1933" s="1"/>
      <c r="G1933" s="1"/>
      <c r="H1933" s="1" t="s">
        <v>307</v>
      </c>
      <c r="I1933" s="1"/>
    </row>
    <row r="1934" spans="1:9" ht="12.75" x14ac:dyDescent="0.2">
      <c r="A1934" s="2" t="s">
        <v>307</v>
      </c>
      <c r="B1934" s="1"/>
      <c r="C1934" s="1" t="s">
        <v>1879</v>
      </c>
      <c r="D1934">
        <v>0.5</v>
      </c>
      <c r="F1934" s="1"/>
      <c r="G1934" s="1"/>
      <c r="H1934" s="1" t="s">
        <v>307</v>
      </c>
      <c r="I1934" s="1"/>
    </row>
    <row r="1935" spans="1:9" ht="12.75" x14ac:dyDescent="0.2">
      <c r="A1935" s="2">
        <f>+A1927+1</f>
        <v>4106</v>
      </c>
      <c r="B1935" s="1" t="s">
        <v>2109</v>
      </c>
      <c r="C1935" s="1"/>
      <c r="D1935" s="1"/>
      <c r="E1935" s="1"/>
      <c r="F1935" s="1"/>
      <c r="G1935" s="1"/>
      <c r="H1935" s="1" t="s">
        <v>33</v>
      </c>
      <c r="I1935" s="1">
        <v>10</v>
      </c>
    </row>
    <row r="1936" spans="1:9" ht="12.75" x14ac:dyDescent="0.2">
      <c r="A1936" s="2" t="s">
        <v>307</v>
      </c>
      <c r="B1936" s="1"/>
      <c r="C1936" s="1" t="s">
        <v>326</v>
      </c>
      <c r="D1936" s="1"/>
      <c r="E1936" s="1">
        <v>5</v>
      </c>
      <c r="F1936" s="1"/>
      <c r="G1936" s="1"/>
      <c r="H1936" s="1" t="s">
        <v>307</v>
      </c>
      <c r="I1936" s="1"/>
    </row>
    <row r="1937" spans="1:9" ht="12.75" x14ac:dyDescent="0.2">
      <c r="A1937" s="2" t="s">
        <v>307</v>
      </c>
      <c r="B1937" s="1"/>
      <c r="C1937" s="1" t="s">
        <v>1877</v>
      </c>
      <c r="D1937" s="1">
        <v>1</v>
      </c>
      <c r="F1937" s="1"/>
      <c r="G1937" s="1"/>
      <c r="H1937" s="1" t="s">
        <v>307</v>
      </c>
      <c r="I1937" s="1"/>
    </row>
    <row r="1938" spans="1:9" ht="12.75" x14ac:dyDescent="0.2">
      <c r="A1938" s="2" t="s">
        <v>307</v>
      </c>
      <c r="B1938" s="1"/>
      <c r="C1938" s="1" t="s">
        <v>1878</v>
      </c>
      <c r="D1938">
        <v>2</v>
      </c>
      <c r="F1938" s="1"/>
      <c r="G1938" s="1"/>
      <c r="H1938" s="1" t="s">
        <v>307</v>
      </c>
      <c r="I1938" s="1"/>
    </row>
    <row r="1939" spans="1:9" ht="12.75" x14ac:dyDescent="0.2">
      <c r="A1939" s="2" t="s">
        <v>307</v>
      </c>
      <c r="B1939" s="1"/>
      <c r="C1939" s="1" t="s">
        <v>2651</v>
      </c>
      <c r="D1939">
        <v>12</v>
      </c>
      <c r="F1939" s="1"/>
      <c r="G1939" s="1"/>
      <c r="H1939" s="1" t="s">
        <v>307</v>
      </c>
      <c r="I1939" s="1"/>
    </row>
    <row r="1940" spans="1:9" ht="12.75" x14ac:dyDescent="0.2">
      <c r="A1940" s="2" t="s">
        <v>307</v>
      </c>
      <c r="B1940" s="1"/>
      <c r="C1940" s="1" t="s">
        <v>1875</v>
      </c>
      <c r="D1940">
        <v>1</v>
      </c>
      <c r="F1940" s="1"/>
      <c r="G1940" s="1"/>
      <c r="H1940" s="1" t="s">
        <v>307</v>
      </c>
      <c r="I1940" s="1"/>
    </row>
    <row r="1941" spans="1:9" ht="12.75" x14ac:dyDescent="0.2">
      <c r="A1941" s="2" t="s">
        <v>307</v>
      </c>
      <c r="B1941" s="1"/>
      <c r="C1941" s="1" t="s">
        <v>1876</v>
      </c>
      <c r="D1941">
        <v>0.5</v>
      </c>
      <c r="F1941" s="1"/>
      <c r="G1941" s="1"/>
      <c r="H1941" s="1" t="s">
        <v>307</v>
      </c>
      <c r="I1941" s="1"/>
    </row>
    <row r="1942" spans="1:9" ht="12.75" x14ac:dyDescent="0.2">
      <c r="A1942" s="2" t="s">
        <v>307</v>
      </c>
      <c r="B1942" s="1"/>
      <c r="C1942" s="1" t="s">
        <v>1879</v>
      </c>
      <c r="D1942">
        <v>0.5</v>
      </c>
      <c r="F1942" s="1"/>
      <c r="G1942" s="1"/>
      <c r="H1942" s="1" t="s">
        <v>307</v>
      </c>
      <c r="I1942" s="1"/>
    </row>
    <row r="1943" spans="1:9" ht="12.75" x14ac:dyDescent="0.2">
      <c r="A1943" s="2">
        <f>+A1935+1</f>
        <v>4107</v>
      </c>
      <c r="B1943" s="1" t="s">
        <v>2110</v>
      </c>
      <c r="C1943" s="1"/>
      <c r="D1943" s="1"/>
      <c r="E1943" s="1"/>
      <c r="F1943" s="1"/>
      <c r="G1943" s="1"/>
      <c r="H1943" s="1" t="s">
        <v>33</v>
      </c>
      <c r="I1943" s="1">
        <v>12</v>
      </c>
    </row>
    <row r="1944" spans="1:9" ht="12.75" x14ac:dyDescent="0.2">
      <c r="A1944" s="2" t="s">
        <v>307</v>
      </c>
      <c r="B1944" s="1"/>
      <c r="C1944" s="1" t="s">
        <v>326</v>
      </c>
      <c r="D1944" s="1"/>
      <c r="E1944" s="1">
        <v>5</v>
      </c>
      <c r="F1944" s="1"/>
      <c r="G1944" s="1"/>
      <c r="H1944" s="1" t="s">
        <v>307</v>
      </c>
      <c r="I1944" s="1"/>
    </row>
    <row r="1945" spans="1:9" ht="12.75" x14ac:dyDescent="0.2">
      <c r="A1945" s="2" t="s">
        <v>307</v>
      </c>
      <c r="B1945" s="1"/>
      <c r="C1945" s="1" t="s">
        <v>1877</v>
      </c>
      <c r="D1945" s="1">
        <v>1</v>
      </c>
      <c r="F1945" s="1"/>
      <c r="G1945" s="1"/>
      <c r="H1945" s="1" t="s">
        <v>307</v>
      </c>
      <c r="I1945" s="1"/>
    </row>
    <row r="1946" spans="1:9" ht="12.75" x14ac:dyDescent="0.2">
      <c r="A1946" s="2" t="s">
        <v>307</v>
      </c>
      <c r="B1946" s="1"/>
      <c r="C1946" s="1" t="s">
        <v>1878</v>
      </c>
      <c r="D1946">
        <v>2</v>
      </c>
      <c r="F1946" s="1"/>
      <c r="G1946" s="1"/>
      <c r="H1946" s="1" t="s">
        <v>307</v>
      </c>
      <c r="I1946" s="1"/>
    </row>
    <row r="1947" spans="1:9" ht="12.75" x14ac:dyDescent="0.2">
      <c r="A1947" s="2" t="s">
        <v>307</v>
      </c>
      <c r="B1947" s="1"/>
      <c r="C1947" s="1" t="s">
        <v>2651</v>
      </c>
      <c r="D1947">
        <v>12</v>
      </c>
      <c r="F1947" s="1"/>
      <c r="G1947" s="1"/>
      <c r="H1947" s="1" t="s">
        <v>307</v>
      </c>
      <c r="I1947" s="1"/>
    </row>
    <row r="1948" spans="1:9" ht="12.75" x14ac:dyDescent="0.2">
      <c r="A1948" s="2" t="s">
        <v>307</v>
      </c>
      <c r="B1948" s="1"/>
      <c r="C1948" s="1" t="s">
        <v>1875</v>
      </c>
      <c r="D1948">
        <v>1</v>
      </c>
      <c r="F1948" s="1"/>
      <c r="G1948" s="1"/>
      <c r="H1948" s="1" t="s">
        <v>307</v>
      </c>
      <c r="I1948" s="1"/>
    </row>
    <row r="1949" spans="1:9" ht="12.75" x14ac:dyDescent="0.2">
      <c r="A1949" s="2" t="s">
        <v>307</v>
      </c>
      <c r="B1949" s="1"/>
      <c r="C1949" s="1" t="s">
        <v>1876</v>
      </c>
      <c r="D1949">
        <v>0.5</v>
      </c>
      <c r="F1949" s="1"/>
      <c r="G1949" s="1"/>
      <c r="H1949" s="1" t="s">
        <v>307</v>
      </c>
      <c r="I1949" s="1"/>
    </row>
    <row r="1950" spans="1:9" ht="12.75" x14ac:dyDescent="0.2">
      <c r="A1950" s="2" t="s">
        <v>307</v>
      </c>
      <c r="B1950" s="1"/>
      <c r="C1950" s="1" t="s">
        <v>1879</v>
      </c>
      <c r="D1950">
        <v>0.5</v>
      </c>
      <c r="F1950" s="1"/>
      <c r="G1950" s="1"/>
      <c r="H1950" s="1" t="s">
        <v>307</v>
      </c>
      <c r="I1950" s="1"/>
    </row>
    <row r="1951" spans="1:9" ht="12.75" x14ac:dyDescent="0.2">
      <c r="A1951" s="2">
        <f>+A1943+1</f>
        <v>4108</v>
      </c>
      <c r="B1951" s="1" t="s">
        <v>2111</v>
      </c>
      <c r="C1951" s="1"/>
      <c r="D1951" s="1"/>
      <c r="E1951" s="1"/>
      <c r="F1951" s="1"/>
      <c r="G1951" s="1"/>
      <c r="H1951" s="1" t="s">
        <v>33</v>
      </c>
      <c r="I1951" s="1">
        <v>10</v>
      </c>
    </row>
    <row r="1952" spans="1:9" ht="12.75" x14ac:dyDescent="0.2">
      <c r="A1952" s="2" t="s">
        <v>307</v>
      </c>
      <c r="B1952" s="1"/>
      <c r="C1952" s="1" t="s">
        <v>326</v>
      </c>
      <c r="D1952" s="1"/>
      <c r="E1952" s="1">
        <v>5</v>
      </c>
      <c r="F1952" s="1"/>
      <c r="G1952" s="1"/>
      <c r="H1952" s="1" t="s">
        <v>307</v>
      </c>
      <c r="I1952" s="1"/>
    </row>
    <row r="1953" spans="1:9" ht="12.75" x14ac:dyDescent="0.2">
      <c r="A1953" s="2" t="s">
        <v>307</v>
      </c>
      <c r="B1953" s="1"/>
      <c r="C1953" s="1" t="s">
        <v>1877</v>
      </c>
      <c r="D1953" s="1">
        <v>1</v>
      </c>
      <c r="F1953" s="1"/>
      <c r="G1953" s="1"/>
      <c r="H1953" s="1" t="s">
        <v>307</v>
      </c>
      <c r="I1953" s="1"/>
    </row>
    <row r="1954" spans="1:9" ht="12.75" x14ac:dyDescent="0.2">
      <c r="A1954" s="2" t="s">
        <v>307</v>
      </c>
      <c r="B1954" s="1"/>
      <c r="C1954" s="1" t="s">
        <v>1878</v>
      </c>
      <c r="D1954">
        <v>2</v>
      </c>
      <c r="F1954" s="1"/>
      <c r="G1954" s="1"/>
      <c r="H1954" s="1" t="s">
        <v>307</v>
      </c>
      <c r="I1954" s="1"/>
    </row>
    <row r="1955" spans="1:9" ht="12.75" x14ac:dyDescent="0.2">
      <c r="A1955" s="2" t="s">
        <v>307</v>
      </c>
      <c r="B1955" s="1"/>
      <c r="C1955" s="1" t="s">
        <v>2651</v>
      </c>
      <c r="D1955">
        <v>12</v>
      </c>
      <c r="F1955" s="1"/>
      <c r="G1955" s="1"/>
      <c r="H1955" s="1" t="s">
        <v>307</v>
      </c>
      <c r="I1955" s="1"/>
    </row>
    <row r="1956" spans="1:9" ht="12.75" x14ac:dyDescent="0.2">
      <c r="A1956" s="2" t="s">
        <v>307</v>
      </c>
      <c r="B1956" s="1"/>
      <c r="C1956" s="1" t="s">
        <v>1875</v>
      </c>
      <c r="D1956">
        <v>1</v>
      </c>
      <c r="F1956" s="1"/>
      <c r="G1956" s="1"/>
      <c r="H1956" s="1" t="s">
        <v>307</v>
      </c>
      <c r="I1956" s="1"/>
    </row>
    <row r="1957" spans="1:9" ht="12.75" x14ac:dyDescent="0.2">
      <c r="A1957" s="2" t="s">
        <v>307</v>
      </c>
      <c r="B1957" s="1"/>
      <c r="C1957" s="1" t="s">
        <v>1876</v>
      </c>
      <c r="D1957">
        <v>0.5</v>
      </c>
      <c r="F1957" s="1"/>
      <c r="G1957" s="1"/>
      <c r="H1957" s="1" t="s">
        <v>307</v>
      </c>
      <c r="I1957" s="1"/>
    </row>
    <row r="1958" spans="1:9" ht="12.75" x14ac:dyDescent="0.2">
      <c r="A1958" s="2" t="s">
        <v>307</v>
      </c>
      <c r="B1958" s="1"/>
      <c r="C1958" s="1" t="s">
        <v>1879</v>
      </c>
      <c r="D1958">
        <v>0.5</v>
      </c>
      <c r="F1958" s="1"/>
      <c r="G1958" s="1"/>
      <c r="H1958" s="1" t="s">
        <v>307</v>
      </c>
      <c r="I1958" s="1"/>
    </row>
    <row r="1959" spans="1:9" ht="12.75" x14ac:dyDescent="0.2">
      <c r="A1959" s="2">
        <f>+A1951+1</f>
        <v>4109</v>
      </c>
      <c r="B1959" s="1" t="s">
        <v>2112</v>
      </c>
      <c r="C1959" s="1"/>
      <c r="D1959" s="1"/>
      <c r="E1959" s="1"/>
      <c r="F1959" s="1"/>
      <c r="G1959" s="1"/>
      <c r="H1959" s="1" t="s">
        <v>33</v>
      </c>
      <c r="I1959" s="1">
        <v>15</v>
      </c>
    </row>
    <row r="1960" spans="1:9" ht="12.75" x14ac:dyDescent="0.2">
      <c r="A1960" s="2" t="s">
        <v>307</v>
      </c>
      <c r="B1960" s="1"/>
      <c r="C1960" s="1" t="s">
        <v>326</v>
      </c>
      <c r="D1960" s="1"/>
      <c r="E1960" s="1">
        <v>5</v>
      </c>
      <c r="F1960" s="1"/>
      <c r="G1960" s="1"/>
      <c r="H1960" s="1" t="s">
        <v>307</v>
      </c>
      <c r="I1960" s="1"/>
    </row>
    <row r="1961" spans="1:9" ht="12.75" x14ac:dyDescent="0.2">
      <c r="A1961" s="2" t="s">
        <v>307</v>
      </c>
      <c r="B1961" s="1"/>
      <c r="C1961" s="1" t="s">
        <v>1877</v>
      </c>
      <c r="D1961" s="1">
        <v>1</v>
      </c>
      <c r="F1961" s="1"/>
      <c r="G1961" s="1"/>
      <c r="H1961" s="1" t="s">
        <v>307</v>
      </c>
      <c r="I1961" s="1"/>
    </row>
    <row r="1962" spans="1:9" ht="12.75" x14ac:dyDescent="0.2">
      <c r="A1962" s="2" t="s">
        <v>307</v>
      </c>
      <c r="B1962" s="1"/>
      <c r="C1962" s="1" t="s">
        <v>1878</v>
      </c>
      <c r="D1962">
        <v>2</v>
      </c>
      <c r="F1962" s="1"/>
      <c r="G1962" s="1"/>
      <c r="H1962" s="1" t="s">
        <v>307</v>
      </c>
      <c r="I1962" s="1"/>
    </row>
    <row r="1963" spans="1:9" ht="12.75" x14ac:dyDescent="0.2">
      <c r="A1963" s="2" t="s">
        <v>307</v>
      </c>
      <c r="B1963" s="1"/>
      <c r="C1963" s="1" t="s">
        <v>2651</v>
      </c>
      <c r="D1963">
        <v>12</v>
      </c>
      <c r="F1963" s="1"/>
      <c r="G1963" s="1"/>
      <c r="H1963" s="1" t="s">
        <v>307</v>
      </c>
      <c r="I1963" s="1"/>
    </row>
    <row r="1964" spans="1:9" ht="12.75" x14ac:dyDescent="0.2">
      <c r="A1964" s="2" t="s">
        <v>307</v>
      </c>
      <c r="B1964" s="1"/>
      <c r="C1964" s="1" t="s">
        <v>1875</v>
      </c>
      <c r="D1964">
        <v>1</v>
      </c>
      <c r="F1964" s="1"/>
      <c r="G1964" s="1"/>
      <c r="H1964" s="1" t="s">
        <v>307</v>
      </c>
      <c r="I1964" s="1"/>
    </row>
    <row r="1965" spans="1:9" ht="12.75" x14ac:dyDescent="0.2">
      <c r="A1965" s="2" t="s">
        <v>307</v>
      </c>
      <c r="B1965" s="1"/>
      <c r="C1965" s="1" t="s">
        <v>1876</v>
      </c>
      <c r="D1965">
        <v>0.5</v>
      </c>
      <c r="F1965" s="1"/>
      <c r="G1965" s="1"/>
      <c r="H1965" s="1" t="s">
        <v>307</v>
      </c>
      <c r="I1965" s="1"/>
    </row>
    <row r="1966" spans="1:9" ht="12.75" x14ac:dyDescent="0.2">
      <c r="A1966" s="2" t="s">
        <v>307</v>
      </c>
      <c r="B1966" s="1"/>
      <c r="C1966" s="1" t="s">
        <v>1879</v>
      </c>
      <c r="D1966">
        <v>0.5</v>
      </c>
      <c r="F1966" s="1"/>
      <c r="G1966" s="1"/>
      <c r="H1966" s="1" t="s">
        <v>307</v>
      </c>
      <c r="I1966" s="1"/>
    </row>
    <row r="1967" spans="1:9" ht="12.75" x14ac:dyDescent="0.2">
      <c r="A1967" s="2">
        <f>+A1959+1</f>
        <v>4110</v>
      </c>
      <c r="B1967" s="1" t="s">
        <v>2113</v>
      </c>
      <c r="C1967" s="1"/>
      <c r="D1967" s="1"/>
      <c r="E1967" s="1"/>
      <c r="F1967" s="1"/>
      <c r="G1967" s="1"/>
      <c r="H1967" s="1" t="s">
        <v>33</v>
      </c>
      <c r="I1967" s="1">
        <v>14</v>
      </c>
    </row>
    <row r="1968" spans="1:9" ht="12.75" x14ac:dyDescent="0.2">
      <c r="A1968" s="2" t="s">
        <v>307</v>
      </c>
      <c r="B1968" s="1"/>
      <c r="C1968" s="1" t="s">
        <v>326</v>
      </c>
      <c r="D1968" s="1"/>
      <c r="E1968" s="1">
        <v>5</v>
      </c>
      <c r="F1968" s="1"/>
      <c r="G1968" s="1"/>
      <c r="H1968" s="1" t="s">
        <v>307</v>
      </c>
      <c r="I1968" s="1"/>
    </row>
    <row r="1969" spans="1:9" ht="12.75" x14ac:dyDescent="0.2">
      <c r="A1969" s="2" t="s">
        <v>307</v>
      </c>
      <c r="B1969" s="1"/>
      <c r="C1969" s="1" t="s">
        <v>1877</v>
      </c>
      <c r="D1969" s="1">
        <v>1</v>
      </c>
      <c r="F1969" s="1"/>
      <c r="G1969" s="1"/>
      <c r="H1969" s="1" t="s">
        <v>307</v>
      </c>
      <c r="I1969" s="1"/>
    </row>
    <row r="1970" spans="1:9" ht="12.75" x14ac:dyDescent="0.2">
      <c r="A1970" s="2" t="s">
        <v>307</v>
      </c>
      <c r="B1970" s="1"/>
      <c r="C1970" s="1" t="s">
        <v>1878</v>
      </c>
      <c r="D1970">
        <v>2</v>
      </c>
      <c r="F1970" s="1"/>
      <c r="G1970" s="1"/>
      <c r="H1970" s="1" t="s">
        <v>307</v>
      </c>
      <c r="I1970" s="1"/>
    </row>
    <row r="1971" spans="1:9" ht="12.75" x14ac:dyDescent="0.2">
      <c r="A1971" s="2" t="s">
        <v>307</v>
      </c>
      <c r="B1971" s="1"/>
      <c r="C1971" s="1" t="s">
        <v>2651</v>
      </c>
      <c r="D1971">
        <v>12</v>
      </c>
      <c r="F1971" s="1"/>
      <c r="G1971" s="1"/>
      <c r="H1971" s="1" t="s">
        <v>307</v>
      </c>
      <c r="I1971" s="1"/>
    </row>
    <row r="1972" spans="1:9" ht="12.75" x14ac:dyDescent="0.2">
      <c r="A1972" s="2" t="s">
        <v>307</v>
      </c>
      <c r="B1972" s="1"/>
      <c r="C1972" s="1" t="s">
        <v>1875</v>
      </c>
      <c r="D1972">
        <v>1</v>
      </c>
      <c r="F1972" s="1"/>
      <c r="G1972" s="1"/>
      <c r="H1972" s="1" t="s">
        <v>307</v>
      </c>
      <c r="I1972" s="1"/>
    </row>
    <row r="1973" spans="1:9" ht="12.75" x14ac:dyDescent="0.2">
      <c r="A1973" s="2" t="s">
        <v>307</v>
      </c>
      <c r="B1973" s="1"/>
      <c r="C1973" s="1" t="s">
        <v>1876</v>
      </c>
      <c r="D1973">
        <v>0.5</v>
      </c>
      <c r="F1973" s="1"/>
      <c r="G1973" s="1"/>
      <c r="H1973" s="1" t="s">
        <v>307</v>
      </c>
      <c r="I1973" s="1"/>
    </row>
    <row r="1974" spans="1:9" ht="12.75" x14ac:dyDescent="0.2">
      <c r="A1974" s="2" t="s">
        <v>307</v>
      </c>
      <c r="B1974" s="1"/>
      <c r="C1974" s="1" t="s">
        <v>1879</v>
      </c>
      <c r="D1974">
        <v>0.5</v>
      </c>
      <c r="F1974" s="1"/>
      <c r="G1974" s="1"/>
      <c r="H1974" s="1" t="s">
        <v>307</v>
      </c>
      <c r="I1974" s="1"/>
    </row>
    <row r="1975" spans="1:9" ht="12.75" x14ac:dyDescent="0.2">
      <c r="A1975" s="2">
        <f>+A1967+1</f>
        <v>4111</v>
      </c>
      <c r="B1975" s="1" t="s">
        <v>2114</v>
      </c>
      <c r="C1975" s="1"/>
      <c r="D1975" s="1"/>
      <c r="E1975" s="1"/>
      <c r="F1975" s="1"/>
      <c r="G1975" s="1"/>
      <c r="H1975" s="1" t="s">
        <v>33</v>
      </c>
      <c r="I1975" s="1">
        <v>12</v>
      </c>
    </row>
    <row r="1976" spans="1:9" ht="12.75" x14ac:dyDescent="0.2">
      <c r="A1976" s="2" t="s">
        <v>307</v>
      </c>
      <c r="B1976" s="1"/>
      <c r="C1976" s="1" t="s">
        <v>326</v>
      </c>
      <c r="D1976" s="1"/>
      <c r="E1976" s="1">
        <v>5</v>
      </c>
      <c r="F1976" s="1"/>
      <c r="G1976" s="1"/>
      <c r="H1976" s="1" t="s">
        <v>307</v>
      </c>
      <c r="I1976" s="1"/>
    </row>
    <row r="1977" spans="1:9" ht="12.75" x14ac:dyDescent="0.2">
      <c r="A1977" s="2" t="s">
        <v>307</v>
      </c>
      <c r="B1977" s="1"/>
      <c r="C1977" s="1" t="s">
        <v>1877</v>
      </c>
      <c r="D1977" s="1">
        <v>1</v>
      </c>
      <c r="F1977" s="1"/>
      <c r="G1977" s="1"/>
      <c r="H1977" s="1" t="s">
        <v>307</v>
      </c>
      <c r="I1977" s="1"/>
    </row>
    <row r="1978" spans="1:9" ht="12.75" x14ac:dyDescent="0.2">
      <c r="A1978" s="2" t="s">
        <v>307</v>
      </c>
      <c r="B1978" s="1"/>
      <c r="C1978" s="1" t="s">
        <v>1878</v>
      </c>
      <c r="D1978">
        <v>2</v>
      </c>
      <c r="F1978" s="1"/>
      <c r="G1978" s="1"/>
      <c r="H1978" s="1" t="s">
        <v>307</v>
      </c>
      <c r="I1978" s="1"/>
    </row>
    <row r="1979" spans="1:9" ht="12.75" x14ac:dyDescent="0.2">
      <c r="A1979" s="2" t="s">
        <v>307</v>
      </c>
      <c r="B1979" s="1"/>
      <c r="C1979" s="1" t="s">
        <v>2651</v>
      </c>
      <c r="D1979">
        <v>12</v>
      </c>
      <c r="F1979" s="1"/>
      <c r="G1979" s="1"/>
      <c r="H1979" s="1" t="s">
        <v>307</v>
      </c>
      <c r="I1979" s="1"/>
    </row>
    <row r="1980" spans="1:9" ht="12.75" x14ac:dyDescent="0.2">
      <c r="A1980" s="2" t="s">
        <v>307</v>
      </c>
      <c r="B1980" s="1"/>
      <c r="C1980" s="1" t="s">
        <v>1875</v>
      </c>
      <c r="D1980">
        <v>1</v>
      </c>
      <c r="F1980" s="1"/>
      <c r="G1980" s="1"/>
      <c r="H1980" s="1" t="s">
        <v>307</v>
      </c>
      <c r="I1980" s="1"/>
    </row>
    <row r="1981" spans="1:9" ht="12.75" x14ac:dyDescent="0.2">
      <c r="A1981" s="2" t="s">
        <v>307</v>
      </c>
      <c r="B1981" s="1"/>
      <c r="C1981" s="1" t="s">
        <v>1876</v>
      </c>
      <c r="D1981">
        <v>0.5</v>
      </c>
      <c r="F1981" s="1"/>
      <c r="G1981" s="1"/>
      <c r="H1981" s="1" t="s">
        <v>307</v>
      </c>
      <c r="I1981" s="1"/>
    </row>
    <row r="1982" spans="1:9" ht="12.75" x14ac:dyDescent="0.2">
      <c r="A1982" s="2" t="s">
        <v>307</v>
      </c>
      <c r="B1982" s="1"/>
      <c r="C1982" s="1" t="s">
        <v>1879</v>
      </c>
      <c r="D1982">
        <v>0.5</v>
      </c>
      <c r="F1982" s="1"/>
      <c r="G1982" s="1"/>
      <c r="H1982" s="1" t="s">
        <v>307</v>
      </c>
      <c r="I1982" s="1"/>
    </row>
    <row r="1983" spans="1:9" ht="12.75" x14ac:dyDescent="0.2">
      <c r="A1983" s="2">
        <f>+A1975+1</f>
        <v>4112</v>
      </c>
      <c r="B1983" s="1" t="s">
        <v>2115</v>
      </c>
      <c r="C1983" s="1"/>
      <c r="D1983" s="1"/>
      <c r="E1983" s="1"/>
      <c r="F1983" s="1"/>
      <c r="G1983" s="1"/>
      <c r="H1983" s="1" t="s">
        <v>33</v>
      </c>
      <c r="I1983" s="1">
        <v>14</v>
      </c>
    </row>
    <row r="1984" spans="1:9" ht="12.75" x14ac:dyDescent="0.2">
      <c r="A1984" s="2" t="s">
        <v>307</v>
      </c>
      <c r="B1984" s="1"/>
      <c r="C1984" s="1" t="s">
        <v>326</v>
      </c>
      <c r="D1984" s="1"/>
      <c r="E1984" s="1">
        <v>5</v>
      </c>
      <c r="F1984" s="1"/>
      <c r="G1984" s="1"/>
      <c r="H1984" s="1" t="s">
        <v>307</v>
      </c>
      <c r="I1984" s="1"/>
    </row>
    <row r="1985" spans="1:9" ht="12.75" x14ac:dyDescent="0.2">
      <c r="A1985" s="2" t="s">
        <v>307</v>
      </c>
      <c r="B1985" s="1"/>
      <c r="C1985" s="1" t="s">
        <v>1877</v>
      </c>
      <c r="D1985" s="1">
        <v>1</v>
      </c>
      <c r="F1985" s="1"/>
      <c r="G1985" s="1"/>
      <c r="H1985" s="1" t="s">
        <v>307</v>
      </c>
      <c r="I1985" s="1"/>
    </row>
    <row r="1986" spans="1:9" ht="12.75" x14ac:dyDescent="0.2">
      <c r="A1986" s="2" t="s">
        <v>307</v>
      </c>
      <c r="B1986" s="1"/>
      <c r="C1986" s="1" t="s">
        <v>1878</v>
      </c>
      <c r="D1986">
        <v>2</v>
      </c>
      <c r="F1986" s="1"/>
      <c r="G1986" s="1"/>
      <c r="H1986" s="1" t="s">
        <v>307</v>
      </c>
      <c r="I1986" s="1"/>
    </row>
    <row r="1987" spans="1:9" ht="12.75" x14ac:dyDescent="0.2">
      <c r="A1987" s="2" t="s">
        <v>307</v>
      </c>
      <c r="B1987" s="1"/>
      <c r="C1987" s="1" t="s">
        <v>2651</v>
      </c>
      <c r="D1987">
        <v>12</v>
      </c>
      <c r="F1987" s="1"/>
      <c r="G1987" s="1"/>
      <c r="H1987" s="1" t="s">
        <v>307</v>
      </c>
      <c r="I1987" s="1"/>
    </row>
    <row r="1988" spans="1:9" ht="12.75" x14ac:dyDescent="0.2">
      <c r="A1988" s="2" t="s">
        <v>307</v>
      </c>
      <c r="B1988" s="1"/>
      <c r="C1988" s="1" t="s">
        <v>1875</v>
      </c>
      <c r="D1988">
        <v>1</v>
      </c>
      <c r="F1988" s="1"/>
      <c r="G1988" s="1"/>
      <c r="H1988" s="1" t="s">
        <v>307</v>
      </c>
      <c r="I1988" s="1"/>
    </row>
    <row r="1989" spans="1:9" ht="12.75" x14ac:dyDescent="0.2">
      <c r="A1989" s="2" t="s">
        <v>307</v>
      </c>
      <c r="B1989" s="1"/>
      <c r="C1989" s="1" t="s">
        <v>1876</v>
      </c>
      <c r="D1989">
        <v>0.5</v>
      </c>
      <c r="F1989" s="1"/>
      <c r="G1989" s="1"/>
      <c r="H1989" s="1" t="s">
        <v>307</v>
      </c>
      <c r="I1989" s="1"/>
    </row>
    <row r="1990" spans="1:9" ht="12.75" x14ac:dyDescent="0.2">
      <c r="A1990" s="2" t="s">
        <v>307</v>
      </c>
      <c r="B1990" s="1"/>
      <c r="C1990" s="1" t="s">
        <v>1879</v>
      </c>
      <c r="D1990">
        <v>0.5</v>
      </c>
      <c r="F1990" s="1"/>
      <c r="G1990" s="1"/>
      <c r="H1990" s="1" t="s">
        <v>307</v>
      </c>
      <c r="I1990" s="1"/>
    </row>
    <row r="1991" spans="1:9" ht="12.75" x14ac:dyDescent="0.2">
      <c r="A1991" s="2">
        <f>+A1983+1</f>
        <v>4113</v>
      </c>
      <c r="B1991" s="1" t="s">
        <v>2124</v>
      </c>
      <c r="C1991" s="1"/>
      <c r="D1991" s="1"/>
      <c r="E1991" s="1"/>
      <c r="F1991" s="1"/>
      <c r="G1991" s="1"/>
      <c r="H1991" s="1" t="s">
        <v>33</v>
      </c>
      <c r="I1991" s="1">
        <v>15</v>
      </c>
    </row>
    <row r="1992" spans="1:9" ht="12.75" x14ac:dyDescent="0.2">
      <c r="A1992" s="2" t="s">
        <v>307</v>
      </c>
      <c r="B1992" s="1"/>
      <c r="C1992" s="1" t="s">
        <v>326</v>
      </c>
      <c r="D1992" s="1"/>
      <c r="E1992" s="1">
        <v>5</v>
      </c>
      <c r="F1992" s="1"/>
      <c r="G1992" s="1"/>
      <c r="H1992" s="1" t="s">
        <v>307</v>
      </c>
      <c r="I1992" s="1"/>
    </row>
    <row r="1993" spans="1:9" ht="12.75" x14ac:dyDescent="0.2">
      <c r="A1993" s="2" t="s">
        <v>307</v>
      </c>
      <c r="B1993" s="1"/>
      <c r="C1993" s="1" t="s">
        <v>1877</v>
      </c>
      <c r="D1993" s="1">
        <v>1</v>
      </c>
      <c r="F1993" s="1"/>
      <c r="G1993" s="1"/>
      <c r="H1993" s="1" t="s">
        <v>307</v>
      </c>
      <c r="I1993" s="1"/>
    </row>
    <row r="1994" spans="1:9" ht="12.75" x14ac:dyDescent="0.2">
      <c r="A1994" s="2" t="s">
        <v>307</v>
      </c>
      <c r="B1994" s="1"/>
      <c r="C1994" s="1" t="s">
        <v>1878</v>
      </c>
      <c r="D1994">
        <v>2</v>
      </c>
      <c r="F1994" s="1"/>
      <c r="G1994" s="1"/>
      <c r="H1994" s="1" t="s">
        <v>307</v>
      </c>
      <c r="I1994" s="1"/>
    </row>
    <row r="1995" spans="1:9" ht="12.75" x14ac:dyDescent="0.2">
      <c r="A1995" s="2" t="s">
        <v>307</v>
      </c>
      <c r="B1995" s="1"/>
      <c r="C1995" s="1" t="s">
        <v>2651</v>
      </c>
      <c r="D1995">
        <v>12</v>
      </c>
      <c r="F1995" s="1"/>
      <c r="G1995" s="1"/>
      <c r="H1995" s="1" t="s">
        <v>307</v>
      </c>
      <c r="I1995" s="1"/>
    </row>
    <row r="1996" spans="1:9" ht="12.75" x14ac:dyDescent="0.2">
      <c r="A1996" s="2" t="s">
        <v>307</v>
      </c>
      <c r="B1996" s="1"/>
      <c r="C1996" s="1" t="s">
        <v>1875</v>
      </c>
      <c r="D1996">
        <v>1</v>
      </c>
      <c r="F1996" s="1"/>
      <c r="G1996" s="1"/>
      <c r="H1996" s="1" t="s">
        <v>307</v>
      </c>
      <c r="I1996" s="1"/>
    </row>
    <row r="1997" spans="1:9" ht="12.75" x14ac:dyDescent="0.2">
      <c r="A1997" s="2" t="s">
        <v>307</v>
      </c>
      <c r="B1997" s="1"/>
      <c r="C1997" s="1" t="s">
        <v>1876</v>
      </c>
      <c r="D1997">
        <v>0.5</v>
      </c>
      <c r="F1997" s="1"/>
      <c r="G1997" s="1"/>
      <c r="H1997" s="1" t="s">
        <v>307</v>
      </c>
      <c r="I1997" s="1"/>
    </row>
    <row r="1998" spans="1:9" ht="12.75" x14ac:dyDescent="0.2">
      <c r="A1998" s="2" t="s">
        <v>307</v>
      </c>
      <c r="B1998" s="1"/>
      <c r="C1998" s="1" t="s">
        <v>1879</v>
      </c>
      <c r="D1998">
        <v>0.5</v>
      </c>
      <c r="F1998" s="1"/>
      <c r="G1998" s="1"/>
      <c r="H1998" s="1" t="s">
        <v>307</v>
      </c>
      <c r="I1998" s="1"/>
    </row>
    <row r="1999" spans="1:9" ht="12.75" x14ac:dyDescent="0.2">
      <c r="A1999" s="2">
        <f>+A1991+1</f>
        <v>4114</v>
      </c>
      <c r="B1999" s="1" t="s">
        <v>2117</v>
      </c>
      <c r="C1999" s="1"/>
      <c r="D1999" s="1"/>
      <c r="E1999" s="1"/>
      <c r="F1999" s="1"/>
      <c r="G1999" s="1"/>
      <c r="H1999" s="1" t="s">
        <v>33</v>
      </c>
      <c r="I1999" s="1">
        <v>15</v>
      </c>
    </row>
    <row r="2000" spans="1:9" ht="12.75" x14ac:dyDescent="0.2">
      <c r="A2000" s="2" t="s">
        <v>307</v>
      </c>
      <c r="B2000" s="1"/>
      <c r="C2000" s="1" t="s">
        <v>326</v>
      </c>
      <c r="D2000" s="1"/>
      <c r="E2000" s="1">
        <v>5</v>
      </c>
      <c r="F2000" s="1"/>
      <c r="G2000" s="1"/>
      <c r="H2000" s="1" t="s">
        <v>307</v>
      </c>
      <c r="I2000" s="1"/>
    </row>
    <row r="2001" spans="1:9" ht="12.75" x14ac:dyDescent="0.2">
      <c r="A2001" s="2" t="s">
        <v>307</v>
      </c>
      <c r="B2001" s="1"/>
      <c r="C2001" s="1" t="s">
        <v>1877</v>
      </c>
      <c r="D2001" s="1">
        <v>1</v>
      </c>
      <c r="F2001" s="1"/>
      <c r="G2001" s="1"/>
      <c r="H2001" s="1" t="s">
        <v>307</v>
      </c>
      <c r="I2001" s="1"/>
    </row>
    <row r="2002" spans="1:9" ht="12.75" x14ac:dyDescent="0.2">
      <c r="A2002" s="2" t="s">
        <v>307</v>
      </c>
      <c r="B2002" s="1"/>
      <c r="C2002" s="1" t="s">
        <v>1878</v>
      </c>
      <c r="D2002">
        <v>2</v>
      </c>
      <c r="F2002" s="1"/>
      <c r="G2002" s="1"/>
      <c r="H2002" s="1" t="s">
        <v>307</v>
      </c>
      <c r="I2002" s="1"/>
    </row>
    <row r="2003" spans="1:9" ht="12.75" x14ac:dyDescent="0.2">
      <c r="A2003" s="2" t="s">
        <v>307</v>
      </c>
      <c r="B2003" s="1"/>
      <c r="C2003" s="1" t="s">
        <v>2651</v>
      </c>
      <c r="D2003">
        <v>12</v>
      </c>
      <c r="F2003" s="1"/>
      <c r="G2003" s="1"/>
      <c r="H2003" s="1" t="s">
        <v>307</v>
      </c>
      <c r="I2003" s="1"/>
    </row>
    <row r="2004" spans="1:9" ht="12.75" x14ac:dyDescent="0.2">
      <c r="A2004" s="2" t="s">
        <v>307</v>
      </c>
      <c r="B2004" s="1"/>
      <c r="C2004" s="1" t="s">
        <v>1875</v>
      </c>
      <c r="D2004">
        <v>1</v>
      </c>
      <c r="F2004" s="1"/>
      <c r="G2004" s="1"/>
      <c r="H2004" s="1" t="s">
        <v>307</v>
      </c>
      <c r="I2004" s="1"/>
    </row>
    <row r="2005" spans="1:9" ht="12.75" x14ac:dyDescent="0.2">
      <c r="A2005" s="2" t="s">
        <v>307</v>
      </c>
      <c r="B2005" s="1"/>
      <c r="C2005" s="1" t="s">
        <v>1876</v>
      </c>
      <c r="D2005">
        <v>0.5</v>
      </c>
      <c r="F2005" s="1"/>
      <c r="G2005" s="1"/>
      <c r="H2005" s="1" t="s">
        <v>307</v>
      </c>
      <c r="I2005" s="1"/>
    </row>
    <row r="2006" spans="1:9" ht="12.75" x14ac:dyDescent="0.2">
      <c r="A2006" s="2" t="s">
        <v>307</v>
      </c>
      <c r="B2006" s="1"/>
      <c r="C2006" s="1" t="s">
        <v>1879</v>
      </c>
      <c r="D2006">
        <v>0.5</v>
      </c>
      <c r="F2006" s="1"/>
      <c r="G2006" s="1"/>
      <c r="H2006" s="1" t="s">
        <v>307</v>
      </c>
      <c r="I2006" s="1"/>
    </row>
    <row r="2007" spans="1:9" ht="12.75" x14ac:dyDescent="0.2">
      <c r="A2007" s="2">
        <f>+A1999+1</f>
        <v>4115</v>
      </c>
      <c r="B2007" s="1" t="s">
        <v>2116</v>
      </c>
      <c r="C2007" s="1"/>
      <c r="D2007" s="1"/>
      <c r="E2007" s="1"/>
      <c r="F2007" s="1"/>
      <c r="G2007" s="1"/>
      <c r="H2007" s="1" t="s">
        <v>33</v>
      </c>
      <c r="I2007" s="1">
        <v>15</v>
      </c>
    </row>
    <row r="2008" spans="1:9" ht="12.75" x14ac:dyDescent="0.2">
      <c r="A2008" s="2" t="s">
        <v>307</v>
      </c>
      <c r="B2008" s="1"/>
      <c r="C2008" s="1" t="s">
        <v>326</v>
      </c>
      <c r="D2008" s="1"/>
      <c r="E2008" s="1">
        <v>5</v>
      </c>
      <c r="F2008" s="1"/>
      <c r="G2008" s="1"/>
      <c r="H2008" s="1" t="s">
        <v>307</v>
      </c>
      <c r="I2008" s="1"/>
    </row>
    <row r="2009" spans="1:9" ht="12.75" x14ac:dyDescent="0.2">
      <c r="A2009" s="2" t="s">
        <v>307</v>
      </c>
      <c r="B2009" s="1"/>
      <c r="C2009" s="1" t="s">
        <v>1877</v>
      </c>
      <c r="D2009" s="1">
        <v>1</v>
      </c>
      <c r="F2009" s="1"/>
      <c r="G2009" s="1"/>
      <c r="H2009" s="1" t="s">
        <v>307</v>
      </c>
      <c r="I2009" s="1"/>
    </row>
    <row r="2010" spans="1:9" ht="12.75" x14ac:dyDescent="0.2">
      <c r="A2010" s="2" t="s">
        <v>307</v>
      </c>
      <c r="B2010" s="1"/>
      <c r="C2010" s="1" t="s">
        <v>1878</v>
      </c>
      <c r="D2010">
        <v>2</v>
      </c>
      <c r="F2010" s="1"/>
      <c r="G2010" s="1"/>
      <c r="H2010" s="1" t="s">
        <v>307</v>
      </c>
      <c r="I2010" s="1"/>
    </row>
    <row r="2011" spans="1:9" ht="12.75" x14ac:dyDescent="0.2">
      <c r="A2011" s="2" t="s">
        <v>307</v>
      </c>
      <c r="B2011" s="1"/>
      <c r="C2011" s="1" t="s">
        <v>2651</v>
      </c>
      <c r="D2011">
        <v>12</v>
      </c>
      <c r="F2011" s="1"/>
      <c r="G2011" s="1"/>
      <c r="H2011" s="1" t="s">
        <v>307</v>
      </c>
      <c r="I2011" s="1"/>
    </row>
    <row r="2012" spans="1:9" ht="12.75" x14ac:dyDescent="0.2">
      <c r="A2012" s="2" t="s">
        <v>307</v>
      </c>
      <c r="B2012" s="1"/>
      <c r="C2012" s="1" t="s">
        <v>1875</v>
      </c>
      <c r="D2012">
        <v>1</v>
      </c>
      <c r="F2012" s="1"/>
      <c r="G2012" s="1"/>
      <c r="H2012" s="1" t="s">
        <v>307</v>
      </c>
      <c r="I2012" s="1"/>
    </row>
    <row r="2013" spans="1:9" ht="12.75" x14ac:dyDescent="0.2">
      <c r="A2013" s="2" t="s">
        <v>307</v>
      </c>
      <c r="B2013" s="1"/>
      <c r="C2013" s="1" t="s">
        <v>1876</v>
      </c>
      <c r="D2013">
        <v>0.5</v>
      </c>
      <c r="F2013" s="1"/>
      <c r="G2013" s="1"/>
      <c r="H2013" s="1" t="s">
        <v>307</v>
      </c>
      <c r="I2013" s="1"/>
    </row>
    <row r="2014" spans="1:9" ht="12.75" x14ac:dyDescent="0.2">
      <c r="A2014" s="2" t="s">
        <v>307</v>
      </c>
      <c r="B2014" s="1"/>
      <c r="C2014" s="1" t="s">
        <v>1879</v>
      </c>
      <c r="D2014">
        <v>0.5</v>
      </c>
      <c r="F2014" s="1"/>
      <c r="G2014" s="1"/>
      <c r="H2014" s="1" t="s">
        <v>307</v>
      </c>
      <c r="I2014" s="1"/>
    </row>
    <row r="2015" spans="1:9" ht="12.75" x14ac:dyDescent="0.2">
      <c r="A2015" s="2">
        <f>+A2007+1</f>
        <v>4116</v>
      </c>
      <c r="B2015" s="1" t="s">
        <v>2119</v>
      </c>
      <c r="C2015" s="1"/>
      <c r="D2015" s="1"/>
      <c r="E2015" s="1"/>
      <c r="F2015" s="1"/>
      <c r="G2015" s="1"/>
      <c r="H2015" s="1" t="s">
        <v>33</v>
      </c>
      <c r="I2015" s="1">
        <v>13</v>
      </c>
    </row>
    <row r="2016" spans="1:9" ht="12.75" x14ac:dyDescent="0.2">
      <c r="A2016" s="2" t="s">
        <v>307</v>
      </c>
      <c r="B2016" s="1"/>
      <c r="C2016" s="1" t="s">
        <v>326</v>
      </c>
      <c r="D2016" s="1"/>
      <c r="E2016" s="1">
        <v>5</v>
      </c>
      <c r="F2016" s="1"/>
      <c r="G2016" s="1"/>
      <c r="H2016" s="1" t="s">
        <v>307</v>
      </c>
      <c r="I2016" s="1"/>
    </row>
    <row r="2017" spans="1:9" ht="12.75" x14ac:dyDescent="0.2">
      <c r="A2017" s="2" t="s">
        <v>307</v>
      </c>
      <c r="B2017" s="1"/>
      <c r="C2017" s="1" t="s">
        <v>1877</v>
      </c>
      <c r="D2017" s="1">
        <v>1</v>
      </c>
      <c r="F2017" s="1"/>
      <c r="G2017" s="1"/>
      <c r="H2017" s="1" t="s">
        <v>307</v>
      </c>
      <c r="I2017" s="1"/>
    </row>
    <row r="2018" spans="1:9" ht="12.75" x14ac:dyDescent="0.2">
      <c r="A2018" s="2" t="s">
        <v>307</v>
      </c>
      <c r="B2018" s="1"/>
      <c r="C2018" s="1" t="s">
        <v>1878</v>
      </c>
      <c r="D2018">
        <v>2</v>
      </c>
      <c r="F2018" s="1"/>
      <c r="G2018" s="1"/>
      <c r="H2018" s="1" t="s">
        <v>307</v>
      </c>
      <c r="I2018" s="1"/>
    </row>
    <row r="2019" spans="1:9" ht="12.75" x14ac:dyDescent="0.2">
      <c r="A2019" s="2" t="s">
        <v>307</v>
      </c>
      <c r="B2019" s="1"/>
      <c r="C2019" s="1" t="s">
        <v>2651</v>
      </c>
      <c r="D2019">
        <v>12</v>
      </c>
      <c r="F2019" s="1"/>
      <c r="G2019" s="1"/>
      <c r="H2019" s="1" t="s">
        <v>307</v>
      </c>
      <c r="I2019" s="1"/>
    </row>
    <row r="2020" spans="1:9" ht="12.75" x14ac:dyDescent="0.2">
      <c r="A2020" s="2" t="s">
        <v>307</v>
      </c>
      <c r="B2020" s="1"/>
      <c r="C2020" s="1" t="s">
        <v>1875</v>
      </c>
      <c r="D2020">
        <v>1</v>
      </c>
      <c r="F2020" s="1"/>
      <c r="G2020" s="1"/>
      <c r="H2020" s="1" t="s">
        <v>307</v>
      </c>
      <c r="I2020" s="1"/>
    </row>
    <row r="2021" spans="1:9" ht="12.75" x14ac:dyDescent="0.2">
      <c r="A2021" s="2" t="s">
        <v>307</v>
      </c>
      <c r="B2021" s="1"/>
      <c r="C2021" s="1" t="s">
        <v>1876</v>
      </c>
      <c r="D2021">
        <v>0.5</v>
      </c>
      <c r="F2021" s="1"/>
      <c r="G2021" s="1"/>
      <c r="H2021" s="1" t="s">
        <v>307</v>
      </c>
      <c r="I2021" s="1"/>
    </row>
    <row r="2022" spans="1:9" ht="12.75" x14ac:dyDescent="0.2">
      <c r="A2022" s="2" t="s">
        <v>307</v>
      </c>
      <c r="B2022" s="1"/>
      <c r="C2022" s="1" t="s">
        <v>1879</v>
      </c>
      <c r="D2022">
        <v>0.5</v>
      </c>
      <c r="F2022" s="1"/>
      <c r="G2022" s="1"/>
      <c r="H2022" s="1" t="s">
        <v>307</v>
      </c>
      <c r="I2022" s="1"/>
    </row>
    <row r="2023" spans="1:9" ht="12.75" x14ac:dyDescent="0.2">
      <c r="A2023" s="2">
        <f>+A2015+1</f>
        <v>4117</v>
      </c>
      <c r="B2023" s="1" t="s">
        <v>2120</v>
      </c>
      <c r="C2023" s="1"/>
      <c r="D2023" s="1"/>
      <c r="E2023" s="1"/>
      <c r="F2023" s="1"/>
      <c r="G2023" s="1"/>
      <c r="H2023" s="1" t="s">
        <v>33</v>
      </c>
      <c r="I2023" s="1">
        <v>13</v>
      </c>
    </row>
    <row r="2024" spans="1:9" ht="12.75" x14ac:dyDescent="0.2">
      <c r="A2024" s="2" t="s">
        <v>307</v>
      </c>
      <c r="B2024" s="1"/>
      <c r="C2024" s="1" t="s">
        <v>326</v>
      </c>
      <c r="D2024" s="1"/>
      <c r="E2024" s="1">
        <v>5</v>
      </c>
      <c r="F2024" s="1"/>
      <c r="G2024" s="1"/>
      <c r="H2024" s="1" t="s">
        <v>307</v>
      </c>
      <c r="I2024" s="1"/>
    </row>
    <row r="2025" spans="1:9" ht="12.75" x14ac:dyDescent="0.2">
      <c r="A2025" s="2" t="s">
        <v>307</v>
      </c>
      <c r="B2025" s="1"/>
      <c r="C2025" s="1" t="s">
        <v>1877</v>
      </c>
      <c r="D2025" s="1">
        <v>1</v>
      </c>
      <c r="F2025" s="1"/>
      <c r="G2025" s="1"/>
      <c r="H2025" s="1" t="s">
        <v>307</v>
      </c>
      <c r="I2025" s="1"/>
    </row>
    <row r="2026" spans="1:9" ht="12.75" x14ac:dyDescent="0.2">
      <c r="A2026" s="2" t="s">
        <v>307</v>
      </c>
      <c r="B2026" s="1"/>
      <c r="C2026" s="1" t="s">
        <v>1878</v>
      </c>
      <c r="D2026">
        <v>2</v>
      </c>
      <c r="F2026" s="1"/>
      <c r="G2026" s="1"/>
      <c r="H2026" s="1" t="s">
        <v>307</v>
      </c>
      <c r="I2026" s="1"/>
    </row>
    <row r="2027" spans="1:9" ht="12.75" x14ac:dyDescent="0.2">
      <c r="A2027" s="2" t="s">
        <v>307</v>
      </c>
      <c r="B2027" s="1"/>
      <c r="C2027" s="1" t="s">
        <v>2651</v>
      </c>
      <c r="D2027">
        <v>12</v>
      </c>
      <c r="F2027" s="1"/>
      <c r="G2027" s="1"/>
      <c r="H2027" s="1" t="s">
        <v>307</v>
      </c>
      <c r="I2027" s="1"/>
    </row>
    <row r="2028" spans="1:9" ht="12.75" x14ac:dyDescent="0.2">
      <c r="A2028" s="2" t="s">
        <v>307</v>
      </c>
      <c r="B2028" s="1"/>
      <c r="C2028" s="1" t="s">
        <v>1875</v>
      </c>
      <c r="D2028">
        <v>1</v>
      </c>
      <c r="F2028" s="1"/>
      <c r="G2028" s="1"/>
      <c r="H2028" s="1" t="s">
        <v>307</v>
      </c>
      <c r="I2028" s="1"/>
    </row>
    <row r="2029" spans="1:9" ht="12.75" x14ac:dyDescent="0.2">
      <c r="A2029" s="2" t="s">
        <v>307</v>
      </c>
      <c r="B2029" s="1"/>
      <c r="C2029" s="1" t="s">
        <v>1876</v>
      </c>
      <c r="D2029">
        <v>0.5</v>
      </c>
      <c r="F2029" s="1"/>
      <c r="G2029" s="1"/>
      <c r="H2029" s="1" t="s">
        <v>307</v>
      </c>
      <c r="I2029" s="1"/>
    </row>
    <row r="2030" spans="1:9" ht="12.75" x14ac:dyDescent="0.2">
      <c r="A2030" s="2" t="s">
        <v>307</v>
      </c>
      <c r="B2030" s="1"/>
      <c r="C2030" s="1" t="s">
        <v>1879</v>
      </c>
      <c r="D2030">
        <v>0.5</v>
      </c>
      <c r="F2030" s="1"/>
      <c r="G2030" s="1"/>
      <c r="H2030" s="1" t="s">
        <v>307</v>
      </c>
      <c r="I2030" s="1"/>
    </row>
    <row r="2031" spans="1:9" ht="12.75" x14ac:dyDescent="0.2">
      <c r="A2031" s="2">
        <f>+A2023+1</f>
        <v>4118</v>
      </c>
      <c r="B2031" s="1" t="s">
        <v>2121</v>
      </c>
      <c r="C2031" s="1"/>
      <c r="D2031" s="1"/>
      <c r="E2031" s="1"/>
      <c r="F2031" s="1"/>
      <c r="G2031" s="1"/>
      <c r="H2031" s="1" t="s">
        <v>33</v>
      </c>
      <c r="I2031" s="1">
        <v>13</v>
      </c>
    </row>
    <row r="2032" spans="1:9" ht="12.75" x14ac:dyDescent="0.2">
      <c r="A2032" s="2" t="s">
        <v>307</v>
      </c>
      <c r="B2032" s="1"/>
      <c r="C2032" s="1" t="s">
        <v>326</v>
      </c>
      <c r="D2032" s="1"/>
      <c r="E2032" s="1">
        <v>5</v>
      </c>
      <c r="F2032" s="1"/>
      <c r="G2032" s="1"/>
      <c r="H2032" s="1" t="s">
        <v>307</v>
      </c>
      <c r="I2032" s="1"/>
    </row>
    <row r="2033" spans="1:9" ht="12.75" x14ac:dyDescent="0.2">
      <c r="A2033" s="2" t="s">
        <v>307</v>
      </c>
      <c r="B2033" s="1"/>
      <c r="C2033" s="1" t="s">
        <v>1877</v>
      </c>
      <c r="D2033" s="1">
        <v>1</v>
      </c>
      <c r="F2033" s="1"/>
      <c r="G2033" s="1"/>
      <c r="H2033" s="1" t="s">
        <v>307</v>
      </c>
      <c r="I2033" s="1"/>
    </row>
    <row r="2034" spans="1:9" ht="12.75" x14ac:dyDescent="0.2">
      <c r="A2034" s="2" t="s">
        <v>307</v>
      </c>
      <c r="B2034" s="1"/>
      <c r="C2034" s="1" t="s">
        <v>1878</v>
      </c>
      <c r="D2034">
        <v>2</v>
      </c>
      <c r="F2034" s="1"/>
      <c r="G2034" s="1"/>
      <c r="H2034" s="1" t="s">
        <v>307</v>
      </c>
      <c r="I2034" s="1"/>
    </row>
    <row r="2035" spans="1:9" ht="12.75" x14ac:dyDescent="0.2">
      <c r="A2035" s="2" t="s">
        <v>307</v>
      </c>
      <c r="B2035" s="1"/>
      <c r="C2035" s="1" t="s">
        <v>2651</v>
      </c>
      <c r="D2035">
        <v>12</v>
      </c>
      <c r="F2035" s="1"/>
      <c r="G2035" s="1"/>
      <c r="H2035" s="1" t="s">
        <v>307</v>
      </c>
      <c r="I2035" s="1"/>
    </row>
    <row r="2036" spans="1:9" ht="12.75" x14ac:dyDescent="0.2">
      <c r="A2036" s="2" t="s">
        <v>307</v>
      </c>
      <c r="B2036" s="1"/>
      <c r="C2036" s="1" t="s">
        <v>1875</v>
      </c>
      <c r="D2036">
        <v>1</v>
      </c>
      <c r="F2036" s="1"/>
      <c r="G2036" s="1"/>
      <c r="H2036" s="1" t="s">
        <v>307</v>
      </c>
      <c r="I2036" s="1"/>
    </row>
    <row r="2037" spans="1:9" ht="12.75" x14ac:dyDescent="0.2">
      <c r="A2037" s="2" t="s">
        <v>307</v>
      </c>
      <c r="B2037" s="1"/>
      <c r="C2037" s="1" t="s">
        <v>1876</v>
      </c>
      <c r="D2037">
        <v>0.5</v>
      </c>
      <c r="F2037" s="1"/>
      <c r="G2037" s="1"/>
      <c r="H2037" s="1" t="s">
        <v>307</v>
      </c>
      <c r="I2037" s="1"/>
    </row>
    <row r="2038" spans="1:9" ht="12.75" x14ac:dyDescent="0.2">
      <c r="A2038" s="2" t="s">
        <v>307</v>
      </c>
      <c r="B2038" s="1"/>
      <c r="C2038" s="1" t="s">
        <v>1879</v>
      </c>
      <c r="D2038">
        <v>0.5</v>
      </c>
      <c r="F2038" s="1"/>
      <c r="G2038" s="1"/>
      <c r="H2038" s="1" t="s">
        <v>307</v>
      </c>
      <c r="I2038" s="1"/>
    </row>
    <row r="2039" spans="1:9" ht="12.75" x14ac:dyDescent="0.2">
      <c r="A2039" s="2">
        <f>+A2031+1</f>
        <v>4119</v>
      </c>
      <c r="B2039" s="1" t="s">
        <v>2122</v>
      </c>
      <c r="C2039" s="1"/>
      <c r="D2039" s="1"/>
      <c r="E2039" s="1"/>
      <c r="F2039" s="1"/>
      <c r="G2039" s="1"/>
      <c r="H2039" s="1" t="s">
        <v>33</v>
      </c>
      <c r="I2039" s="1">
        <v>11</v>
      </c>
    </row>
    <row r="2040" spans="1:9" ht="12.75" x14ac:dyDescent="0.2">
      <c r="A2040" s="2" t="s">
        <v>307</v>
      </c>
      <c r="B2040" s="1"/>
      <c r="C2040" s="1" t="s">
        <v>326</v>
      </c>
      <c r="D2040" s="1"/>
      <c r="E2040" s="1">
        <v>5</v>
      </c>
      <c r="F2040" s="1"/>
      <c r="G2040" s="1"/>
      <c r="H2040" s="1" t="s">
        <v>307</v>
      </c>
      <c r="I2040" s="1"/>
    </row>
    <row r="2041" spans="1:9" ht="12.75" x14ac:dyDescent="0.2">
      <c r="A2041" s="2" t="s">
        <v>307</v>
      </c>
      <c r="B2041" s="1"/>
      <c r="C2041" s="1" t="s">
        <v>1877</v>
      </c>
      <c r="D2041" s="1">
        <v>1</v>
      </c>
      <c r="F2041" s="1"/>
      <c r="G2041" s="1"/>
      <c r="H2041" s="1" t="s">
        <v>307</v>
      </c>
      <c r="I2041" s="1"/>
    </row>
    <row r="2042" spans="1:9" ht="12.75" x14ac:dyDescent="0.2">
      <c r="A2042" s="2" t="s">
        <v>307</v>
      </c>
      <c r="B2042" s="1"/>
      <c r="C2042" s="1" t="s">
        <v>1878</v>
      </c>
      <c r="D2042">
        <v>2</v>
      </c>
      <c r="F2042" s="1"/>
      <c r="G2042" s="1"/>
      <c r="H2042" s="1" t="s">
        <v>307</v>
      </c>
      <c r="I2042" s="1"/>
    </row>
    <row r="2043" spans="1:9" ht="12.75" x14ac:dyDescent="0.2">
      <c r="A2043" s="2" t="s">
        <v>307</v>
      </c>
      <c r="B2043" s="1"/>
      <c r="C2043" s="1" t="s">
        <v>2651</v>
      </c>
      <c r="D2043">
        <v>12</v>
      </c>
      <c r="F2043" s="1"/>
      <c r="G2043" s="1"/>
      <c r="H2043" s="1" t="s">
        <v>307</v>
      </c>
      <c r="I2043" s="1"/>
    </row>
    <row r="2044" spans="1:9" ht="12.75" x14ac:dyDescent="0.2">
      <c r="A2044" s="2" t="s">
        <v>307</v>
      </c>
      <c r="B2044" s="1"/>
      <c r="C2044" s="1" t="s">
        <v>1875</v>
      </c>
      <c r="D2044">
        <v>1</v>
      </c>
      <c r="F2044" s="1"/>
      <c r="G2044" s="1"/>
      <c r="H2044" s="1" t="s">
        <v>307</v>
      </c>
      <c r="I2044" s="1"/>
    </row>
    <row r="2045" spans="1:9" ht="12.75" x14ac:dyDescent="0.2">
      <c r="A2045" s="2" t="s">
        <v>307</v>
      </c>
      <c r="B2045" s="1"/>
      <c r="C2045" s="1" t="s">
        <v>1876</v>
      </c>
      <c r="D2045">
        <v>0.5</v>
      </c>
      <c r="F2045" s="1"/>
      <c r="G2045" s="1"/>
      <c r="H2045" s="1" t="s">
        <v>307</v>
      </c>
      <c r="I2045" s="1"/>
    </row>
    <row r="2046" spans="1:9" ht="12.75" x14ac:dyDescent="0.2">
      <c r="A2046" s="2" t="s">
        <v>307</v>
      </c>
      <c r="B2046" s="1"/>
      <c r="C2046" s="1" t="s">
        <v>1879</v>
      </c>
      <c r="D2046">
        <v>0.5</v>
      </c>
      <c r="F2046" s="1"/>
      <c r="G2046" s="1"/>
      <c r="H2046" s="1" t="s">
        <v>307</v>
      </c>
      <c r="I2046" s="1"/>
    </row>
    <row r="2047" spans="1:9" ht="12.75" x14ac:dyDescent="0.2">
      <c r="A2047" s="2" t="s">
        <v>1890</v>
      </c>
      <c r="B2047" s="17" t="s">
        <v>1885</v>
      </c>
      <c r="C2047" s="1"/>
      <c r="D2047" s="1"/>
      <c r="E2047" s="1"/>
      <c r="F2047" s="1"/>
      <c r="G2047" s="1"/>
      <c r="H2047" s="1"/>
      <c r="I2047" s="1"/>
    </row>
    <row r="2048" spans="1:9" ht="12.75" x14ac:dyDescent="0.2">
      <c r="A2048" s="169">
        <v>4500</v>
      </c>
      <c r="B2048" s="1" t="s">
        <v>1884</v>
      </c>
      <c r="C2048" s="1"/>
      <c r="D2048" s="1"/>
      <c r="E2048" s="1"/>
      <c r="F2048" s="1"/>
      <c r="G2048" s="1"/>
      <c r="H2048" s="1" t="s">
        <v>33</v>
      </c>
      <c r="I2048" s="1">
        <v>22</v>
      </c>
    </row>
    <row r="2049" spans="1:9" ht="12.75" x14ac:dyDescent="0.2">
      <c r="A2049" s="2" t="s">
        <v>307</v>
      </c>
      <c r="B2049" s="1"/>
      <c r="C2049" s="1" t="s">
        <v>326</v>
      </c>
      <c r="D2049" s="1"/>
      <c r="E2049" s="1">
        <v>5</v>
      </c>
      <c r="F2049" s="1"/>
      <c r="G2049" s="1"/>
      <c r="H2049" s="1" t="s">
        <v>307</v>
      </c>
      <c r="I2049" s="1"/>
    </row>
    <row r="2050" spans="1:9" ht="12.75" x14ac:dyDescent="0.2">
      <c r="A2050" s="2" t="s">
        <v>307</v>
      </c>
      <c r="B2050" s="1"/>
      <c r="C2050" s="1" t="s">
        <v>1877</v>
      </c>
      <c r="D2050" s="1">
        <v>1</v>
      </c>
      <c r="F2050" s="1"/>
      <c r="G2050" s="1"/>
      <c r="H2050" s="1" t="s">
        <v>307</v>
      </c>
      <c r="I2050" s="1"/>
    </row>
    <row r="2051" spans="1:9" ht="12.75" x14ac:dyDescent="0.2">
      <c r="A2051" s="2" t="s">
        <v>307</v>
      </c>
      <c r="B2051" s="1"/>
      <c r="C2051" s="1" t="s">
        <v>1878</v>
      </c>
      <c r="D2051">
        <v>2</v>
      </c>
      <c r="F2051" s="1"/>
      <c r="G2051" s="1"/>
      <c r="H2051" s="1" t="s">
        <v>307</v>
      </c>
      <c r="I2051" s="1"/>
    </row>
    <row r="2052" spans="1:9" ht="12.75" x14ac:dyDescent="0.2">
      <c r="A2052" s="2" t="s">
        <v>307</v>
      </c>
      <c r="B2052" s="1"/>
      <c r="C2052" s="1" t="s">
        <v>2651</v>
      </c>
      <c r="D2052">
        <v>12</v>
      </c>
      <c r="F2052" s="1"/>
      <c r="G2052" s="1"/>
      <c r="H2052" s="1" t="s">
        <v>307</v>
      </c>
      <c r="I2052" s="1"/>
    </row>
    <row r="2053" spans="1:9" ht="12.75" x14ac:dyDescent="0.2">
      <c r="A2053" s="2" t="s">
        <v>307</v>
      </c>
      <c r="B2053" s="1"/>
      <c r="C2053" s="1" t="s">
        <v>1875</v>
      </c>
      <c r="D2053">
        <v>1</v>
      </c>
      <c r="F2053" s="1"/>
      <c r="G2053" s="1"/>
      <c r="H2053" s="1" t="s">
        <v>307</v>
      </c>
      <c r="I2053" s="1"/>
    </row>
    <row r="2054" spans="1:9" ht="12.75" x14ac:dyDescent="0.2">
      <c r="A2054" s="2" t="s">
        <v>307</v>
      </c>
      <c r="B2054" s="1"/>
      <c r="C2054" s="1" t="s">
        <v>1876</v>
      </c>
      <c r="D2054">
        <v>0.5</v>
      </c>
      <c r="F2054" s="1"/>
      <c r="G2054" s="1"/>
      <c r="H2054" s="1" t="s">
        <v>307</v>
      </c>
      <c r="I2054" s="1"/>
    </row>
    <row r="2055" spans="1:9" ht="12.75" x14ac:dyDescent="0.2">
      <c r="A2055" s="2" t="s">
        <v>307</v>
      </c>
      <c r="B2055" s="1"/>
      <c r="C2055" s="1" t="s">
        <v>1879</v>
      </c>
      <c r="D2055">
        <v>0.5</v>
      </c>
      <c r="F2055" s="1"/>
      <c r="G2055" s="1"/>
      <c r="H2055" s="1" t="s">
        <v>307</v>
      </c>
      <c r="I2055" s="1"/>
    </row>
    <row r="2056" spans="1:9" ht="12.75" x14ac:dyDescent="0.2">
      <c r="A2056" s="2">
        <f>+A2048+1</f>
        <v>4501</v>
      </c>
      <c r="B2056" s="1" t="s">
        <v>1891</v>
      </c>
      <c r="C2056" s="1"/>
      <c r="D2056" s="1"/>
      <c r="E2056" s="1"/>
      <c r="F2056" s="1"/>
      <c r="G2056" s="1"/>
      <c r="H2056" s="1" t="s">
        <v>33</v>
      </c>
      <c r="I2056" s="1">
        <v>18</v>
      </c>
    </row>
    <row r="2057" spans="1:9" ht="12.75" x14ac:dyDescent="0.2">
      <c r="A2057" s="2" t="s">
        <v>307</v>
      </c>
      <c r="B2057" s="1"/>
      <c r="C2057" s="1" t="s">
        <v>326</v>
      </c>
      <c r="D2057" s="1"/>
      <c r="E2057" s="1">
        <v>5</v>
      </c>
      <c r="F2057" s="1"/>
      <c r="G2057" s="1"/>
      <c r="H2057" s="1" t="s">
        <v>307</v>
      </c>
      <c r="I2057" s="1"/>
    </row>
    <row r="2058" spans="1:9" ht="12.75" x14ac:dyDescent="0.2">
      <c r="A2058" s="2" t="s">
        <v>307</v>
      </c>
      <c r="B2058" s="1"/>
      <c r="C2058" s="1" t="s">
        <v>1877</v>
      </c>
      <c r="D2058" s="1">
        <v>1</v>
      </c>
      <c r="F2058" s="1"/>
      <c r="G2058" s="1"/>
      <c r="H2058" s="1" t="s">
        <v>307</v>
      </c>
      <c r="I2058" s="1"/>
    </row>
    <row r="2059" spans="1:9" ht="12.75" x14ac:dyDescent="0.2">
      <c r="A2059" s="2" t="s">
        <v>307</v>
      </c>
      <c r="B2059" s="1"/>
      <c r="C2059" s="1" t="s">
        <v>1878</v>
      </c>
      <c r="D2059">
        <v>2</v>
      </c>
      <c r="F2059" s="1"/>
      <c r="G2059" s="1"/>
      <c r="H2059" s="1" t="s">
        <v>307</v>
      </c>
      <c r="I2059" s="1"/>
    </row>
    <row r="2060" spans="1:9" ht="12.75" x14ac:dyDescent="0.2">
      <c r="A2060" s="2" t="s">
        <v>307</v>
      </c>
      <c r="B2060" s="1"/>
      <c r="C2060" s="1" t="s">
        <v>2651</v>
      </c>
      <c r="D2060">
        <v>12</v>
      </c>
      <c r="F2060" s="1"/>
      <c r="G2060" s="1"/>
      <c r="H2060" s="1" t="s">
        <v>307</v>
      </c>
      <c r="I2060" s="1"/>
    </row>
    <row r="2061" spans="1:9" ht="12.75" x14ac:dyDescent="0.2">
      <c r="A2061" s="2" t="s">
        <v>307</v>
      </c>
      <c r="B2061" s="1"/>
      <c r="C2061" s="1" t="s">
        <v>1875</v>
      </c>
      <c r="D2061">
        <v>1</v>
      </c>
      <c r="F2061" s="1"/>
      <c r="G2061" s="1"/>
      <c r="H2061" s="1" t="s">
        <v>307</v>
      </c>
      <c r="I2061" s="1"/>
    </row>
    <row r="2062" spans="1:9" ht="12.75" x14ac:dyDescent="0.2">
      <c r="A2062" s="2" t="s">
        <v>307</v>
      </c>
      <c r="B2062" s="1"/>
      <c r="C2062" s="1" t="s">
        <v>1876</v>
      </c>
      <c r="D2062">
        <v>0.5</v>
      </c>
      <c r="F2062" s="1"/>
      <c r="G2062" s="1"/>
      <c r="H2062" s="1" t="s">
        <v>307</v>
      </c>
      <c r="I2062" s="1"/>
    </row>
    <row r="2063" spans="1:9" ht="12.75" x14ac:dyDescent="0.2">
      <c r="A2063" s="2" t="s">
        <v>307</v>
      </c>
      <c r="B2063" s="1"/>
      <c r="C2063" s="1" t="s">
        <v>1879</v>
      </c>
      <c r="D2063">
        <v>0.5</v>
      </c>
      <c r="F2063" s="1"/>
      <c r="G2063" s="1"/>
      <c r="H2063" s="1" t="s">
        <v>307</v>
      </c>
      <c r="I2063" s="1"/>
    </row>
    <row r="2064" spans="1:9" ht="12.75" x14ac:dyDescent="0.2">
      <c r="A2064" s="2">
        <f>+A2056+1</f>
        <v>4502</v>
      </c>
      <c r="B2064" s="1" t="s">
        <v>1892</v>
      </c>
      <c r="C2064" s="1"/>
      <c r="D2064" s="1"/>
      <c r="E2064" s="1"/>
      <c r="F2064" s="1"/>
      <c r="G2064" s="1"/>
      <c r="H2064" s="1" t="s">
        <v>33</v>
      </c>
      <c r="I2064" s="1">
        <v>22</v>
      </c>
    </row>
    <row r="2065" spans="1:9" ht="12.75" x14ac:dyDescent="0.2">
      <c r="A2065" s="2" t="s">
        <v>307</v>
      </c>
      <c r="B2065" s="1"/>
      <c r="C2065" s="1" t="s">
        <v>326</v>
      </c>
      <c r="D2065" s="1"/>
      <c r="E2065" s="1">
        <v>5</v>
      </c>
      <c r="F2065" s="1"/>
      <c r="G2065" s="1"/>
      <c r="H2065" s="1" t="s">
        <v>307</v>
      </c>
      <c r="I2065" s="1"/>
    </row>
    <row r="2066" spans="1:9" ht="12.75" x14ac:dyDescent="0.2">
      <c r="A2066" s="2" t="s">
        <v>307</v>
      </c>
      <c r="B2066" s="1"/>
      <c r="C2066" s="1" t="s">
        <v>1877</v>
      </c>
      <c r="D2066" s="1">
        <v>1</v>
      </c>
      <c r="F2066" s="1"/>
      <c r="G2066" s="1"/>
      <c r="H2066" s="1" t="s">
        <v>307</v>
      </c>
      <c r="I2066" s="1"/>
    </row>
    <row r="2067" spans="1:9" ht="12.75" x14ac:dyDescent="0.2">
      <c r="A2067" s="2" t="s">
        <v>307</v>
      </c>
      <c r="B2067" s="1"/>
      <c r="C2067" s="1" t="s">
        <v>1878</v>
      </c>
      <c r="D2067">
        <v>2</v>
      </c>
      <c r="F2067" s="1"/>
      <c r="G2067" s="1"/>
      <c r="H2067" s="1" t="s">
        <v>307</v>
      </c>
      <c r="I2067" s="1"/>
    </row>
    <row r="2068" spans="1:9" ht="12.75" x14ac:dyDescent="0.2">
      <c r="A2068" s="2" t="s">
        <v>307</v>
      </c>
      <c r="B2068" s="1"/>
      <c r="C2068" s="1" t="s">
        <v>2651</v>
      </c>
      <c r="D2068">
        <v>12</v>
      </c>
      <c r="F2068" s="1"/>
      <c r="G2068" s="1"/>
      <c r="H2068" s="1" t="s">
        <v>307</v>
      </c>
      <c r="I2068" s="1"/>
    </row>
    <row r="2069" spans="1:9" ht="12.75" x14ac:dyDescent="0.2">
      <c r="A2069" s="2" t="s">
        <v>307</v>
      </c>
      <c r="B2069" s="1"/>
      <c r="C2069" s="1" t="s">
        <v>1875</v>
      </c>
      <c r="D2069">
        <v>1</v>
      </c>
      <c r="F2069" s="1"/>
      <c r="G2069" s="1"/>
      <c r="H2069" s="1" t="s">
        <v>307</v>
      </c>
      <c r="I2069" s="1"/>
    </row>
    <row r="2070" spans="1:9" ht="12.75" x14ac:dyDescent="0.2">
      <c r="A2070" s="2" t="s">
        <v>307</v>
      </c>
      <c r="B2070" s="1"/>
      <c r="C2070" s="1" t="s">
        <v>1876</v>
      </c>
      <c r="D2070">
        <v>0.5</v>
      </c>
      <c r="F2070" s="1"/>
      <c r="G2070" s="1"/>
      <c r="H2070" s="1" t="s">
        <v>307</v>
      </c>
      <c r="I2070" s="1"/>
    </row>
    <row r="2071" spans="1:9" ht="12.75" x14ac:dyDescent="0.2">
      <c r="A2071" s="2" t="s">
        <v>307</v>
      </c>
      <c r="B2071" s="1"/>
      <c r="C2071" s="1" t="s">
        <v>1879</v>
      </c>
      <c r="D2071">
        <v>0.5</v>
      </c>
      <c r="F2071" s="1"/>
      <c r="G2071" s="1"/>
      <c r="H2071" s="1" t="s">
        <v>307</v>
      </c>
      <c r="I2071" s="1"/>
    </row>
    <row r="2072" spans="1:9" ht="12.75" x14ac:dyDescent="0.2">
      <c r="A2072" s="2">
        <f>+A2064+1</f>
        <v>4503</v>
      </c>
      <c r="B2072" s="1" t="s">
        <v>1893</v>
      </c>
      <c r="C2072" s="1"/>
      <c r="D2072" s="1"/>
      <c r="E2072" s="1"/>
      <c r="F2072" s="1"/>
      <c r="G2072" s="1"/>
      <c r="H2072" s="1" t="s">
        <v>33</v>
      </c>
      <c r="I2072" s="1">
        <v>17</v>
      </c>
    </row>
    <row r="2073" spans="1:9" ht="12.75" x14ac:dyDescent="0.2">
      <c r="A2073" s="2" t="s">
        <v>307</v>
      </c>
      <c r="B2073" s="1"/>
      <c r="C2073" s="1" t="s">
        <v>326</v>
      </c>
      <c r="D2073" s="1"/>
      <c r="E2073" s="1">
        <v>5</v>
      </c>
      <c r="F2073" s="1"/>
      <c r="G2073" s="1"/>
      <c r="H2073" s="1" t="s">
        <v>307</v>
      </c>
      <c r="I2073" s="1"/>
    </row>
    <row r="2074" spans="1:9" ht="12.75" x14ac:dyDescent="0.2">
      <c r="A2074" s="2" t="s">
        <v>307</v>
      </c>
      <c r="B2074" s="1"/>
      <c r="C2074" s="1" t="s">
        <v>1877</v>
      </c>
      <c r="D2074" s="1">
        <v>1</v>
      </c>
      <c r="F2074" s="1"/>
      <c r="G2074" s="1"/>
      <c r="H2074" s="1" t="s">
        <v>307</v>
      </c>
      <c r="I2074" s="1"/>
    </row>
    <row r="2075" spans="1:9" ht="12.75" x14ac:dyDescent="0.2">
      <c r="A2075" s="2" t="s">
        <v>307</v>
      </c>
      <c r="B2075" s="1"/>
      <c r="C2075" s="1" t="s">
        <v>1878</v>
      </c>
      <c r="D2075">
        <v>2</v>
      </c>
      <c r="F2075" s="1"/>
      <c r="G2075" s="1"/>
      <c r="H2075" s="1" t="s">
        <v>307</v>
      </c>
      <c r="I2075" s="1"/>
    </row>
    <row r="2076" spans="1:9" ht="12.75" x14ac:dyDescent="0.2">
      <c r="A2076" s="2" t="s">
        <v>307</v>
      </c>
      <c r="B2076" s="1"/>
      <c r="C2076" s="1" t="s">
        <v>2651</v>
      </c>
      <c r="D2076">
        <v>12</v>
      </c>
      <c r="F2076" s="1"/>
      <c r="G2076" s="1"/>
      <c r="H2076" s="1" t="s">
        <v>307</v>
      </c>
      <c r="I2076" s="1"/>
    </row>
    <row r="2077" spans="1:9" ht="12.75" x14ac:dyDescent="0.2">
      <c r="A2077" s="2" t="s">
        <v>307</v>
      </c>
      <c r="B2077" s="1"/>
      <c r="C2077" s="1" t="s">
        <v>1875</v>
      </c>
      <c r="D2077">
        <v>1</v>
      </c>
      <c r="F2077" s="1"/>
      <c r="G2077" s="1"/>
      <c r="H2077" s="1" t="s">
        <v>307</v>
      </c>
      <c r="I2077" s="1"/>
    </row>
    <row r="2078" spans="1:9" ht="12.75" x14ac:dyDescent="0.2">
      <c r="A2078" s="2" t="s">
        <v>307</v>
      </c>
      <c r="B2078" s="1"/>
      <c r="C2078" s="1" t="s">
        <v>1876</v>
      </c>
      <c r="D2078">
        <v>0.5</v>
      </c>
      <c r="F2078" s="1"/>
      <c r="G2078" s="1"/>
      <c r="H2078" s="1" t="s">
        <v>307</v>
      </c>
      <c r="I2078" s="1"/>
    </row>
    <row r="2079" spans="1:9" ht="12.75" x14ac:dyDescent="0.2">
      <c r="A2079" s="2" t="s">
        <v>307</v>
      </c>
      <c r="B2079" s="1"/>
      <c r="C2079" s="1" t="s">
        <v>1879</v>
      </c>
      <c r="D2079">
        <v>0.5</v>
      </c>
      <c r="F2079" s="1"/>
      <c r="G2079" s="1"/>
      <c r="H2079" s="1" t="s">
        <v>307</v>
      </c>
      <c r="I2079" s="1"/>
    </row>
    <row r="2080" spans="1:9" ht="12.75" x14ac:dyDescent="0.2">
      <c r="A2080" s="2">
        <f>+A2072+1</f>
        <v>4504</v>
      </c>
      <c r="B2080" s="2" t="s">
        <v>1894</v>
      </c>
      <c r="C2080" s="1"/>
      <c r="D2080" s="1"/>
      <c r="E2080" s="1"/>
      <c r="F2080" s="1"/>
      <c r="G2080" s="1"/>
      <c r="H2080" s="1" t="s">
        <v>33</v>
      </c>
      <c r="I2080" s="1">
        <v>15</v>
      </c>
    </row>
    <row r="2081" spans="1:9" ht="12.75" x14ac:dyDescent="0.2">
      <c r="A2081" s="2" t="s">
        <v>307</v>
      </c>
      <c r="B2081" s="1"/>
      <c r="C2081" s="1" t="s">
        <v>326</v>
      </c>
      <c r="D2081" s="1"/>
      <c r="E2081" s="1">
        <v>5</v>
      </c>
      <c r="F2081" s="1"/>
      <c r="G2081" s="1"/>
      <c r="H2081" s="1" t="s">
        <v>307</v>
      </c>
      <c r="I2081" s="1"/>
    </row>
    <row r="2082" spans="1:9" ht="12.75" x14ac:dyDescent="0.2">
      <c r="A2082" s="2" t="s">
        <v>307</v>
      </c>
      <c r="B2082" s="1"/>
      <c r="C2082" s="1" t="s">
        <v>1877</v>
      </c>
      <c r="D2082" s="1">
        <v>1</v>
      </c>
      <c r="F2082" s="1"/>
      <c r="G2082" s="1"/>
      <c r="H2082" s="1" t="s">
        <v>307</v>
      </c>
      <c r="I2082" s="1"/>
    </row>
    <row r="2083" spans="1:9" ht="12.75" x14ac:dyDescent="0.2">
      <c r="A2083" s="2" t="s">
        <v>307</v>
      </c>
      <c r="B2083" s="1"/>
      <c r="C2083" s="1" t="s">
        <v>1878</v>
      </c>
      <c r="D2083">
        <v>2</v>
      </c>
      <c r="F2083" s="1"/>
      <c r="G2083" s="1"/>
      <c r="H2083" s="1" t="s">
        <v>307</v>
      </c>
      <c r="I2083" s="1"/>
    </row>
    <row r="2084" spans="1:9" ht="12.75" x14ac:dyDescent="0.2">
      <c r="A2084" s="2" t="s">
        <v>307</v>
      </c>
      <c r="B2084" s="1"/>
      <c r="C2084" s="1" t="s">
        <v>2651</v>
      </c>
      <c r="D2084">
        <v>12</v>
      </c>
      <c r="F2084" s="1"/>
      <c r="G2084" s="1"/>
      <c r="H2084" s="1" t="s">
        <v>307</v>
      </c>
      <c r="I2084" s="1"/>
    </row>
    <row r="2085" spans="1:9" ht="12.75" x14ac:dyDescent="0.2">
      <c r="A2085" s="2" t="s">
        <v>307</v>
      </c>
      <c r="B2085" s="1"/>
      <c r="C2085" s="1" t="s">
        <v>1875</v>
      </c>
      <c r="D2085">
        <v>1</v>
      </c>
      <c r="F2085" s="1"/>
      <c r="G2085" s="1"/>
      <c r="H2085" s="1" t="s">
        <v>307</v>
      </c>
      <c r="I2085" s="1"/>
    </row>
    <row r="2086" spans="1:9" ht="12.75" x14ac:dyDescent="0.2">
      <c r="A2086" s="2" t="s">
        <v>307</v>
      </c>
      <c r="B2086" s="1"/>
      <c r="C2086" s="1" t="s">
        <v>1876</v>
      </c>
      <c r="D2086">
        <v>0.5</v>
      </c>
      <c r="F2086" s="1"/>
      <c r="G2086" s="1"/>
      <c r="H2086" s="1" t="s">
        <v>307</v>
      </c>
      <c r="I2086" s="1"/>
    </row>
    <row r="2087" spans="1:9" ht="12.75" x14ac:dyDescent="0.2">
      <c r="A2087" s="2" t="s">
        <v>307</v>
      </c>
      <c r="B2087" s="1"/>
      <c r="C2087" s="1" t="s">
        <v>1879</v>
      </c>
      <c r="D2087">
        <v>0.5</v>
      </c>
      <c r="F2087" s="1"/>
      <c r="G2087" s="1"/>
      <c r="H2087" s="1" t="s">
        <v>307</v>
      </c>
      <c r="I2087" s="1"/>
    </row>
    <row r="2088" spans="1:9" ht="12.75" x14ac:dyDescent="0.2">
      <c r="A2088" s="2">
        <f>+A2080+1</f>
        <v>4505</v>
      </c>
      <c r="B2088" s="1" t="s">
        <v>1895</v>
      </c>
      <c r="C2088" s="1"/>
      <c r="D2088" s="1"/>
      <c r="E2088" s="1"/>
      <c r="F2088" s="1"/>
      <c r="G2088" s="1"/>
      <c r="H2088" s="1" t="s">
        <v>33</v>
      </c>
      <c r="I2088" s="1">
        <v>13</v>
      </c>
    </row>
    <row r="2089" spans="1:9" ht="12.75" x14ac:dyDescent="0.2">
      <c r="A2089" s="2" t="s">
        <v>307</v>
      </c>
      <c r="B2089" s="1"/>
      <c r="C2089" s="1" t="s">
        <v>326</v>
      </c>
      <c r="D2089" s="1"/>
      <c r="E2089" s="1">
        <v>5</v>
      </c>
      <c r="F2089" s="1"/>
      <c r="G2089" s="1"/>
      <c r="H2089" s="1" t="s">
        <v>307</v>
      </c>
      <c r="I2089" s="1"/>
    </row>
    <row r="2090" spans="1:9" ht="12.75" x14ac:dyDescent="0.2">
      <c r="A2090" s="2" t="s">
        <v>307</v>
      </c>
      <c r="B2090" s="1"/>
      <c r="C2090" s="1" t="s">
        <v>1877</v>
      </c>
      <c r="D2090" s="1">
        <v>1</v>
      </c>
      <c r="F2090" s="1"/>
      <c r="G2090" s="1"/>
      <c r="H2090" s="1" t="s">
        <v>307</v>
      </c>
      <c r="I2090" s="1"/>
    </row>
    <row r="2091" spans="1:9" ht="12.75" x14ac:dyDescent="0.2">
      <c r="A2091" s="2" t="s">
        <v>307</v>
      </c>
      <c r="B2091" s="1"/>
      <c r="C2091" s="1" t="s">
        <v>1878</v>
      </c>
      <c r="D2091">
        <v>2</v>
      </c>
      <c r="F2091" s="1"/>
      <c r="G2091" s="1"/>
      <c r="H2091" s="1" t="s">
        <v>307</v>
      </c>
      <c r="I2091" s="1"/>
    </row>
    <row r="2092" spans="1:9" ht="12.75" x14ac:dyDescent="0.2">
      <c r="A2092" s="2" t="s">
        <v>307</v>
      </c>
      <c r="B2092" s="1"/>
      <c r="C2092" s="1" t="s">
        <v>2651</v>
      </c>
      <c r="D2092">
        <v>12</v>
      </c>
      <c r="F2092" s="1"/>
      <c r="G2092" s="1"/>
      <c r="H2092" s="1" t="s">
        <v>307</v>
      </c>
      <c r="I2092" s="1"/>
    </row>
    <row r="2093" spans="1:9" ht="12.75" x14ac:dyDescent="0.2">
      <c r="A2093" s="2" t="s">
        <v>307</v>
      </c>
      <c r="B2093" s="1"/>
      <c r="C2093" s="1" t="s">
        <v>1875</v>
      </c>
      <c r="D2093">
        <v>1</v>
      </c>
      <c r="F2093" s="1"/>
      <c r="G2093" s="1"/>
      <c r="H2093" s="1" t="s">
        <v>307</v>
      </c>
      <c r="I2093" s="1"/>
    </row>
    <row r="2094" spans="1:9" ht="12.75" x14ac:dyDescent="0.2">
      <c r="A2094" s="2" t="s">
        <v>307</v>
      </c>
      <c r="B2094" s="1"/>
      <c r="C2094" s="1" t="s">
        <v>1876</v>
      </c>
      <c r="D2094">
        <v>0.5</v>
      </c>
      <c r="F2094" s="1"/>
      <c r="G2094" s="1"/>
      <c r="H2094" s="1" t="s">
        <v>307</v>
      </c>
      <c r="I2094" s="1"/>
    </row>
    <row r="2095" spans="1:9" ht="12.75" x14ac:dyDescent="0.2">
      <c r="A2095" s="2" t="s">
        <v>307</v>
      </c>
      <c r="B2095" s="1"/>
      <c r="C2095" s="1" t="s">
        <v>1879</v>
      </c>
      <c r="D2095">
        <v>0.5</v>
      </c>
      <c r="F2095" s="1"/>
      <c r="G2095" s="1"/>
      <c r="H2095" s="1" t="s">
        <v>307</v>
      </c>
      <c r="I2095" s="1"/>
    </row>
    <row r="2096" spans="1:9" ht="12.75" x14ac:dyDescent="0.2">
      <c r="A2096" s="2">
        <f>+A2088+1</f>
        <v>4506</v>
      </c>
      <c r="B2096" s="1" t="s">
        <v>1896</v>
      </c>
      <c r="C2096" s="1"/>
      <c r="D2096" s="1"/>
      <c r="E2096" s="1"/>
      <c r="F2096" s="1"/>
      <c r="G2096" s="1"/>
      <c r="H2096" s="1" t="s">
        <v>33</v>
      </c>
      <c r="I2096" s="1">
        <v>15</v>
      </c>
    </row>
    <row r="2097" spans="1:9" ht="12.75" x14ac:dyDescent="0.2">
      <c r="A2097" s="2" t="s">
        <v>307</v>
      </c>
      <c r="B2097" s="1"/>
      <c r="C2097" s="1" t="s">
        <v>326</v>
      </c>
      <c r="D2097" s="1"/>
      <c r="E2097" s="1">
        <v>5</v>
      </c>
      <c r="F2097" s="1"/>
      <c r="G2097" s="1"/>
      <c r="H2097" s="1" t="s">
        <v>307</v>
      </c>
      <c r="I2097" s="1"/>
    </row>
    <row r="2098" spans="1:9" ht="12.75" x14ac:dyDescent="0.2">
      <c r="A2098" s="2" t="s">
        <v>307</v>
      </c>
      <c r="B2098" s="1"/>
      <c r="C2098" s="1" t="s">
        <v>1877</v>
      </c>
      <c r="D2098" s="1">
        <v>1</v>
      </c>
      <c r="F2098" s="1"/>
      <c r="G2098" s="1"/>
      <c r="H2098" s="1" t="s">
        <v>307</v>
      </c>
      <c r="I2098" s="1"/>
    </row>
    <row r="2099" spans="1:9" ht="12.75" x14ac:dyDescent="0.2">
      <c r="A2099" s="2" t="s">
        <v>307</v>
      </c>
      <c r="B2099" s="1"/>
      <c r="C2099" s="1" t="s">
        <v>1878</v>
      </c>
      <c r="D2099">
        <v>2</v>
      </c>
      <c r="F2099" s="1"/>
      <c r="G2099" s="1"/>
      <c r="H2099" s="1" t="s">
        <v>307</v>
      </c>
      <c r="I2099" s="1"/>
    </row>
    <row r="2100" spans="1:9" ht="12.75" x14ac:dyDescent="0.2">
      <c r="A2100" s="2" t="s">
        <v>307</v>
      </c>
      <c r="B2100" s="1"/>
      <c r="C2100" s="1" t="s">
        <v>2651</v>
      </c>
      <c r="D2100">
        <v>12</v>
      </c>
      <c r="F2100" s="1"/>
      <c r="G2100" s="1"/>
      <c r="H2100" s="1" t="s">
        <v>307</v>
      </c>
      <c r="I2100" s="1"/>
    </row>
    <row r="2101" spans="1:9" ht="12.75" x14ac:dyDescent="0.2">
      <c r="A2101" s="2" t="s">
        <v>307</v>
      </c>
      <c r="B2101" s="1"/>
      <c r="C2101" s="1" t="s">
        <v>1875</v>
      </c>
      <c r="D2101">
        <v>1</v>
      </c>
      <c r="F2101" s="1"/>
      <c r="G2101" s="1"/>
      <c r="H2101" s="1" t="s">
        <v>307</v>
      </c>
      <c r="I2101" s="1"/>
    </row>
    <row r="2102" spans="1:9" ht="12.75" x14ac:dyDescent="0.2">
      <c r="A2102" s="2" t="s">
        <v>307</v>
      </c>
      <c r="B2102" s="1"/>
      <c r="C2102" s="1" t="s">
        <v>1876</v>
      </c>
      <c r="D2102">
        <v>0.5</v>
      </c>
      <c r="F2102" s="1"/>
      <c r="G2102" s="1"/>
      <c r="H2102" s="1" t="s">
        <v>307</v>
      </c>
      <c r="I2102" s="1"/>
    </row>
    <row r="2103" spans="1:9" ht="12.75" x14ac:dyDescent="0.2">
      <c r="A2103" s="2" t="s">
        <v>307</v>
      </c>
      <c r="B2103" s="1"/>
      <c r="C2103" s="1" t="s">
        <v>1879</v>
      </c>
      <c r="D2103">
        <v>0.5</v>
      </c>
      <c r="F2103" s="1"/>
      <c r="G2103" s="1"/>
      <c r="H2103" s="1" t="s">
        <v>307</v>
      </c>
      <c r="I2103" s="1"/>
    </row>
    <row r="2104" spans="1:9" ht="12.75" x14ac:dyDescent="0.2">
      <c r="A2104" s="2">
        <f>+A2096+1</f>
        <v>4507</v>
      </c>
      <c r="B2104" s="1" t="s">
        <v>1897</v>
      </c>
      <c r="C2104" s="1"/>
      <c r="D2104" s="1"/>
      <c r="E2104" s="1"/>
      <c r="F2104" s="1"/>
      <c r="G2104" s="1"/>
      <c r="H2104" s="1" t="s">
        <v>33</v>
      </c>
      <c r="I2104" s="1">
        <v>11</v>
      </c>
    </row>
    <row r="2105" spans="1:9" ht="12.75" x14ac:dyDescent="0.2">
      <c r="A2105" s="2" t="s">
        <v>307</v>
      </c>
      <c r="B2105" s="1"/>
      <c r="C2105" s="1" t="s">
        <v>326</v>
      </c>
      <c r="D2105" s="1"/>
      <c r="E2105" s="1">
        <v>5</v>
      </c>
      <c r="F2105" s="1"/>
      <c r="G2105" s="1"/>
      <c r="H2105" s="1" t="s">
        <v>307</v>
      </c>
      <c r="I2105" s="1"/>
    </row>
    <row r="2106" spans="1:9" ht="12.75" x14ac:dyDescent="0.2">
      <c r="A2106" s="2" t="s">
        <v>307</v>
      </c>
      <c r="B2106" s="1"/>
      <c r="C2106" s="1" t="s">
        <v>1877</v>
      </c>
      <c r="D2106" s="1">
        <v>1</v>
      </c>
      <c r="F2106" s="1"/>
      <c r="G2106" s="1"/>
      <c r="H2106" s="1" t="s">
        <v>307</v>
      </c>
      <c r="I2106" s="1"/>
    </row>
    <row r="2107" spans="1:9" ht="12.75" x14ac:dyDescent="0.2">
      <c r="A2107" s="2" t="s">
        <v>307</v>
      </c>
      <c r="B2107" s="1"/>
      <c r="C2107" s="1" t="s">
        <v>1878</v>
      </c>
      <c r="D2107">
        <v>2</v>
      </c>
      <c r="F2107" s="1"/>
      <c r="G2107" s="1"/>
      <c r="H2107" s="1" t="s">
        <v>307</v>
      </c>
      <c r="I2107" s="1"/>
    </row>
    <row r="2108" spans="1:9" ht="12.75" x14ac:dyDescent="0.2">
      <c r="A2108" s="2" t="s">
        <v>307</v>
      </c>
      <c r="B2108" s="1"/>
      <c r="C2108" s="1" t="s">
        <v>2651</v>
      </c>
      <c r="D2108">
        <v>12</v>
      </c>
      <c r="F2108" s="1"/>
      <c r="G2108" s="1"/>
      <c r="H2108" s="1" t="s">
        <v>307</v>
      </c>
      <c r="I2108" s="1"/>
    </row>
    <row r="2109" spans="1:9" ht="12.75" x14ac:dyDescent="0.2">
      <c r="A2109" s="2" t="s">
        <v>307</v>
      </c>
      <c r="B2109" s="1"/>
      <c r="C2109" s="1" t="s">
        <v>1875</v>
      </c>
      <c r="D2109">
        <v>1</v>
      </c>
      <c r="F2109" s="1"/>
      <c r="G2109" s="1"/>
      <c r="H2109" s="1" t="s">
        <v>307</v>
      </c>
      <c r="I2109" s="1"/>
    </row>
    <row r="2110" spans="1:9" ht="12.75" x14ac:dyDescent="0.2">
      <c r="A2110" s="2" t="s">
        <v>307</v>
      </c>
      <c r="B2110" s="1"/>
      <c r="C2110" s="1" t="s">
        <v>1876</v>
      </c>
      <c r="D2110">
        <v>0.5</v>
      </c>
      <c r="F2110" s="1"/>
      <c r="G2110" s="1"/>
      <c r="H2110" s="1" t="s">
        <v>307</v>
      </c>
      <c r="I2110" s="1"/>
    </row>
    <row r="2111" spans="1:9" ht="12.75" x14ac:dyDescent="0.2">
      <c r="A2111" s="2" t="s">
        <v>307</v>
      </c>
      <c r="B2111" s="1"/>
      <c r="C2111" s="1" t="s">
        <v>1879</v>
      </c>
      <c r="D2111">
        <v>0.5</v>
      </c>
      <c r="F2111" s="1"/>
      <c r="G2111" s="1"/>
      <c r="H2111" s="1" t="s">
        <v>307</v>
      </c>
      <c r="I2111" s="1"/>
    </row>
    <row r="2112" spans="1:9" ht="12.75" x14ac:dyDescent="0.2">
      <c r="A2112" s="2">
        <f>+A2104+1</f>
        <v>4508</v>
      </c>
      <c r="B2112" s="1" t="s">
        <v>1898</v>
      </c>
      <c r="C2112" s="1"/>
      <c r="D2112" s="1"/>
      <c r="E2112" s="1"/>
      <c r="F2112" s="1"/>
      <c r="G2112" s="1"/>
      <c r="H2112" s="1" t="s">
        <v>33</v>
      </c>
      <c r="I2112" s="1">
        <v>22</v>
      </c>
    </row>
    <row r="2113" spans="1:9" ht="12.75" x14ac:dyDescent="0.2">
      <c r="A2113" s="2" t="s">
        <v>307</v>
      </c>
      <c r="B2113" s="1"/>
      <c r="C2113" s="1" t="s">
        <v>326</v>
      </c>
      <c r="D2113" s="1"/>
      <c r="E2113" s="1">
        <v>5</v>
      </c>
      <c r="F2113" s="1"/>
      <c r="G2113" s="1"/>
      <c r="H2113" s="1" t="s">
        <v>307</v>
      </c>
      <c r="I2113" s="1"/>
    </row>
    <row r="2114" spans="1:9" ht="12.75" x14ac:dyDescent="0.2">
      <c r="A2114" s="2" t="s">
        <v>307</v>
      </c>
      <c r="B2114" s="1"/>
      <c r="C2114" s="1" t="s">
        <v>1877</v>
      </c>
      <c r="D2114" s="1">
        <v>1</v>
      </c>
      <c r="F2114" s="1"/>
      <c r="G2114" s="1"/>
      <c r="H2114" s="1" t="s">
        <v>307</v>
      </c>
      <c r="I2114" s="1"/>
    </row>
    <row r="2115" spans="1:9" ht="12.75" x14ac:dyDescent="0.2">
      <c r="A2115" s="2" t="s">
        <v>307</v>
      </c>
      <c r="B2115" s="1"/>
      <c r="C2115" s="1" t="s">
        <v>1878</v>
      </c>
      <c r="D2115">
        <v>2</v>
      </c>
      <c r="F2115" s="1"/>
      <c r="G2115" s="1"/>
      <c r="H2115" s="1" t="s">
        <v>307</v>
      </c>
      <c r="I2115" s="1"/>
    </row>
    <row r="2116" spans="1:9" ht="12.75" x14ac:dyDescent="0.2">
      <c r="A2116" s="2" t="s">
        <v>307</v>
      </c>
      <c r="B2116" s="1"/>
      <c r="C2116" s="1" t="s">
        <v>2651</v>
      </c>
      <c r="D2116">
        <v>12</v>
      </c>
      <c r="F2116" s="1"/>
      <c r="G2116" s="1"/>
      <c r="H2116" s="1" t="s">
        <v>307</v>
      </c>
      <c r="I2116" s="1"/>
    </row>
    <row r="2117" spans="1:9" ht="12.75" x14ac:dyDescent="0.2">
      <c r="A2117" s="2" t="s">
        <v>307</v>
      </c>
      <c r="B2117" s="1"/>
      <c r="C2117" s="1" t="s">
        <v>1875</v>
      </c>
      <c r="D2117">
        <v>1</v>
      </c>
      <c r="F2117" s="1"/>
      <c r="G2117" s="1"/>
      <c r="H2117" s="1" t="s">
        <v>307</v>
      </c>
      <c r="I2117" s="1"/>
    </row>
    <row r="2118" spans="1:9" ht="12.75" x14ac:dyDescent="0.2">
      <c r="A2118" s="2" t="s">
        <v>307</v>
      </c>
      <c r="B2118" s="1"/>
      <c r="C2118" s="1" t="s">
        <v>1876</v>
      </c>
      <c r="D2118">
        <v>0.5</v>
      </c>
      <c r="F2118" s="1"/>
      <c r="G2118" s="1"/>
      <c r="H2118" s="1" t="s">
        <v>307</v>
      </c>
      <c r="I2118" s="1"/>
    </row>
    <row r="2119" spans="1:9" ht="12.75" x14ac:dyDescent="0.2">
      <c r="A2119" s="2" t="s">
        <v>307</v>
      </c>
      <c r="B2119" s="1"/>
      <c r="C2119" s="1" t="s">
        <v>1879</v>
      </c>
      <c r="D2119">
        <v>0.5</v>
      </c>
      <c r="F2119" s="1"/>
      <c r="G2119" s="1"/>
      <c r="H2119" s="1" t="s">
        <v>307</v>
      </c>
      <c r="I2119" s="1"/>
    </row>
    <row r="2120" spans="1:9" ht="12.75" x14ac:dyDescent="0.2">
      <c r="A2120" s="2">
        <f>+A2112+1</f>
        <v>4509</v>
      </c>
      <c r="B2120" s="1" t="s">
        <v>1899</v>
      </c>
      <c r="E2120" s="1"/>
      <c r="F2120" s="1"/>
      <c r="G2120" s="1"/>
      <c r="H2120" s="1" t="s">
        <v>33</v>
      </c>
      <c r="I2120" s="1">
        <v>15</v>
      </c>
    </row>
    <row r="2121" spans="1:9" ht="12.75" x14ac:dyDescent="0.2">
      <c r="A2121" s="2" t="s">
        <v>307</v>
      </c>
      <c r="B2121" s="1"/>
      <c r="C2121" s="1" t="s">
        <v>326</v>
      </c>
      <c r="D2121" s="1"/>
      <c r="E2121" s="1">
        <v>5</v>
      </c>
      <c r="F2121" s="1"/>
      <c r="G2121" s="1"/>
      <c r="H2121" s="1" t="s">
        <v>307</v>
      </c>
      <c r="I2121" s="1"/>
    </row>
    <row r="2122" spans="1:9" ht="12.75" x14ac:dyDescent="0.2">
      <c r="A2122" s="2" t="s">
        <v>307</v>
      </c>
      <c r="B2122" s="1"/>
      <c r="C2122" s="1" t="s">
        <v>1877</v>
      </c>
      <c r="D2122" s="1">
        <v>1</v>
      </c>
      <c r="F2122" s="1"/>
      <c r="G2122" s="1"/>
      <c r="H2122" s="1" t="s">
        <v>307</v>
      </c>
      <c r="I2122" s="1"/>
    </row>
    <row r="2123" spans="1:9" ht="12.75" x14ac:dyDescent="0.2">
      <c r="A2123" s="2" t="s">
        <v>307</v>
      </c>
      <c r="B2123" s="1"/>
      <c r="C2123" s="1" t="s">
        <v>1878</v>
      </c>
      <c r="D2123">
        <v>2</v>
      </c>
      <c r="F2123" s="1"/>
      <c r="G2123" s="1"/>
      <c r="H2123" s="1" t="s">
        <v>307</v>
      </c>
      <c r="I2123" s="1"/>
    </row>
    <row r="2124" spans="1:9" ht="12.75" x14ac:dyDescent="0.2">
      <c r="A2124" s="2" t="s">
        <v>307</v>
      </c>
      <c r="B2124" s="1"/>
      <c r="C2124" s="1" t="s">
        <v>2651</v>
      </c>
      <c r="D2124">
        <v>12</v>
      </c>
      <c r="F2124" s="1"/>
      <c r="G2124" s="1"/>
      <c r="H2124" s="1" t="s">
        <v>307</v>
      </c>
      <c r="I2124" s="1"/>
    </row>
    <row r="2125" spans="1:9" ht="12.75" x14ac:dyDescent="0.2">
      <c r="A2125" s="2" t="s">
        <v>307</v>
      </c>
      <c r="B2125" s="1"/>
      <c r="C2125" s="1" t="s">
        <v>1875</v>
      </c>
      <c r="D2125">
        <v>1</v>
      </c>
      <c r="F2125" s="1"/>
      <c r="G2125" s="1"/>
      <c r="H2125" s="1" t="s">
        <v>307</v>
      </c>
      <c r="I2125" s="1"/>
    </row>
    <row r="2126" spans="1:9" ht="12.75" x14ac:dyDescent="0.2">
      <c r="A2126" s="2" t="s">
        <v>307</v>
      </c>
      <c r="B2126" s="1"/>
      <c r="C2126" s="1" t="s">
        <v>1876</v>
      </c>
      <c r="D2126">
        <v>0.5</v>
      </c>
      <c r="F2126" s="1"/>
      <c r="G2126" s="1"/>
      <c r="H2126" s="1" t="s">
        <v>307</v>
      </c>
      <c r="I2126" s="1"/>
    </row>
    <row r="2127" spans="1:9" ht="12.75" x14ac:dyDescent="0.2">
      <c r="A2127" s="2" t="s">
        <v>307</v>
      </c>
      <c r="B2127" s="1"/>
      <c r="C2127" s="1" t="s">
        <v>1879</v>
      </c>
      <c r="D2127">
        <v>0.5</v>
      </c>
      <c r="F2127" s="1"/>
      <c r="G2127" s="1"/>
      <c r="H2127" s="1" t="s">
        <v>307</v>
      </c>
      <c r="I2127" s="1"/>
    </row>
    <row r="2128" spans="1:9" ht="12.75" x14ac:dyDescent="0.2">
      <c r="A2128" s="2">
        <f>+A2120+1</f>
        <v>4510</v>
      </c>
      <c r="B2128" s="1" t="s">
        <v>1900</v>
      </c>
      <c r="C2128" s="1"/>
      <c r="D2128" s="1"/>
      <c r="E2128" s="1"/>
      <c r="F2128" s="1"/>
      <c r="G2128" s="1"/>
      <c r="H2128" s="1" t="s">
        <v>33</v>
      </c>
      <c r="I2128" s="1">
        <v>15</v>
      </c>
    </row>
    <row r="2129" spans="1:9" ht="12.75" x14ac:dyDescent="0.2">
      <c r="A2129" s="2" t="s">
        <v>307</v>
      </c>
      <c r="B2129" s="1"/>
      <c r="C2129" s="1" t="s">
        <v>326</v>
      </c>
      <c r="D2129" s="1"/>
      <c r="E2129" s="1">
        <v>5</v>
      </c>
      <c r="F2129" s="1"/>
      <c r="G2129" s="1"/>
      <c r="H2129" s="1" t="s">
        <v>307</v>
      </c>
      <c r="I2129" s="1"/>
    </row>
    <row r="2130" spans="1:9" ht="12.75" x14ac:dyDescent="0.2">
      <c r="A2130" s="2" t="s">
        <v>307</v>
      </c>
      <c r="B2130" s="1"/>
      <c r="C2130" s="1" t="s">
        <v>1877</v>
      </c>
      <c r="D2130" s="1">
        <v>1</v>
      </c>
      <c r="F2130" s="1"/>
      <c r="G2130" s="1"/>
      <c r="H2130" s="1" t="s">
        <v>307</v>
      </c>
      <c r="I2130" s="1"/>
    </row>
    <row r="2131" spans="1:9" ht="12.75" x14ac:dyDescent="0.2">
      <c r="A2131" s="2" t="s">
        <v>307</v>
      </c>
      <c r="B2131" s="1"/>
      <c r="C2131" s="1" t="s">
        <v>1878</v>
      </c>
      <c r="D2131">
        <v>2</v>
      </c>
      <c r="F2131" s="1"/>
      <c r="G2131" s="1"/>
      <c r="H2131" s="1" t="s">
        <v>307</v>
      </c>
      <c r="I2131" s="1"/>
    </row>
    <row r="2132" spans="1:9" ht="12.75" x14ac:dyDescent="0.2">
      <c r="A2132" s="2" t="s">
        <v>307</v>
      </c>
      <c r="B2132" s="1"/>
      <c r="C2132" s="1" t="s">
        <v>2651</v>
      </c>
      <c r="D2132">
        <v>12</v>
      </c>
      <c r="F2132" s="1"/>
      <c r="G2132" s="1"/>
      <c r="H2132" s="1" t="s">
        <v>307</v>
      </c>
      <c r="I2132" s="1"/>
    </row>
    <row r="2133" spans="1:9" ht="12.75" x14ac:dyDescent="0.2">
      <c r="A2133" s="2" t="s">
        <v>307</v>
      </c>
      <c r="B2133" s="1"/>
      <c r="C2133" s="1" t="s">
        <v>1875</v>
      </c>
      <c r="D2133">
        <v>1</v>
      </c>
      <c r="F2133" s="1"/>
      <c r="G2133" s="1"/>
      <c r="H2133" s="1" t="s">
        <v>307</v>
      </c>
      <c r="I2133" s="1"/>
    </row>
    <row r="2134" spans="1:9" ht="12.75" x14ac:dyDescent="0.2">
      <c r="A2134" s="2" t="s">
        <v>307</v>
      </c>
      <c r="B2134" s="1"/>
      <c r="C2134" s="1" t="s">
        <v>1876</v>
      </c>
      <c r="D2134">
        <v>0.5</v>
      </c>
      <c r="F2134" s="1"/>
      <c r="G2134" s="1"/>
      <c r="H2134" s="1" t="s">
        <v>307</v>
      </c>
      <c r="I2134" s="1"/>
    </row>
    <row r="2135" spans="1:9" ht="12.75" x14ac:dyDescent="0.2">
      <c r="A2135" s="2" t="s">
        <v>307</v>
      </c>
      <c r="B2135" s="1"/>
      <c r="C2135" s="1" t="s">
        <v>1879</v>
      </c>
      <c r="D2135">
        <v>0.5</v>
      </c>
      <c r="F2135" s="1"/>
      <c r="G2135" s="1"/>
      <c r="H2135" s="1" t="s">
        <v>307</v>
      </c>
      <c r="I2135" s="1"/>
    </row>
    <row r="2136" spans="1:9" ht="12.75" x14ac:dyDescent="0.2">
      <c r="A2136" s="2">
        <f>+A2128+1</f>
        <v>4511</v>
      </c>
      <c r="B2136" s="1" t="s">
        <v>1901</v>
      </c>
      <c r="C2136" s="1"/>
      <c r="D2136" s="1"/>
      <c r="E2136" s="1"/>
      <c r="F2136" s="1"/>
      <c r="G2136" s="1"/>
      <c r="H2136" s="1" t="s">
        <v>33</v>
      </c>
      <c r="I2136" s="1">
        <v>22</v>
      </c>
    </row>
    <row r="2137" spans="1:9" ht="12.75" x14ac:dyDescent="0.2">
      <c r="A2137" s="2" t="s">
        <v>307</v>
      </c>
      <c r="B2137" s="1"/>
      <c r="C2137" s="1" t="s">
        <v>326</v>
      </c>
      <c r="D2137" s="1"/>
      <c r="E2137" s="1">
        <v>5</v>
      </c>
      <c r="F2137" s="1"/>
      <c r="G2137" s="1"/>
      <c r="H2137" s="1" t="s">
        <v>307</v>
      </c>
      <c r="I2137" s="1"/>
    </row>
    <row r="2138" spans="1:9" ht="12.75" x14ac:dyDescent="0.2">
      <c r="A2138" s="2" t="s">
        <v>307</v>
      </c>
      <c r="B2138" s="1"/>
      <c r="C2138" s="1" t="s">
        <v>1877</v>
      </c>
      <c r="D2138" s="1">
        <v>1</v>
      </c>
      <c r="F2138" s="1"/>
      <c r="G2138" s="1"/>
      <c r="H2138" s="1" t="s">
        <v>307</v>
      </c>
      <c r="I2138" s="1"/>
    </row>
    <row r="2139" spans="1:9" ht="12.75" x14ac:dyDescent="0.2">
      <c r="A2139" s="2" t="s">
        <v>307</v>
      </c>
      <c r="B2139" s="1"/>
      <c r="C2139" s="1" t="s">
        <v>1878</v>
      </c>
      <c r="D2139">
        <v>2</v>
      </c>
      <c r="F2139" s="1"/>
      <c r="G2139" s="1"/>
      <c r="H2139" s="1" t="s">
        <v>307</v>
      </c>
      <c r="I2139" s="1"/>
    </row>
    <row r="2140" spans="1:9" ht="12.75" x14ac:dyDescent="0.2">
      <c r="A2140" s="2" t="s">
        <v>307</v>
      </c>
      <c r="B2140" s="1"/>
      <c r="C2140" s="1" t="s">
        <v>2651</v>
      </c>
      <c r="D2140">
        <v>12</v>
      </c>
      <c r="F2140" s="1"/>
      <c r="G2140" s="1"/>
      <c r="H2140" s="1" t="s">
        <v>307</v>
      </c>
      <c r="I2140" s="1"/>
    </row>
    <row r="2141" spans="1:9" ht="12.75" x14ac:dyDescent="0.2">
      <c r="A2141" s="2" t="s">
        <v>307</v>
      </c>
      <c r="B2141" s="1"/>
      <c r="C2141" s="1" t="s">
        <v>1875</v>
      </c>
      <c r="D2141">
        <v>1</v>
      </c>
      <c r="F2141" s="1"/>
      <c r="G2141" s="1"/>
      <c r="H2141" s="1" t="s">
        <v>307</v>
      </c>
      <c r="I2141" s="1"/>
    </row>
    <row r="2142" spans="1:9" ht="12.75" x14ac:dyDescent="0.2">
      <c r="A2142" s="2" t="s">
        <v>307</v>
      </c>
      <c r="B2142" s="1"/>
      <c r="C2142" s="1" t="s">
        <v>1876</v>
      </c>
      <c r="D2142">
        <v>0.5</v>
      </c>
      <c r="F2142" s="1"/>
      <c r="G2142" s="1"/>
      <c r="H2142" s="1" t="s">
        <v>307</v>
      </c>
      <c r="I2142" s="1"/>
    </row>
    <row r="2143" spans="1:9" ht="12.75" x14ac:dyDescent="0.2">
      <c r="A2143" s="2" t="s">
        <v>307</v>
      </c>
      <c r="B2143" s="1"/>
      <c r="C2143" s="1" t="s">
        <v>1879</v>
      </c>
      <c r="D2143">
        <v>0.5</v>
      </c>
      <c r="F2143" s="1"/>
      <c r="G2143" s="1"/>
      <c r="H2143" s="1" t="s">
        <v>307</v>
      </c>
      <c r="I2143" s="1"/>
    </row>
    <row r="2144" spans="1:9" ht="12.75" x14ac:dyDescent="0.2">
      <c r="A2144" s="2">
        <f>+A2136+1</f>
        <v>4512</v>
      </c>
      <c r="B2144" s="1" t="s">
        <v>1902</v>
      </c>
      <c r="C2144" s="1"/>
      <c r="D2144" s="1"/>
      <c r="E2144" s="1"/>
      <c r="F2144" s="1"/>
      <c r="G2144" s="1"/>
      <c r="H2144" s="1" t="s">
        <v>33</v>
      </c>
      <c r="I2144" s="1">
        <v>17</v>
      </c>
    </row>
    <row r="2145" spans="1:9" ht="12.75" x14ac:dyDescent="0.2">
      <c r="A2145" s="2" t="s">
        <v>307</v>
      </c>
      <c r="B2145" s="1"/>
      <c r="C2145" s="1" t="s">
        <v>326</v>
      </c>
      <c r="D2145" s="1"/>
      <c r="E2145" s="1">
        <v>5</v>
      </c>
      <c r="F2145" s="1"/>
      <c r="G2145" s="1"/>
      <c r="H2145" s="1" t="s">
        <v>307</v>
      </c>
      <c r="I2145" s="1"/>
    </row>
    <row r="2146" spans="1:9" ht="12.75" x14ac:dyDescent="0.2">
      <c r="A2146" s="2" t="s">
        <v>307</v>
      </c>
      <c r="B2146" s="1"/>
      <c r="C2146" s="1" t="s">
        <v>1877</v>
      </c>
      <c r="D2146" s="1">
        <v>1</v>
      </c>
      <c r="F2146" s="1"/>
      <c r="G2146" s="1"/>
      <c r="H2146" s="1" t="s">
        <v>307</v>
      </c>
      <c r="I2146" s="1"/>
    </row>
    <row r="2147" spans="1:9" ht="12.75" x14ac:dyDescent="0.2">
      <c r="A2147" s="2" t="s">
        <v>307</v>
      </c>
      <c r="B2147" s="1"/>
      <c r="C2147" s="1" t="s">
        <v>1878</v>
      </c>
      <c r="D2147">
        <v>2</v>
      </c>
      <c r="F2147" s="1"/>
      <c r="G2147" s="1"/>
      <c r="H2147" s="1" t="s">
        <v>307</v>
      </c>
      <c r="I2147" s="1"/>
    </row>
    <row r="2148" spans="1:9" ht="12.75" x14ac:dyDescent="0.2">
      <c r="A2148" s="2" t="s">
        <v>307</v>
      </c>
      <c r="B2148" s="1"/>
      <c r="C2148" s="1" t="s">
        <v>2651</v>
      </c>
      <c r="D2148">
        <v>12</v>
      </c>
      <c r="F2148" s="1"/>
      <c r="G2148" s="1"/>
      <c r="H2148" s="1" t="s">
        <v>307</v>
      </c>
      <c r="I2148" s="1"/>
    </row>
    <row r="2149" spans="1:9" ht="12.75" x14ac:dyDescent="0.2">
      <c r="A2149" s="2" t="s">
        <v>307</v>
      </c>
      <c r="B2149" s="1"/>
      <c r="C2149" s="1" t="s">
        <v>1875</v>
      </c>
      <c r="D2149">
        <v>1</v>
      </c>
      <c r="F2149" s="1"/>
      <c r="G2149" s="1"/>
      <c r="H2149" s="1" t="s">
        <v>307</v>
      </c>
      <c r="I2149" s="1"/>
    </row>
    <row r="2150" spans="1:9" ht="12.75" x14ac:dyDescent="0.2">
      <c r="A2150" s="2" t="s">
        <v>307</v>
      </c>
      <c r="B2150" s="1"/>
      <c r="C2150" s="1" t="s">
        <v>1876</v>
      </c>
      <c r="D2150">
        <v>0.5</v>
      </c>
      <c r="F2150" s="1"/>
      <c r="G2150" s="1"/>
      <c r="H2150" s="1" t="s">
        <v>307</v>
      </c>
      <c r="I2150" s="1"/>
    </row>
    <row r="2151" spans="1:9" ht="12.75" x14ac:dyDescent="0.2">
      <c r="A2151" s="2" t="s">
        <v>307</v>
      </c>
      <c r="B2151" s="1"/>
      <c r="C2151" s="1" t="s">
        <v>1879</v>
      </c>
      <c r="D2151">
        <v>0.5</v>
      </c>
      <c r="F2151" s="1"/>
      <c r="G2151" s="1"/>
      <c r="H2151" s="1" t="s">
        <v>307</v>
      </c>
      <c r="I2151" s="1"/>
    </row>
    <row r="2152" spans="1:9" ht="12.75" x14ac:dyDescent="0.2">
      <c r="A2152" s="2">
        <f>+A2144+1</f>
        <v>4513</v>
      </c>
      <c r="B2152" s="1" t="s">
        <v>1903</v>
      </c>
      <c r="C2152" s="1"/>
      <c r="D2152" s="1"/>
      <c r="E2152" s="1"/>
      <c r="F2152" s="1"/>
      <c r="G2152" s="1"/>
      <c r="H2152" s="1" t="s">
        <v>33</v>
      </c>
      <c r="I2152" s="1">
        <v>15</v>
      </c>
    </row>
    <row r="2153" spans="1:9" ht="12.75" x14ac:dyDescent="0.2">
      <c r="A2153" s="2" t="s">
        <v>307</v>
      </c>
      <c r="B2153" s="1"/>
      <c r="C2153" s="1" t="s">
        <v>326</v>
      </c>
      <c r="D2153" s="1"/>
      <c r="E2153" s="1">
        <v>5</v>
      </c>
      <c r="F2153" s="1"/>
      <c r="G2153" s="1"/>
      <c r="H2153" s="1" t="s">
        <v>307</v>
      </c>
      <c r="I2153" s="1"/>
    </row>
    <row r="2154" spans="1:9" ht="12.75" x14ac:dyDescent="0.2">
      <c r="A2154" s="2" t="s">
        <v>307</v>
      </c>
      <c r="B2154" s="1"/>
      <c r="C2154" s="1" t="s">
        <v>1877</v>
      </c>
      <c r="D2154" s="1">
        <v>1</v>
      </c>
      <c r="F2154" s="1"/>
      <c r="G2154" s="1"/>
      <c r="H2154" s="1" t="s">
        <v>307</v>
      </c>
      <c r="I2154" s="1"/>
    </row>
    <row r="2155" spans="1:9" ht="12.75" x14ac:dyDescent="0.2">
      <c r="A2155" s="2" t="s">
        <v>307</v>
      </c>
      <c r="B2155" s="1"/>
      <c r="C2155" s="1" t="s">
        <v>1878</v>
      </c>
      <c r="D2155">
        <v>2</v>
      </c>
      <c r="F2155" s="1"/>
      <c r="G2155" s="1"/>
      <c r="H2155" s="1" t="s">
        <v>307</v>
      </c>
      <c r="I2155" s="1"/>
    </row>
    <row r="2156" spans="1:9" ht="12.75" x14ac:dyDescent="0.2">
      <c r="A2156" s="2" t="s">
        <v>307</v>
      </c>
      <c r="B2156" s="1"/>
      <c r="C2156" s="1" t="s">
        <v>2651</v>
      </c>
      <c r="D2156">
        <v>12</v>
      </c>
      <c r="F2156" s="1"/>
      <c r="G2156" s="1"/>
      <c r="H2156" s="1" t="s">
        <v>307</v>
      </c>
      <c r="I2156" s="1"/>
    </row>
    <row r="2157" spans="1:9" ht="12.75" x14ac:dyDescent="0.2">
      <c r="A2157" s="2" t="s">
        <v>307</v>
      </c>
      <c r="B2157" s="1"/>
      <c r="C2157" s="1" t="s">
        <v>1875</v>
      </c>
      <c r="D2157">
        <v>1</v>
      </c>
      <c r="F2157" s="1"/>
      <c r="G2157" s="1"/>
      <c r="H2157" s="1" t="s">
        <v>307</v>
      </c>
      <c r="I2157" s="1"/>
    </row>
    <row r="2158" spans="1:9" ht="12.75" x14ac:dyDescent="0.2">
      <c r="A2158" s="2" t="s">
        <v>307</v>
      </c>
      <c r="B2158" s="1"/>
      <c r="C2158" s="1" t="s">
        <v>1876</v>
      </c>
      <c r="D2158">
        <v>0.5</v>
      </c>
      <c r="F2158" s="1"/>
      <c r="G2158" s="1"/>
      <c r="H2158" s="1" t="s">
        <v>307</v>
      </c>
      <c r="I2158" s="1"/>
    </row>
    <row r="2159" spans="1:9" ht="12.75" x14ac:dyDescent="0.2">
      <c r="A2159" s="2" t="s">
        <v>307</v>
      </c>
      <c r="B2159" s="1"/>
      <c r="C2159" s="1" t="s">
        <v>1879</v>
      </c>
      <c r="D2159">
        <v>0.5</v>
      </c>
      <c r="F2159" s="1"/>
      <c r="G2159" s="1"/>
      <c r="H2159" s="1" t="s">
        <v>307</v>
      </c>
      <c r="I2159" s="1"/>
    </row>
    <row r="2160" spans="1:9" ht="12.75" x14ac:dyDescent="0.2">
      <c r="A2160" s="2">
        <f>+A2152+1</f>
        <v>4514</v>
      </c>
      <c r="B2160" s="1" t="s">
        <v>1904</v>
      </c>
      <c r="C2160" s="1"/>
      <c r="D2160" s="1"/>
      <c r="E2160" s="1"/>
      <c r="F2160" s="1"/>
      <c r="G2160" s="1"/>
      <c r="H2160" s="1" t="s">
        <v>33</v>
      </c>
      <c r="I2160" s="1">
        <v>25</v>
      </c>
    </row>
    <row r="2161" spans="1:9" ht="12.75" x14ac:dyDescent="0.2">
      <c r="A2161" s="2" t="s">
        <v>307</v>
      </c>
      <c r="B2161" s="1"/>
      <c r="C2161" s="1" t="s">
        <v>326</v>
      </c>
      <c r="D2161" s="1"/>
      <c r="E2161" s="1">
        <v>5</v>
      </c>
      <c r="F2161" s="1"/>
      <c r="G2161" s="1"/>
      <c r="H2161" s="1" t="s">
        <v>307</v>
      </c>
      <c r="I2161" s="1"/>
    </row>
    <row r="2162" spans="1:9" ht="12.75" x14ac:dyDescent="0.2">
      <c r="A2162" s="2" t="s">
        <v>307</v>
      </c>
      <c r="B2162" s="1"/>
      <c r="C2162" s="1" t="s">
        <v>1877</v>
      </c>
      <c r="D2162" s="1">
        <v>1</v>
      </c>
      <c r="F2162" s="1"/>
      <c r="G2162" s="1"/>
      <c r="H2162" s="1" t="s">
        <v>307</v>
      </c>
      <c r="I2162" s="1"/>
    </row>
    <row r="2163" spans="1:9" ht="12.75" x14ac:dyDescent="0.2">
      <c r="A2163" s="2" t="s">
        <v>307</v>
      </c>
      <c r="B2163" s="1"/>
      <c r="C2163" s="1" t="s">
        <v>1878</v>
      </c>
      <c r="D2163">
        <v>2</v>
      </c>
      <c r="F2163" s="1"/>
      <c r="G2163" s="1"/>
      <c r="H2163" s="1" t="s">
        <v>307</v>
      </c>
      <c r="I2163" s="1"/>
    </row>
    <row r="2164" spans="1:9" ht="12.75" x14ac:dyDescent="0.2">
      <c r="A2164" s="2" t="s">
        <v>307</v>
      </c>
      <c r="B2164" s="1"/>
      <c r="C2164" s="1" t="s">
        <v>2651</v>
      </c>
      <c r="D2164">
        <v>12</v>
      </c>
      <c r="F2164" s="1"/>
      <c r="G2164" s="1"/>
      <c r="H2164" s="1" t="s">
        <v>307</v>
      </c>
      <c r="I2164" s="1"/>
    </row>
    <row r="2165" spans="1:9" ht="12.75" x14ac:dyDescent="0.2">
      <c r="A2165" s="2" t="s">
        <v>307</v>
      </c>
      <c r="B2165" s="1"/>
      <c r="C2165" s="1" t="s">
        <v>1875</v>
      </c>
      <c r="D2165">
        <v>1</v>
      </c>
      <c r="F2165" s="1"/>
      <c r="G2165" s="1"/>
      <c r="H2165" s="1" t="s">
        <v>307</v>
      </c>
      <c r="I2165" s="1"/>
    </row>
    <row r="2166" spans="1:9" ht="12.75" x14ac:dyDescent="0.2">
      <c r="A2166" s="2" t="s">
        <v>307</v>
      </c>
      <c r="B2166" s="1"/>
      <c r="C2166" s="1" t="s">
        <v>1876</v>
      </c>
      <c r="D2166">
        <v>0.5</v>
      </c>
      <c r="F2166" s="1"/>
      <c r="G2166" s="1"/>
      <c r="H2166" s="1" t="s">
        <v>307</v>
      </c>
      <c r="I2166" s="1"/>
    </row>
    <row r="2167" spans="1:9" ht="12.75" x14ac:dyDescent="0.2">
      <c r="A2167" s="2" t="s">
        <v>307</v>
      </c>
      <c r="B2167" s="1"/>
      <c r="C2167" s="1" t="s">
        <v>1879</v>
      </c>
      <c r="D2167">
        <v>0.5</v>
      </c>
      <c r="F2167" s="1"/>
      <c r="G2167" s="1"/>
      <c r="H2167" s="1" t="s">
        <v>307</v>
      </c>
      <c r="I2167" s="1"/>
    </row>
    <row r="2168" spans="1:9" ht="12.75" x14ac:dyDescent="0.2">
      <c r="A2168" s="2">
        <f>+A2160+1</f>
        <v>4515</v>
      </c>
      <c r="B2168" s="1" t="s">
        <v>1905</v>
      </c>
      <c r="C2168" s="1"/>
      <c r="D2168" s="1"/>
      <c r="E2168" s="1"/>
      <c r="F2168" s="1"/>
      <c r="G2168" s="1"/>
      <c r="H2168" s="1" t="s">
        <v>33</v>
      </c>
      <c r="I2168" s="1">
        <v>22</v>
      </c>
    </row>
    <row r="2169" spans="1:9" ht="12.75" x14ac:dyDescent="0.2">
      <c r="A2169" s="2" t="s">
        <v>307</v>
      </c>
      <c r="B2169" s="1"/>
      <c r="C2169" s="1" t="s">
        <v>326</v>
      </c>
      <c r="D2169" s="1"/>
      <c r="E2169" s="1">
        <v>5</v>
      </c>
      <c r="F2169" s="1"/>
      <c r="G2169" s="1"/>
      <c r="H2169" s="1" t="s">
        <v>307</v>
      </c>
      <c r="I2169" s="1"/>
    </row>
    <row r="2170" spans="1:9" ht="12.75" x14ac:dyDescent="0.2">
      <c r="A2170" s="2" t="s">
        <v>307</v>
      </c>
      <c r="B2170" s="1"/>
      <c r="C2170" s="1" t="s">
        <v>1877</v>
      </c>
      <c r="D2170" s="1">
        <v>1</v>
      </c>
      <c r="F2170" s="1"/>
      <c r="G2170" s="1"/>
      <c r="H2170" s="1" t="s">
        <v>307</v>
      </c>
      <c r="I2170" s="1"/>
    </row>
    <row r="2171" spans="1:9" ht="12.75" x14ac:dyDescent="0.2">
      <c r="A2171" s="2" t="s">
        <v>307</v>
      </c>
      <c r="B2171" s="1"/>
      <c r="C2171" s="1" t="s">
        <v>1878</v>
      </c>
      <c r="D2171">
        <v>2</v>
      </c>
      <c r="F2171" s="1"/>
      <c r="G2171" s="1"/>
      <c r="H2171" s="1" t="s">
        <v>307</v>
      </c>
      <c r="I2171" s="1"/>
    </row>
    <row r="2172" spans="1:9" ht="12.75" x14ac:dyDescent="0.2">
      <c r="A2172" s="2" t="s">
        <v>307</v>
      </c>
      <c r="B2172" s="1"/>
      <c r="C2172" s="1" t="s">
        <v>2651</v>
      </c>
      <c r="D2172">
        <v>12</v>
      </c>
      <c r="F2172" s="1"/>
      <c r="G2172" s="1"/>
      <c r="H2172" s="1" t="s">
        <v>307</v>
      </c>
      <c r="I2172" s="1"/>
    </row>
    <row r="2173" spans="1:9" ht="12.75" x14ac:dyDescent="0.2">
      <c r="A2173" s="2" t="s">
        <v>307</v>
      </c>
      <c r="B2173" s="1"/>
      <c r="C2173" s="1" t="s">
        <v>1875</v>
      </c>
      <c r="D2173">
        <v>1</v>
      </c>
      <c r="F2173" s="1"/>
      <c r="G2173" s="1"/>
      <c r="H2173" s="1" t="s">
        <v>307</v>
      </c>
      <c r="I2173" s="1"/>
    </row>
    <row r="2174" spans="1:9" ht="12.75" x14ac:dyDescent="0.2">
      <c r="A2174" s="2" t="s">
        <v>307</v>
      </c>
      <c r="B2174" s="1"/>
      <c r="C2174" s="1" t="s">
        <v>1876</v>
      </c>
      <c r="D2174">
        <v>0.5</v>
      </c>
      <c r="F2174" s="1"/>
      <c r="G2174" s="1"/>
      <c r="H2174" s="1" t="s">
        <v>307</v>
      </c>
      <c r="I2174" s="1"/>
    </row>
    <row r="2175" spans="1:9" ht="12.75" x14ac:dyDescent="0.2">
      <c r="A2175" s="2" t="s">
        <v>307</v>
      </c>
      <c r="B2175" s="1"/>
      <c r="C2175" s="1" t="s">
        <v>1879</v>
      </c>
      <c r="D2175">
        <v>0.5</v>
      </c>
      <c r="F2175" s="1"/>
      <c r="G2175" s="1"/>
      <c r="H2175" s="1" t="s">
        <v>307</v>
      </c>
      <c r="I2175" s="1"/>
    </row>
    <row r="2176" spans="1:9" ht="12.75" x14ac:dyDescent="0.2">
      <c r="A2176" s="2">
        <f>+A2168+1</f>
        <v>4516</v>
      </c>
      <c r="B2176" s="1" t="s">
        <v>1906</v>
      </c>
      <c r="C2176" s="1"/>
      <c r="D2176" s="1"/>
      <c r="E2176" s="1"/>
      <c r="F2176" s="1"/>
      <c r="G2176" s="1"/>
      <c r="H2176" s="1" t="s">
        <v>33</v>
      </c>
      <c r="I2176" s="1">
        <v>22</v>
      </c>
    </row>
    <row r="2177" spans="1:9" ht="12.75" x14ac:dyDescent="0.2">
      <c r="A2177" s="2" t="s">
        <v>307</v>
      </c>
      <c r="B2177" s="1"/>
      <c r="C2177" s="1" t="s">
        <v>326</v>
      </c>
      <c r="D2177" s="1"/>
      <c r="E2177" s="1">
        <v>5</v>
      </c>
      <c r="F2177" s="1"/>
      <c r="G2177" s="1"/>
      <c r="H2177" s="1" t="s">
        <v>307</v>
      </c>
      <c r="I2177" s="1"/>
    </row>
    <row r="2178" spans="1:9" ht="12.75" x14ac:dyDescent="0.2">
      <c r="A2178" s="2" t="s">
        <v>307</v>
      </c>
      <c r="B2178" s="1"/>
      <c r="C2178" s="1" t="s">
        <v>1877</v>
      </c>
      <c r="D2178" s="1">
        <v>1</v>
      </c>
      <c r="F2178" s="1"/>
      <c r="G2178" s="1"/>
      <c r="H2178" s="1" t="s">
        <v>307</v>
      </c>
      <c r="I2178" s="1"/>
    </row>
    <row r="2179" spans="1:9" ht="12.75" x14ac:dyDescent="0.2">
      <c r="A2179" s="2" t="s">
        <v>307</v>
      </c>
      <c r="B2179" s="1"/>
      <c r="C2179" s="1" t="s">
        <v>1878</v>
      </c>
      <c r="D2179">
        <v>2</v>
      </c>
      <c r="F2179" s="1"/>
      <c r="G2179" s="1"/>
      <c r="H2179" s="1" t="s">
        <v>307</v>
      </c>
      <c r="I2179" s="1"/>
    </row>
    <row r="2180" spans="1:9" ht="12.75" x14ac:dyDescent="0.2">
      <c r="A2180" s="2" t="s">
        <v>307</v>
      </c>
      <c r="B2180" s="1"/>
      <c r="C2180" s="1" t="s">
        <v>2651</v>
      </c>
      <c r="D2180">
        <v>12</v>
      </c>
      <c r="F2180" s="1"/>
      <c r="G2180" s="1"/>
      <c r="H2180" s="1" t="s">
        <v>307</v>
      </c>
      <c r="I2180" s="1"/>
    </row>
    <row r="2181" spans="1:9" ht="12.75" x14ac:dyDescent="0.2">
      <c r="A2181" s="2" t="s">
        <v>307</v>
      </c>
      <c r="B2181" s="1"/>
      <c r="C2181" s="1" t="s">
        <v>1875</v>
      </c>
      <c r="D2181">
        <v>1</v>
      </c>
      <c r="F2181" s="1"/>
      <c r="G2181" s="1"/>
      <c r="H2181" s="1" t="s">
        <v>307</v>
      </c>
      <c r="I2181" s="1"/>
    </row>
    <row r="2182" spans="1:9" ht="12.75" x14ac:dyDescent="0.2">
      <c r="A2182" s="2" t="s">
        <v>307</v>
      </c>
      <c r="B2182" s="1"/>
      <c r="C2182" s="1" t="s">
        <v>1876</v>
      </c>
      <c r="D2182">
        <v>0.5</v>
      </c>
      <c r="F2182" s="1"/>
      <c r="G2182" s="1"/>
      <c r="H2182" s="1" t="s">
        <v>307</v>
      </c>
      <c r="I2182" s="1"/>
    </row>
    <row r="2183" spans="1:9" ht="12.75" x14ac:dyDescent="0.2">
      <c r="A2183" s="2" t="s">
        <v>307</v>
      </c>
      <c r="B2183" s="1"/>
      <c r="C2183" s="1" t="s">
        <v>1879</v>
      </c>
      <c r="D2183">
        <v>0.5</v>
      </c>
      <c r="F2183" s="1"/>
      <c r="G2183" s="1"/>
      <c r="H2183" s="1" t="s">
        <v>307</v>
      </c>
      <c r="I2183" s="1"/>
    </row>
    <row r="2184" spans="1:9" ht="12.75" x14ac:dyDescent="0.2">
      <c r="A2184" s="2">
        <f>+A2176+1</f>
        <v>4517</v>
      </c>
      <c r="B2184" s="1" t="s">
        <v>1907</v>
      </c>
      <c r="C2184" s="1"/>
      <c r="D2184" s="1"/>
      <c r="E2184" s="1"/>
      <c r="F2184" s="1"/>
      <c r="G2184" s="1"/>
      <c r="H2184" s="1" t="s">
        <v>33</v>
      </c>
      <c r="I2184" s="1">
        <v>22</v>
      </c>
    </row>
    <row r="2185" spans="1:9" ht="12.75" x14ac:dyDescent="0.2">
      <c r="A2185" s="2" t="s">
        <v>307</v>
      </c>
      <c r="B2185" s="1"/>
      <c r="C2185" s="1" t="s">
        <v>326</v>
      </c>
      <c r="D2185" s="1"/>
      <c r="E2185" s="1">
        <v>5</v>
      </c>
      <c r="F2185" s="1"/>
      <c r="G2185" s="1"/>
      <c r="H2185" s="1" t="s">
        <v>307</v>
      </c>
      <c r="I2185" s="1"/>
    </row>
    <row r="2186" spans="1:9" ht="12.75" x14ac:dyDescent="0.2">
      <c r="A2186" s="2" t="s">
        <v>307</v>
      </c>
      <c r="B2186" s="1"/>
      <c r="C2186" s="1" t="s">
        <v>1877</v>
      </c>
      <c r="D2186" s="1">
        <v>1</v>
      </c>
      <c r="F2186" s="1"/>
      <c r="G2186" s="1"/>
      <c r="H2186" s="1" t="s">
        <v>307</v>
      </c>
      <c r="I2186" s="1"/>
    </row>
    <row r="2187" spans="1:9" ht="12.75" x14ac:dyDescent="0.2">
      <c r="A2187" s="2" t="s">
        <v>307</v>
      </c>
      <c r="B2187" s="1"/>
      <c r="C2187" s="1" t="s">
        <v>1878</v>
      </c>
      <c r="D2187">
        <v>2</v>
      </c>
      <c r="F2187" s="1"/>
      <c r="G2187" s="1"/>
      <c r="H2187" s="1" t="s">
        <v>307</v>
      </c>
      <c r="I2187" s="1"/>
    </row>
    <row r="2188" spans="1:9" ht="12.75" x14ac:dyDescent="0.2">
      <c r="A2188" s="2" t="s">
        <v>307</v>
      </c>
      <c r="B2188" s="1"/>
      <c r="C2188" s="1" t="s">
        <v>2651</v>
      </c>
      <c r="D2188">
        <v>12</v>
      </c>
      <c r="F2188" s="1"/>
      <c r="G2188" s="1"/>
      <c r="H2188" s="1" t="s">
        <v>307</v>
      </c>
      <c r="I2188" s="1"/>
    </row>
    <row r="2189" spans="1:9" ht="12.75" x14ac:dyDescent="0.2">
      <c r="A2189" s="2" t="s">
        <v>307</v>
      </c>
      <c r="B2189" s="1"/>
      <c r="C2189" s="1" t="s">
        <v>1875</v>
      </c>
      <c r="D2189">
        <v>1</v>
      </c>
      <c r="F2189" s="1"/>
      <c r="G2189" s="1"/>
      <c r="H2189" s="1" t="s">
        <v>307</v>
      </c>
      <c r="I2189" s="1"/>
    </row>
    <row r="2190" spans="1:9" ht="12.75" x14ac:dyDescent="0.2">
      <c r="A2190" s="2" t="s">
        <v>307</v>
      </c>
      <c r="B2190" s="1"/>
      <c r="C2190" s="1" t="s">
        <v>1876</v>
      </c>
      <c r="D2190">
        <v>0.5</v>
      </c>
      <c r="F2190" s="1"/>
      <c r="G2190" s="1"/>
      <c r="H2190" s="1" t="s">
        <v>307</v>
      </c>
      <c r="I2190" s="1"/>
    </row>
    <row r="2191" spans="1:9" ht="12.75" x14ac:dyDescent="0.2">
      <c r="A2191" s="2" t="s">
        <v>307</v>
      </c>
      <c r="B2191" s="1"/>
      <c r="C2191" s="1" t="s">
        <v>1879</v>
      </c>
      <c r="D2191">
        <v>0.5</v>
      </c>
      <c r="F2191" s="1"/>
      <c r="G2191" s="1"/>
      <c r="H2191" s="1" t="s">
        <v>307</v>
      </c>
      <c r="I2191" s="1"/>
    </row>
    <row r="2192" spans="1:9" ht="12.75" x14ac:dyDescent="0.2">
      <c r="A2192" s="2">
        <f>+A2184+1</f>
        <v>4518</v>
      </c>
      <c r="B2192" s="1" t="s">
        <v>1908</v>
      </c>
      <c r="C2192" s="1"/>
      <c r="D2192" s="1"/>
      <c r="E2192" s="1"/>
      <c r="F2192" s="1"/>
      <c r="G2192" s="1"/>
      <c r="H2192" s="1" t="s">
        <v>33</v>
      </c>
      <c r="I2192" s="1">
        <v>24</v>
      </c>
    </row>
    <row r="2193" spans="1:9" ht="12.75" x14ac:dyDescent="0.2">
      <c r="A2193" s="2" t="s">
        <v>307</v>
      </c>
      <c r="B2193" s="1"/>
      <c r="C2193" s="1" t="s">
        <v>326</v>
      </c>
      <c r="D2193" s="1"/>
      <c r="E2193" s="1">
        <v>5</v>
      </c>
      <c r="F2193" s="1"/>
      <c r="G2193" s="1"/>
      <c r="H2193" s="1" t="s">
        <v>307</v>
      </c>
      <c r="I2193" s="1"/>
    </row>
    <row r="2194" spans="1:9" ht="12.75" x14ac:dyDescent="0.2">
      <c r="A2194" s="2" t="s">
        <v>307</v>
      </c>
      <c r="B2194" s="1"/>
      <c r="C2194" s="1" t="s">
        <v>1877</v>
      </c>
      <c r="D2194" s="1">
        <v>1</v>
      </c>
      <c r="F2194" s="1"/>
      <c r="G2194" s="1"/>
      <c r="H2194" s="1" t="s">
        <v>307</v>
      </c>
      <c r="I2194" s="1"/>
    </row>
    <row r="2195" spans="1:9" ht="12.75" x14ac:dyDescent="0.2">
      <c r="A2195" s="2" t="s">
        <v>307</v>
      </c>
      <c r="B2195" s="1"/>
      <c r="C2195" s="1" t="s">
        <v>1878</v>
      </c>
      <c r="D2195">
        <v>2</v>
      </c>
      <c r="F2195" s="1"/>
      <c r="G2195" s="1"/>
      <c r="H2195" s="1" t="s">
        <v>307</v>
      </c>
      <c r="I2195" s="1"/>
    </row>
    <row r="2196" spans="1:9" ht="12.75" x14ac:dyDescent="0.2">
      <c r="A2196" s="2" t="s">
        <v>307</v>
      </c>
      <c r="B2196" s="1"/>
      <c r="C2196" s="1" t="s">
        <v>2651</v>
      </c>
      <c r="D2196">
        <v>12</v>
      </c>
      <c r="F2196" s="1"/>
      <c r="G2196" s="1"/>
      <c r="H2196" s="1" t="s">
        <v>307</v>
      </c>
      <c r="I2196" s="1"/>
    </row>
    <row r="2197" spans="1:9" ht="12.75" x14ac:dyDescent="0.2">
      <c r="A2197" s="2" t="s">
        <v>307</v>
      </c>
      <c r="B2197" s="1"/>
      <c r="C2197" s="1" t="s">
        <v>1875</v>
      </c>
      <c r="D2197">
        <v>1</v>
      </c>
      <c r="F2197" s="1"/>
      <c r="G2197" s="1"/>
      <c r="H2197" s="1" t="s">
        <v>307</v>
      </c>
      <c r="I2197" s="1"/>
    </row>
    <row r="2198" spans="1:9" ht="12.75" x14ac:dyDescent="0.2">
      <c r="A2198" s="2" t="s">
        <v>307</v>
      </c>
      <c r="B2198" s="1"/>
      <c r="C2198" s="1" t="s">
        <v>1876</v>
      </c>
      <c r="D2198">
        <v>0.5</v>
      </c>
      <c r="F2198" s="1"/>
      <c r="G2198" s="1"/>
      <c r="H2198" s="1" t="s">
        <v>307</v>
      </c>
      <c r="I2198" s="1"/>
    </row>
    <row r="2199" spans="1:9" ht="12.75" x14ac:dyDescent="0.2">
      <c r="A2199" s="2" t="s">
        <v>307</v>
      </c>
      <c r="B2199" s="1"/>
      <c r="C2199" s="1" t="s">
        <v>1879</v>
      </c>
      <c r="D2199">
        <v>0.5</v>
      </c>
      <c r="F2199" s="1"/>
      <c r="G2199" s="1"/>
      <c r="H2199" s="1" t="s">
        <v>307</v>
      </c>
      <c r="I2199" s="1"/>
    </row>
    <row r="2200" spans="1:9" ht="12.75" x14ac:dyDescent="0.2">
      <c r="A2200" s="2">
        <f>+A2192+1</f>
        <v>4519</v>
      </c>
      <c r="B2200" s="1" t="s">
        <v>1909</v>
      </c>
      <c r="C2200" s="1"/>
      <c r="D2200" s="1"/>
      <c r="E2200" s="1"/>
      <c r="F2200" s="1"/>
      <c r="G2200" s="1"/>
      <c r="H2200" s="1" t="s">
        <v>33</v>
      </c>
      <c r="I2200" s="1">
        <v>35</v>
      </c>
    </row>
    <row r="2201" spans="1:9" ht="12.75" x14ac:dyDescent="0.2">
      <c r="A2201" s="2" t="s">
        <v>307</v>
      </c>
      <c r="B2201" s="1"/>
      <c r="C2201" s="1" t="s">
        <v>326</v>
      </c>
      <c r="D2201" s="1"/>
      <c r="E2201" s="1">
        <v>5</v>
      </c>
      <c r="F2201" s="1"/>
      <c r="G2201" s="1"/>
      <c r="H2201" s="1" t="s">
        <v>307</v>
      </c>
      <c r="I2201" s="1"/>
    </row>
    <row r="2202" spans="1:9" ht="12.75" x14ac:dyDescent="0.2">
      <c r="A2202" s="2" t="s">
        <v>307</v>
      </c>
      <c r="B2202" s="1"/>
      <c r="C2202" s="1" t="s">
        <v>1877</v>
      </c>
      <c r="D2202" s="1">
        <v>1</v>
      </c>
      <c r="F2202" s="1"/>
      <c r="G2202" s="1"/>
      <c r="H2202" s="1" t="s">
        <v>307</v>
      </c>
      <c r="I2202" s="1"/>
    </row>
    <row r="2203" spans="1:9" ht="12.75" x14ac:dyDescent="0.2">
      <c r="A2203" s="2" t="s">
        <v>307</v>
      </c>
      <c r="B2203" s="1"/>
      <c r="C2203" s="1" t="s">
        <v>1878</v>
      </c>
      <c r="D2203">
        <v>2</v>
      </c>
      <c r="F2203" s="1"/>
      <c r="G2203" s="1"/>
      <c r="H2203" s="1" t="s">
        <v>307</v>
      </c>
      <c r="I2203" s="1"/>
    </row>
    <row r="2204" spans="1:9" ht="12.75" x14ac:dyDescent="0.2">
      <c r="A2204" s="2" t="s">
        <v>307</v>
      </c>
      <c r="B2204" s="1"/>
      <c r="C2204" s="1" t="s">
        <v>2651</v>
      </c>
      <c r="D2204">
        <v>12</v>
      </c>
      <c r="F2204" s="1"/>
      <c r="G2204" s="1"/>
      <c r="H2204" s="1" t="s">
        <v>307</v>
      </c>
      <c r="I2204" s="1"/>
    </row>
    <row r="2205" spans="1:9" ht="12.75" x14ac:dyDescent="0.2">
      <c r="A2205" s="2" t="s">
        <v>307</v>
      </c>
      <c r="B2205" s="1"/>
      <c r="C2205" s="1" t="s">
        <v>1875</v>
      </c>
      <c r="D2205">
        <v>1</v>
      </c>
      <c r="F2205" s="1"/>
      <c r="G2205" s="1"/>
      <c r="H2205" s="1" t="s">
        <v>307</v>
      </c>
      <c r="I2205" s="1"/>
    </row>
    <row r="2206" spans="1:9" ht="12.75" x14ac:dyDescent="0.2">
      <c r="A2206" s="2" t="s">
        <v>307</v>
      </c>
      <c r="B2206" s="1"/>
      <c r="C2206" s="1" t="s">
        <v>1876</v>
      </c>
      <c r="D2206">
        <v>0.5</v>
      </c>
      <c r="F2206" s="1"/>
      <c r="G2206" s="1"/>
      <c r="H2206" s="1" t="s">
        <v>307</v>
      </c>
      <c r="I2206" s="1"/>
    </row>
    <row r="2207" spans="1:9" ht="12.75" x14ac:dyDescent="0.2">
      <c r="A2207" s="2" t="s">
        <v>307</v>
      </c>
      <c r="B2207" s="1"/>
      <c r="C2207" s="1" t="s">
        <v>1879</v>
      </c>
      <c r="D2207">
        <v>0.5</v>
      </c>
      <c r="F2207" s="1"/>
      <c r="G2207" s="1"/>
      <c r="H2207" s="1" t="s">
        <v>307</v>
      </c>
      <c r="I2207" s="1"/>
    </row>
    <row r="2208" spans="1:9" ht="12.75" x14ac:dyDescent="0.2">
      <c r="A2208" s="2">
        <f>+A2200+1</f>
        <v>4520</v>
      </c>
      <c r="B2208" s="1" t="s">
        <v>1910</v>
      </c>
      <c r="C2208" s="1"/>
      <c r="D2208" s="1"/>
      <c r="E2208" s="1"/>
      <c r="F2208" s="1"/>
      <c r="G2208" s="1"/>
      <c r="H2208" s="1" t="s">
        <v>33</v>
      </c>
      <c r="I2208" s="1">
        <v>35</v>
      </c>
    </row>
    <row r="2209" spans="1:9" ht="12.75" x14ac:dyDescent="0.2">
      <c r="A2209" s="2" t="s">
        <v>307</v>
      </c>
      <c r="B2209" s="1"/>
      <c r="C2209" s="1" t="s">
        <v>326</v>
      </c>
      <c r="D2209" s="1"/>
      <c r="E2209" s="1">
        <v>5</v>
      </c>
      <c r="F2209" s="1"/>
      <c r="G2209" s="1"/>
      <c r="H2209" s="1" t="s">
        <v>307</v>
      </c>
      <c r="I2209" s="1"/>
    </row>
    <row r="2210" spans="1:9" ht="12.75" x14ac:dyDescent="0.2">
      <c r="A2210" s="2" t="s">
        <v>307</v>
      </c>
      <c r="B2210" s="1"/>
      <c r="C2210" s="1" t="s">
        <v>1877</v>
      </c>
      <c r="D2210" s="1">
        <v>1</v>
      </c>
      <c r="F2210" s="1"/>
      <c r="G2210" s="1"/>
      <c r="H2210" s="1" t="s">
        <v>307</v>
      </c>
      <c r="I2210" s="1"/>
    </row>
    <row r="2211" spans="1:9" ht="12.75" x14ac:dyDescent="0.2">
      <c r="A2211" s="2" t="s">
        <v>307</v>
      </c>
      <c r="B2211" s="1"/>
      <c r="C2211" s="1" t="s">
        <v>1878</v>
      </c>
      <c r="D2211">
        <v>2</v>
      </c>
      <c r="F2211" s="1"/>
      <c r="G2211" s="1"/>
      <c r="H2211" s="1" t="s">
        <v>307</v>
      </c>
      <c r="I2211" s="1"/>
    </row>
    <row r="2212" spans="1:9" ht="12.75" x14ac:dyDescent="0.2">
      <c r="A2212" s="2" t="s">
        <v>307</v>
      </c>
      <c r="B2212" s="1"/>
      <c r="C2212" s="1" t="s">
        <v>2651</v>
      </c>
      <c r="D2212">
        <v>12</v>
      </c>
      <c r="F2212" s="1"/>
      <c r="G2212" s="1"/>
      <c r="H2212" s="1" t="s">
        <v>307</v>
      </c>
      <c r="I2212" s="1"/>
    </row>
    <row r="2213" spans="1:9" ht="12.75" x14ac:dyDescent="0.2">
      <c r="A2213" s="2" t="s">
        <v>307</v>
      </c>
      <c r="B2213" s="1"/>
      <c r="C2213" s="1" t="s">
        <v>1875</v>
      </c>
      <c r="D2213">
        <v>1</v>
      </c>
      <c r="F2213" s="1"/>
      <c r="G2213" s="1"/>
      <c r="H2213" s="1" t="s">
        <v>307</v>
      </c>
      <c r="I2213" s="1"/>
    </row>
    <row r="2214" spans="1:9" ht="12.75" x14ac:dyDescent="0.2">
      <c r="A2214" s="2" t="s">
        <v>307</v>
      </c>
      <c r="B2214" s="1"/>
      <c r="C2214" s="1" t="s">
        <v>1876</v>
      </c>
      <c r="D2214">
        <v>0.5</v>
      </c>
      <c r="F2214" s="1"/>
      <c r="G2214" s="1"/>
      <c r="H2214" s="1" t="s">
        <v>307</v>
      </c>
      <c r="I2214" s="1"/>
    </row>
    <row r="2215" spans="1:9" ht="12.75" x14ac:dyDescent="0.2">
      <c r="A2215" s="2" t="s">
        <v>307</v>
      </c>
      <c r="B2215" s="1"/>
      <c r="C2215" s="1" t="s">
        <v>1879</v>
      </c>
      <c r="D2215">
        <v>0.5</v>
      </c>
      <c r="F2215" s="1"/>
      <c r="G2215" s="1"/>
      <c r="H2215" s="1" t="s">
        <v>307</v>
      </c>
      <c r="I2215" s="1"/>
    </row>
    <row r="2216" spans="1:9" ht="12.75" x14ac:dyDescent="0.2">
      <c r="A2216" s="2">
        <f>+A2208+1</f>
        <v>4521</v>
      </c>
      <c r="B2216" s="1" t="s">
        <v>1911</v>
      </c>
      <c r="C2216" s="1"/>
      <c r="D2216" s="1"/>
      <c r="E2216" s="1"/>
      <c r="F2216" s="1"/>
      <c r="G2216" s="1"/>
      <c r="H2216" s="1" t="s">
        <v>33</v>
      </c>
      <c r="I2216" s="1">
        <v>21</v>
      </c>
    </row>
    <row r="2217" spans="1:9" ht="12.75" x14ac:dyDescent="0.2">
      <c r="A2217" s="2" t="s">
        <v>307</v>
      </c>
      <c r="B2217" s="1"/>
      <c r="C2217" s="1" t="s">
        <v>326</v>
      </c>
      <c r="D2217" s="1"/>
      <c r="E2217" s="1">
        <v>5</v>
      </c>
      <c r="F2217" s="1"/>
      <c r="G2217" s="1"/>
      <c r="H2217" s="1" t="s">
        <v>307</v>
      </c>
      <c r="I2217" s="1"/>
    </row>
    <row r="2218" spans="1:9" ht="12.75" x14ac:dyDescent="0.2">
      <c r="A2218" s="2" t="s">
        <v>307</v>
      </c>
      <c r="B2218" s="1"/>
      <c r="C2218" s="1" t="s">
        <v>1877</v>
      </c>
      <c r="D2218" s="1">
        <v>1</v>
      </c>
      <c r="F2218" s="1"/>
      <c r="G2218" s="1"/>
      <c r="H2218" s="1" t="s">
        <v>307</v>
      </c>
      <c r="I2218" s="1"/>
    </row>
    <row r="2219" spans="1:9" ht="12.75" x14ac:dyDescent="0.2">
      <c r="A2219" s="2" t="s">
        <v>307</v>
      </c>
      <c r="B2219" s="1"/>
      <c r="C2219" s="1" t="s">
        <v>1878</v>
      </c>
      <c r="D2219">
        <v>2</v>
      </c>
      <c r="F2219" s="1"/>
      <c r="G2219" s="1"/>
      <c r="H2219" s="1" t="s">
        <v>307</v>
      </c>
      <c r="I2219" s="1"/>
    </row>
    <row r="2220" spans="1:9" ht="12.75" x14ac:dyDescent="0.2">
      <c r="A2220" s="2" t="s">
        <v>307</v>
      </c>
      <c r="B2220" s="1"/>
      <c r="C2220" s="1" t="s">
        <v>2651</v>
      </c>
      <c r="D2220">
        <v>12</v>
      </c>
      <c r="F2220" s="1"/>
      <c r="G2220" s="1"/>
      <c r="H2220" s="1" t="s">
        <v>307</v>
      </c>
      <c r="I2220" s="1"/>
    </row>
    <row r="2221" spans="1:9" ht="12.75" x14ac:dyDescent="0.2">
      <c r="A2221" s="2" t="s">
        <v>307</v>
      </c>
      <c r="B2221" s="1"/>
      <c r="C2221" s="1" t="s">
        <v>1875</v>
      </c>
      <c r="D2221">
        <v>1</v>
      </c>
      <c r="F2221" s="1"/>
      <c r="G2221" s="1"/>
      <c r="H2221" s="1" t="s">
        <v>307</v>
      </c>
      <c r="I2221" s="1"/>
    </row>
    <row r="2222" spans="1:9" ht="12.75" x14ac:dyDescent="0.2">
      <c r="A2222" s="2" t="s">
        <v>307</v>
      </c>
      <c r="B2222" s="1"/>
      <c r="C2222" s="1" t="s">
        <v>1876</v>
      </c>
      <c r="D2222">
        <v>0.5</v>
      </c>
      <c r="F2222" s="1"/>
      <c r="G2222" s="1"/>
      <c r="H2222" s="1" t="s">
        <v>307</v>
      </c>
      <c r="I2222" s="1"/>
    </row>
    <row r="2223" spans="1:9" ht="12.75" x14ac:dyDescent="0.2">
      <c r="A2223" s="2" t="s">
        <v>307</v>
      </c>
      <c r="B2223" s="1"/>
      <c r="C2223" s="1" t="s">
        <v>1879</v>
      </c>
      <c r="D2223">
        <v>0.5</v>
      </c>
      <c r="F2223" s="1"/>
      <c r="G2223" s="1"/>
      <c r="H2223" s="1" t="s">
        <v>307</v>
      </c>
      <c r="I2223" s="1"/>
    </row>
    <row r="2224" spans="1:9" ht="12.75" x14ac:dyDescent="0.2">
      <c r="A2224" s="2">
        <f>+A2216+1</f>
        <v>4522</v>
      </c>
      <c r="B2224" s="1" t="s">
        <v>1912</v>
      </c>
      <c r="C2224" s="1"/>
      <c r="D2224" s="1"/>
      <c r="E2224" s="1"/>
      <c r="F2224" s="1"/>
      <c r="G2224" s="1"/>
      <c r="H2224" s="1" t="s">
        <v>33</v>
      </c>
      <c r="I2224" s="1">
        <v>17</v>
      </c>
    </row>
    <row r="2225" spans="1:9" ht="12.75" x14ac:dyDescent="0.2">
      <c r="A2225" s="2" t="s">
        <v>307</v>
      </c>
      <c r="B2225" s="1"/>
      <c r="C2225" s="1" t="s">
        <v>326</v>
      </c>
      <c r="D2225" s="1"/>
      <c r="E2225" s="1">
        <v>5</v>
      </c>
      <c r="F2225" s="1"/>
      <c r="G2225" s="1"/>
      <c r="H2225" s="1" t="s">
        <v>307</v>
      </c>
      <c r="I2225" s="1"/>
    </row>
    <row r="2226" spans="1:9" ht="12.75" x14ac:dyDescent="0.2">
      <c r="A2226" s="2" t="s">
        <v>307</v>
      </c>
      <c r="B2226" s="1"/>
      <c r="C2226" s="1" t="s">
        <v>1877</v>
      </c>
      <c r="D2226" s="1">
        <v>1</v>
      </c>
      <c r="F2226" s="1"/>
      <c r="G2226" s="1"/>
      <c r="H2226" s="1" t="s">
        <v>307</v>
      </c>
      <c r="I2226" s="1"/>
    </row>
    <row r="2227" spans="1:9" ht="12.75" x14ac:dyDescent="0.2">
      <c r="A2227" s="2" t="s">
        <v>307</v>
      </c>
      <c r="B2227" s="1"/>
      <c r="C2227" s="1" t="s">
        <v>1878</v>
      </c>
      <c r="D2227">
        <v>2</v>
      </c>
      <c r="F2227" s="1"/>
      <c r="G2227" s="1"/>
      <c r="H2227" s="1" t="s">
        <v>307</v>
      </c>
      <c r="I2227" s="1"/>
    </row>
    <row r="2228" spans="1:9" ht="12.75" x14ac:dyDescent="0.2">
      <c r="A2228" s="2" t="s">
        <v>307</v>
      </c>
      <c r="B2228" s="1"/>
      <c r="C2228" s="1" t="s">
        <v>2651</v>
      </c>
      <c r="D2228">
        <v>12</v>
      </c>
      <c r="F2228" s="1"/>
      <c r="G2228" s="1"/>
      <c r="H2228" s="1" t="s">
        <v>307</v>
      </c>
      <c r="I2228" s="1"/>
    </row>
    <row r="2229" spans="1:9" ht="12.75" x14ac:dyDescent="0.2">
      <c r="A2229" s="2" t="s">
        <v>307</v>
      </c>
      <c r="B2229" s="1"/>
      <c r="C2229" s="1" t="s">
        <v>1875</v>
      </c>
      <c r="D2229">
        <v>1</v>
      </c>
      <c r="F2229" s="1"/>
      <c r="G2229" s="1"/>
      <c r="H2229" s="1" t="s">
        <v>307</v>
      </c>
      <c r="I2229" s="1"/>
    </row>
    <row r="2230" spans="1:9" ht="12.75" x14ac:dyDescent="0.2">
      <c r="A2230" s="2" t="s">
        <v>307</v>
      </c>
      <c r="B2230" s="1"/>
      <c r="C2230" s="1" t="s">
        <v>1876</v>
      </c>
      <c r="D2230">
        <v>0.5</v>
      </c>
      <c r="F2230" s="1"/>
      <c r="G2230" s="1"/>
      <c r="H2230" s="1" t="s">
        <v>307</v>
      </c>
      <c r="I2230" s="1"/>
    </row>
    <row r="2231" spans="1:9" ht="12.75" x14ac:dyDescent="0.2">
      <c r="A2231" s="2" t="s">
        <v>307</v>
      </c>
      <c r="B2231" s="1"/>
      <c r="C2231" s="1" t="s">
        <v>1879</v>
      </c>
      <c r="D2231">
        <v>0.5</v>
      </c>
      <c r="F2231" s="1"/>
      <c r="G2231" s="1"/>
      <c r="H2231" s="1" t="s">
        <v>307</v>
      </c>
      <c r="I2231" s="1"/>
    </row>
    <row r="2232" spans="1:9" ht="12.75" x14ac:dyDescent="0.2">
      <c r="A2232" s="2">
        <f>+A2224+1</f>
        <v>4523</v>
      </c>
      <c r="B2232" s="1" t="s">
        <v>2296</v>
      </c>
      <c r="C2232" s="1"/>
      <c r="D2232" s="1"/>
      <c r="E2232" s="1"/>
      <c r="F2232" s="1"/>
      <c r="G2232" s="1"/>
      <c r="H2232" s="1" t="s">
        <v>33</v>
      </c>
      <c r="I2232" s="1">
        <v>22</v>
      </c>
    </row>
    <row r="2233" spans="1:9" ht="12.75" x14ac:dyDescent="0.2">
      <c r="A2233" s="2" t="s">
        <v>307</v>
      </c>
      <c r="B2233" s="1"/>
      <c r="C2233" s="1" t="s">
        <v>326</v>
      </c>
      <c r="D2233" s="1"/>
      <c r="E2233" s="1">
        <v>5</v>
      </c>
      <c r="F2233" s="1"/>
      <c r="G2233" s="1"/>
      <c r="H2233" s="1" t="s">
        <v>307</v>
      </c>
      <c r="I2233" s="1"/>
    </row>
    <row r="2234" spans="1:9" ht="12.75" x14ac:dyDescent="0.2">
      <c r="A2234" s="2" t="s">
        <v>307</v>
      </c>
      <c r="B2234" s="1"/>
      <c r="C2234" s="1" t="s">
        <v>1877</v>
      </c>
      <c r="D2234" s="1">
        <v>1</v>
      </c>
      <c r="F2234" s="1"/>
      <c r="G2234" s="1"/>
      <c r="H2234" s="1" t="s">
        <v>307</v>
      </c>
      <c r="I2234" s="1"/>
    </row>
    <row r="2235" spans="1:9" ht="12.75" x14ac:dyDescent="0.2">
      <c r="A2235" s="2" t="s">
        <v>307</v>
      </c>
      <c r="B2235" s="1"/>
      <c r="C2235" s="1" t="s">
        <v>1878</v>
      </c>
      <c r="D2235">
        <v>2</v>
      </c>
      <c r="F2235" s="1"/>
      <c r="G2235" s="1"/>
      <c r="H2235" s="1" t="s">
        <v>307</v>
      </c>
      <c r="I2235" s="1"/>
    </row>
    <row r="2236" spans="1:9" ht="12.75" x14ac:dyDescent="0.2">
      <c r="A2236" s="2" t="s">
        <v>307</v>
      </c>
      <c r="B2236" s="1"/>
      <c r="C2236" s="1" t="s">
        <v>2651</v>
      </c>
      <c r="D2236">
        <v>12</v>
      </c>
      <c r="F2236" s="1"/>
      <c r="G2236" s="1"/>
      <c r="H2236" s="1" t="s">
        <v>307</v>
      </c>
      <c r="I2236" s="1"/>
    </row>
    <row r="2237" spans="1:9" ht="12.75" x14ac:dyDescent="0.2">
      <c r="A2237" s="2" t="s">
        <v>307</v>
      </c>
      <c r="B2237" s="1"/>
      <c r="C2237" s="1" t="s">
        <v>1875</v>
      </c>
      <c r="D2237">
        <v>1</v>
      </c>
      <c r="F2237" s="1"/>
      <c r="G2237" s="1"/>
      <c r="H2237" s="1" t="s">
        <v>307</v>
      </c>
      <c r="I2237" s="1"/>
    </row>
    <row r="2238" spans="1:9" ht="12.75" x14ac:dyDescent="0.2">
      <c r="A2238" s="2" t="s">
        <v>307</v>
      </c>
      <c r="B2238" s="1"/>
      <c r="C2238" s="1" t="s">
        <v>1876</v>
      </c>
      <c r="D2238">
        <v>0.5</v>
      </c>
      <c r="F2238" s="1"/>
      <c r="G2238" s="1"/>
      <c r="H2238" s="1" t="s">
        <v>307</v>
      </c>
      <c r="I2238" s="1"/>
    </row>
    <row r="2239" spans="1:9" ht="12.75" x14ac:dyDescent="0.2">
      <c r="A2239" s="2" t="s">
        <v>307</v>
      </c>
      <c r="B2239" s="1"/>
      <c r="C2239" s="1" t="s">
        <v>1879</v>
      </c>
      <c r="D2239">
        <v>0.5</v>
      </c>
      <c r="F2239" s="1"/>
      <c r="G2239" s="1"/>
      <c r="H2239" s="1" t="s">
        <v>307</v>
      </c>
      <c r="I2239" s="1"/>
    </row>
    <row r="2240" spans="1:9" ht="12.75" x14ac:dyDescent="0.2">
      <c r="A2240" s="2">
        <f>+A2232+1</f>
        <v>4524</v>
      </c>
      <c r="B2240" s="1" t="s">
        <v>2333</v>
      </c>
      <c r="C2240" s="1"/>
      <c r="D2240" s="1"/>
      <c r="E2240" s="1"/>
      <c r="F2240" s="1"/>
      <c r="G2240" s="1"/>
      <c r="H2240" s="1" t="s">
        <v>33</v>
      </c>
      <c r="I2240" s="1">
        <v>18</v>
      </c>
    </row>
    <row r="2241" spans="1:9" ht="12.75" x14ac:dyDescent="0.2">
      <c r="A2241" s="2" t="s">
        <v>307</v>
      </c>
      <c r="B2241" s="1"/>
      <c r="C2241" s="1" t="s">
        <v>326</v>
      </c>
      <c r="D2241" s="1"/>
      <c r="E2241" s="1">
        <v>5</v>
      </c>
      <c r="F2241" s="1"/>
      <c r="G2241" s="1"/>
      <c r="H2241" s="1" t="s">
        <v>307</v>
      </c>
      <c r="I2241" s="1"/>
    </row>
    <row r="2242" spans="1:9" ht="12.75" x14ac:dyDescent="0.2">
      <c r="A2242" s="2" t="s">
        <v>307</v>
      </c>
      <c r="B2242" s="1"/>
      <c r="C2242" s="1" t="s">
        <v>1877</v>
      </c>
      <c r="D2242" s="1">
        <v>1</v>
      </c>
      <c r="F2242" s="1"/>
      <c r="G2242" s="1"/>
      <c r="H2242" s="1" t="s">
        <v>307</v>
      </c>
      <c r="I2242" s="1"/>
    </row>
    <row r="2243" spans="1:9" ht="12.75" x14ac:dyDescent="0.2">
      <c r="A2243" s="2" t="s">
        <v>307</v>
      </c>
      <c r="B2243" s="1"/>
      <c r="C2243" s="1" t="s">
        <v>1878</v>
      </c>
      <c r="D2243">
        <v>2</v>
      </c>
      <c r="F2243" s="1"/>
      <c r="G2243" s="1"/>
      <c r="H2243" s="1" t="s">
        <v>307</v>
      </c>
      <c r="I2243" s="1"/>
    </row>
    <row r="2244" spans="1:9" ht="12.75" x14ac:dyDescent="0.2">
      <c r="A2244" s="2" t="s">
        <v>307</v>
      </c>
      <c r="B2244" s="1"/>
      <c r="C2244" s="1" t="s">
        <v>2651</v>
      </c>
      <c r="D2244">
        <v>12</v>
      </c>
      <c r="F2244" s="1"/>
      <c r="G2244" s="1"/>
      <c r="H2244" s="1" t="s">
        <v>307</v>
      </c>
      <c r="I2244" s="1"/>
    </row>
    <row r="2245" spans="1:9" ht="12.75" x14ac:dyDescent="0.2">
      <c r="A2245" s="2" t="s">
        <v>307</v>
      </c>
      <c r="B2245" s="1"/>
      <c r="C2245" s="1" t="s">
        <v>1875</v>
      </c>
      <c r="D2245">
        <v>1</v>
      </c>
      <c r="F2245" s="1"/>
      <c r="G2245" s="1"/>
      <c r="H2245" s="1" t="s">
        <v>307</v>
      </c>
      <c r="I2245" s="1"/>
    </row>
    <row r="2246" spans="1:9" ht="12.75" x14ac:dyDescent="0.2">
      <c r="A2246" s="2" t="s">
        <v>307</v>
      </c>
      <c r="B2246" s="1"/>
      <c r="C2246" s="1" t="s">
        <v>1876</v>
      </c>
      <c r="D2246">
        <v>0.5</v>
      </c>
      <c r="F2246" s="1"/>
      <c r="G2246" s="1"/>
      <c r="H2246" s="1" t="s">
        <v>307</v>
      </c>
      <c r="I2246" s="1"/>
    </row>
    <row r="2247" spans="1:9" ht="12.75" x14ac:dyDescent="0.2">
      <c r="A2247" s="2" t="s">
        <v>307</v>
      </c>
      <c r="B2247" s="1"/>
      <c r="C2247" s="1" t="s">
        <v>1879</v>
      </c>
      <c r="D2247">
        <v>0.5</v>
      </c>
      <c r="F2247" s="1"/>
      <c r="G2247" s="1"/>
      <c r="H2247" s="1" t="s">
        <v>307</v>
      </c>
      <c r="I2247" s="1"/>
    </row>
    <row r="2248" spans="1:9" ht="12.75" x14ac:dyDescent="0.2">
      <c r="A2248" s="2">
        <f>+A2240+1</f>
        <v>4525</v>
      </c>
      <c r="B2248" s="1" t="s">
        <v>2297</v>
      </c>
      <c r="C2248" s="1"/>
      <c r="D2248" s="1"/>
      <c r="E2248" s="1"/>
      <c r="F2248" s="1"/>
      <c r="G2248" s="1"/>
      <c r="H2248" s="1" t="s">
        <v>33</v>
      </c>
      <c r="I2248" s="1">
        <v>25</v>
      </c>
    </row>
    <row r="2249" spans="1:9" ht="12.75" x14ac:dyDescent="0.2">
      <c r="A2249" s="2" t="s">
        <v>307</v>
      </c>
      <c r="B2249" s="1"/>
      <c r="C2249" s="1" t="s">
        <v>326</v>
      </c>
      <c r="D2249" s="1"/>
      <c r="E2249" s="1">
        <v>5</v>
      </c>
      <c r="F2249" s="1"/>
      <c r="G2249" s="1"/>
      <c r="H2249" s="1" t="s">
        <v>307</v>
      </c>
      <c r="I2249" s="1"/>
    </row>
    <row r="2250" spans="1:9" ht="12.75" x14ac:dyDescent="0.2">
      <c r="A2250" s="2" t="s">
        <v>307</v>
      </c>
      <c r="B2250" s="1"/>
      <c r="C2250" s="1" t="s">
        <v>1877</v>
      </c>
      <c r="D2250" s="1">
        <v>1</v>
      </c>
      <c r="F2250" s="1"/>
      <c r="G2250" s="1"/>
      <c r="H2250" s="1" t="s">
        <v>307</v>
      </c>
      <c r="I2250" s="1"/>
    </row>
    <row r="2251" spans="1:9" ht="12.75" x14ac:dyDescent="0.2">
      <c r="A2251" s="2" t="s">
        <v>307</v>
      </c>
      <c r="B2251" s="1"/>
      <c r="C2251" s="1" t="s">
        <v>1878</v>
      </c>
      <c r="D2251">
        <v>2</v>
      </c>
      <c r="F2251" s="1"/>
      <c r="G2251" s="1"/>
      <c r="H2251" s="1" t="s">
        <v>307</v>
      </c>
      <c r="I2251" s="1"/>
    </row>
    <row r="2252" spans="1:9" ht="12.75" x14ac:dyDescent="0.2">
      <c r="A2252" s="2" t="s">
        <v>307</v>
      </c>
      <c r="B2252" s="1"/>
      <c r="C2252" s="1" t="s">
        <v>2651</v>
      </c>
      <c r="D2252">
        <v>12</v>
      </c>
      <c r="F2252" s="1"/>
      <c r="G2252" s="1"/>
      <c r="H2252" s="1" t="s">
        <v>307</v>
      </c>
      <c r="I2252" s="1"/>
    </row>
    <row r="2253" spans="1:9" ht="12.75" x14ac:dyDescent="0.2">
      <c r="A2253" s="2" t="s">
        <v>307</v>
      </c>
      <c r="B2253" s="1"/>
      <c r="C2253" s="1" t="s">
        <v>1875</v>
      </c>
      <c r="D2253">
        <v>1</v>
      </c>
      <c r="F2253" s="1"/>
      <c r="G2253" s="1"/>
      <c r="H2253" s="1" t="s">
        <v>307</v>
      </c>
      <c r="I2253" s="1"/>
    </row>
    <row r="2254" spans="1:9" ht="12.75" x14ac:dyDescent="0.2">
      <c r="A2254" s="2" t="s">
        <v>307</v>
      </c>
      <c r="B2254" s="1"/>
      <c r="C2254" s="1" t="s">
        <v>1876</v>
      </c>
      <c r="D2254">
        <v>0.5</v>
      </c>
      <c r="F2254" s="1"/>
      <c r="G2254" s="1"/>
      <c r="H2254" s="1" t="s">
        <v>307</v>
      </c>
      <c r="I2254" s="1"/>
    </row>
    <row r="2255" spans="1:9" ht="12.75" x14ac:dyDescent="0.2">
      <c r="A2255" s="2" t="s">
        <v>307</v>
      </c>
      <c r="B2255" s="1"/>
      <c r="C2255" s="1" t="s">
        <v>1879</v>
      </c>
      <c r="D2255">
        <v>0.5</v>
      </c>
      <c r="F2255" s="1"/>
      <c r="G2255" s="1"/>
      <c r="H2255" s="1" t="s">
        <v>307</v>
      </c>
      <c r="I2255" s="1"/>
    </row>
    <row r="2256" spans="1:9" ht="12.75" x14ac:dyDescent="0.2">
      <c r="A2256" s="2">
        <f>+A2248+1</f>
        <v>4526</v>
      </c>
      <c r="B2256" s="1" t="s">
        <v>2298</v>
      </c>
      <c r="C2256" s="1"/>
      <c r="D2256" s="1"/>
      <c r="E2256" s="1"/>
      <c r="F2256" s="1"/>
      <c r="G2256" s="1"/>
      <c r="H2256" s="1" t="s">
        <v>33</v>
      </c>
      <c r="I2256" s="1">
        <v>22</v>
      </c>
    </row>
    <row r="2257" spans="1:9" ht="12.75" x14ac:dyDescent="0.2">
      <c r="A2257" s="2" t="s">
        <v>307</v>
      </c>
      <c r="B2257" s="1"/>
      <c r="C2257" s="1" t="s">
        <v>326</v>
      </c>
      <c r="D2257" s="1"/>
      <c r="E2257" s="1">
        <v>5</v>
      </c>
      <c r="F2257" s="1"/>
      <c r="G2257" s="1"/>
      <c r="H2257" s="1" t="s">
        <v>307</v>
      </c>
      <c r="I2257" s="1"/>
    </row>
    <row r="2258" spans="1:9" ht="12.75" x14ac:dyDescent="0.2">
      <c r="A2258" s="2" t="s">
        <v>307</v>
      </c>
      <c r="B2258" s="1"/>
      <c r="C2258" s="1" t="s">
        <v>1877</v>
      </c>
      <c r="D2258" s="1">
        <v>1</v>
      </c>
      <c r="F2258" s="1"/>
      <c r="G2258" s="1"/>
      <c r="H2258" s="1" t="s">
        <v>307</v>
      </c>
      <c r="I2258" s="1"/>
    </row>
    <row r="2259" spans="1:9" ht="12.75" x14ac:dyDescent="0.2">
      <c r="A2259" s="2" t="s">
        <v>307</v>
      </c>
      <c r="B2259" s="1"/>
      <c r="C2259" s="1" t="s">
        <v>1878</v>
      </c>
      <c r="D2259">
        <v>2</v>
      </c>
      <c r="F2259" s="1"/>
      <c r="G2259" s="1"/>
      <c r="H2259" s="1" t="s">
        <v>307</v>
      </c>
      <c r="I2259" s="1"/>
    </row>
    <row r="2260" spans="1:9" ht="12.75" x14ac:dyDescent="0.2">
      <c r="A2260" s="2" t="s">
        <v>307</v>
      </c>
      <c r="B2260" s="1"/>
      <c r="C2260" s="1" t="s">
        <v>2651</v>
      </c>
      <c r="D2260">
        <v>12</v>
      </c>
      <c r="F2260" s="1"/>
      <c r="G2260" s="1"/>
      <c r="H2260" s="1" t="s">
        <v>307</v>
      </c>
      <c r="I2260" s="1"/>
    </row>
    <row r="2261" spans="1:9" ht="12.75" x14ac:dyDescent="0.2">
      <c r="A2261" s="2" t="s">
        <v>307</v>
      </c>
      <c r="B2261" s="1"/>
      <c r="C2261" s="1" t="s">
        <v>1875</v>
      </c>
      <c r="D2261">
        <v>1</v>
      </c>
      <c r="F2261" s="1"/>
      <c r="G2261" s="1"/>
      <c r="H2261" s="1" t="s">
        <v>307</v>
      </c>
      <c r="I2261" s="1"/>
    </row>
    <row r="2262" spans="1:9" ht="12.75" x14ac:dyDescent="0.2">
      <c r="A2262" s="2" t="s">
        <v>307</v>
      </c>
      <c r="B2262" s="1"/>
      <c r="C2262" s="1" t="s">
        <v>1876</v>
      </c>
      <c r="D2262">
        <v>0.5</v>
      </c>
      <c r="F2262" s="1"/>
      <c r="G2262" s="1"/>
      <c r="H2262" s="1" t="s">
        <v>307</v>
      </c>
      <c r="I2262" s="1"/>
    </row>
    <row r="2263" spans="1:9" ht="12.75" x14ac:dyDescent="0.2">
      <c r="A2263" s="2" t="s">
        <v>307</v>
      </c>
      <c r="B2263" s="1"/>
      <c r="C2263" s="1" t="s">
        <v>1879</v>
      </c>
      <c r="D2263">
        <v>0.5</v>
      </c>
      <c r="F2263" s="1"/>
      <c r="G2263" s="1"/>
      <c r="H2263" s="1" t="s">
        <v>307</v>
      </c>
      <c r="I2263" s="1"/>
    </row>
    <row r="2264" spans="1:9" ht="12.75" x14ac:dyDescent="0.2">
      <c r="A2264" s="2">
        <f>+A2256+1</f>
        <v>4527</v>
      </c>
      <c r="B2264" s="1" t="s">
        <v>2299</v>
      </c>
      <c r="C2264" s="1"/>
      <c r="D2264" s="1"/>
      <c r="E2264" s="1"/>
      <c r="F2264" s="1"/>
      <c r="G2264" s="1"/>
      <c r="H2264" s="1" t="s">
        <v>33</v>
      </c>
      <c r="I2264" s="1">
        <v>20</v>
      </c>
    </row>
    <row r="2265" spans="1:9" ht="12.75" x14ac:dyDescent="0.2">
      <c r="A2265" s="2" t="s">
        <v>307</v>
      </c>
      <c r="B2265" s="1"/>
      <c r="C2265" s="1" t="s">
        <v>326</v>
      </c>
      <c r="D2265" s="1"/>
      <c r="E2265" s="1">
        <v>5</v>
      </c>
      <c r="F2265" s="1"/>
      <c r="G2265" s="1"/>
      <c r="H2265" s="1" t="s">
        <v>307</v>
      </c>
      <c r="I2265" s="1"/>
    </row>
    <row r="2266" spans="1:9" ht="12.75" x14ac:dyDescent="0.2">
      <c r="A2266" s="2" t="s">
        <v>307</v>
      </c>
      <c r="B2266" s="1"/>
      <c r="C2266" s="1" t="s">
        <v>1877</v>
      </c>
      <c r="D2266" s="1">
        <v>1</v>
      </c>
      <c r="F2266" s="1"/>
      <c r="G2266" s="1"/>
      <c r="H2266" s="1" t="s">
        <v>307</v>
      </c>
      <c r="I2266" s="1"/>
    </row>
    <row r="2267" spans="1:9" ht="12.75" x14ac:dyDescent="0.2">
      <c r="A2267" s="2" t="s">
        <v>307</v>
      </c>
      <c r="B2267" s="1"/>
      <c r="C2267" s="1" t="s">
        <v>1878</v>
      </c>
      <c r="D2267">
        <v>2</v>
      </c>
      <c r="F2267" s="1"/>
      <c r="G2267" s="1"/>
      <c r="H2267" s="1" t="s">
        <v>307</v>
      </c>
      <c r="I2267" s="1"/>
    </row>
    <row r="2268" spans="1:9" ht="12.75" x14ac:dyDescent="0.2">
      <c r="A2268" s="2" t="s">
        <v>307</v>
      </c>
      <c r="B2268" s="1"/>
      <c r="C2268" s="1" t="s">
        <v>2651</v>
      </c>
      <c r="D2268">
        <v>12</v>
      </c>
      <c r="F2268" s="1"/>
      <c r="G2268" s="1"/>
      <c r="H2268" s="1" t="s">
        <v>307</v>
      </c>
      <c r="I2268" s="1"/>
    </row>
    <row r="2269" spans="1:9" ht="12.75" x14ac:dyDescent="0.2">
      <c r="A2269" s="2" t="s">
        <v>307</v>
      </c>
      <c r="B2269" s="1"/>
      <c r="C2269" s="1" t="s">
        <v>1875</v>
      </c>
      <c r="D2269">
        <v>1</v>
      </c>
      <c r="F2269" s="1"/>
      <c r="G2269" s="1"/>
      <c r="H2269" s="1" t="s">
        <v>307</v>
      </c>
      <c r="I2269" s="1"/>
    </row>
    <row r="2270" spans="1:9" ht="12.75" x14ac:dyDescent="0.2">
      <c r="A2270" s="2" t="s">
        <v>307</v>
      </c>
      <c r="B2270" s="1"/>
      <c r="C2270" s="1" t="s">
        <v>1876</v>
      </c>
      <c r="D2270">
        <v>0.5</v>
      </c>
      <c r="F2270" s="1"/>
      <c r="G2270" s="1"/>
      <c r="H2270" s="1" t="s">
        <v>307</v>
      </c>
      <c r="I2270" s="1"/>
    </row>
    <row r="2271" spans="1:9" ht="12.75" x14ac:dyDescent="0.2">
      <c r="A2271" s="2" t="s">
        <v>307</v>
      </c>
      <c r="B2271" s="1"/>
      <c r="C2271" s="1" t="s">
        <v>1879</v>
      </c>
      <c r="D2271">
        <v>0.5</v>
      </c>
      <c r="F2271" s="1"/>
      <c r="G2271" s="1"/>
      <c r="H2271" s="1" t="s">
        <v>307</v>
      </c>
      <c r="I2271" s="1"/>
    </row>
    <row r="2272" spans="1:9" ht="12.75" x14ac:dyDescent="0.2">
      <c r="A2272" s="2">
        <f>+A2264+1</f>
        <v>4528</v>
      </c>
      <c r="B2272" s="1" t="s">
        <v>2300</v>
      </c>
      <c r="C2272" s="1"/>
      <c r="D2272" s="1"/>
      <c r="E2272" s="1"/>
      <c r="F2272" s="1"/>
      <c r="G2272" s="1"/>
      <c r="H2272" s="2" t="s">
        <v>33</v>
      </c>
      <c r="I2272" s="1">
        <v>22</v>
      </c>
    </row>
    <row r="2273" spans="1:9" ht="12.75" x14ac:dyDescent="0.2">
      <c r="A2273" s="2" t="s">
        <v>307</v>
      </c>
      <c r="B2273" s="1"/>
      <c r="C2273" s="1" t="s">
        <v>326</v>
      </c>
      <c r="D2273" s="1"/>
      <c r="E2273" s="1">
        <v>5</v>
      </c>
      <c r="F2273" s="1"/>
      <c r="G2273" s="1"/>
      <c r="H2273" s="1" t="s">
        <v>307</v>
      </c>
      <c r="I2273" s="1"/>
    </row>
    <row r="2274" spans="1:9" ht="12.75" x14ac:dyDescent="0.2">
      <c r="A2274" s="2" t="s">
        <v>307</v>
      </c>
      <c r="B2274" s="1"/>
      <c r="C2274" s="1" t="s">
        <v>1877</v>
      </c>
      <c r="D2274" s="1">
        <v>1</v>
      </c>
      <c r="F2274" s="1"/>
      <c r="G2274" s="1"/>
      <c r="H2274" s="1" t="s">
        <v>307</v>
      </c>
      <c r="I2274" s="1"/>
    </row>
    <row r="2275" spans="1:9" ht="12.75" x14ac:dyDescent="0.2">
      <c r="A2275" s="2" t="s">
        <v>307</v>
      </c>
      <c r="B2275" s="1"/>
      <c r="C2275" s="1" t="s">
        <v>1878</v>
      </c>
      <c r="D2275">
        <v>2</v>
      </c>
      <c r="F2275" s="1"/>
      <c r="G2275" s="1"/>
      <c r="H2275" s="1" t="s">
        <v>307</v>
      </c>
      <c r="I2275" s="1"/>
    </row>
    <row r="2276" spans="1:9" ht="12.75" x14ac:dyDescent="0.2">
      <c r="A2276" s="2" t="s">
        <v>307</v>
      </c>
      <c r="B2276" s="1"/>
      <c r="C2276" s="1" t="s">
        <v>2651</v>
      </c>
      <c r="D2276">
        <v>12</v>
      </c>
      <c r="F2276" s="1"/>
      <c r="G2276" s="1"/>
      <c r="H2276" s="1" t="s">
        <v>307</v>
      </c>
      <c r="I2276" s="1"/>
    </row>
    <row r="2277" spans="1:9" ht="12.75" x14ac:dyDescent="0.2">
      <c r="A2277" s="2" t="s">
        <v>307</v>
      </c>
      <c r="B2277" s="1"/>
      <c r="C2277" s="1" t="s">
        <v>1875</v>
      </c>
      <c r="D2277">
        <v>1</v>
      </c>
      <c r="F2277" s="1"/>
      <c r="G2277" s="1"/>
      <c r="H2277" s="1" t="s">
        <v>307</v>
      </c>
      <c r="I2277" s="1"/>
    </row>
    <row r="2278" spans="1:9" ht="12.75" x14ac:dyDescent="0.2">
      <c r="A2278" s="2" t="s">
        <v>307</v>
      </c>
      <c r="B2278" s="1"/>
      <c r="C2278" s="1" t="s">
        <v>1876</v>
      </c>
      <c r="D2278">
        <v>0.5</v>
      </c>
      <c r="F2278" s="1"/>
      <c r="G2278" s="1"/>
      <c r="H2278" s="1" t="s">
        <v>307</v>
      </c>
      <c r="I2278" s="1"/>
    </row>
    <row r="2279" spans="1:9" ht="12.75" x14ac:dyDescent="0.2">
      <c r="A2279" s="2" t="s">
        <v>307</v>
      </c>
      <c r="B2279" s="1"/>
      <c r="C2279" s="1" t="s">
        <v>1879</v>
      </c>
      <c r="D2279">
        <v>0.5</v>
      </c>
      <c r="F2279" s="1"/>
      <c r="G2279" s="1"/>
      <c r="H2279" s="1" t="s">
        <v>307</v>
      </c>
      <c r="I2279" s="1"/>
    </row>
    <row r="2280" spans="1:9" ht="12.75" x14ac:dyDescent="0.2">
      <c r="A2280" s="2">
        <f>+A2272+1</f>
        <v>4529</v>
      </c>
      <c r="B2280" s="1" t="s">
        <v>2301</v>
      </c>
      <c r="C2280" s="1"/>
      <c r="D2280" s="1"/>
      <c r="E2280" s="1"/>
      <c r="F2280" s="1"/>
      <c r="G2280" s="1"/>
      <c r="H2280" s="1" t="s">
        <v>33</v>
      </c>
      <c r="I2280" s="1">
        <v>20</v>
      </c>
    </row>
    <row r="2281" spans="1:9" ht="12.75" x14ac:dyDescent="0.2">
      <c r="A2281" s="2" t="s">
        <v>307</v>
      </c>
      <c r="B2281" s="1"/>
      <c r="C2281" s="1" t="s">
        <v>326</v>
      </c>
      <c r="D2281" s="1"/>
      <c r="E2281" s="1">
        <v>5</v>
      </c>
      <c r="F2281" s="1"/>
      <c r="G2281" s="1"/>
      <c r="H2281" s="1" t="s">
        <v>307</v>
      </c>
      <c r="I2281" s="1"/>
    </row>
    <row r="2282" spans="1:9" ht="12.75" x14ac:dyDescent="0.2">
      <c r="A2282" s="2" t="s">
        <v>307</v>
      </c>
      <c r="B2282" s="1"/>
      <c r="C2282" s="1" t="s">
        <v>1877</v>
      </c>
      <c r="D2282" s="1">
        <v>1</v>
      </c>
      <c r="F2282" s="1"/>
      <c r="G2282" s="1"/>
      <c r="H2282" s="1" t="s">
        <v>307</v>
      </c>
      <c r="I2282" s="1"/>
    </row>
    <row r="2283" spans="1:9" ht="12.75" x14ac:dyDescent="0.2">
      <c r="A2283" s="2" t="s">
        <v>307</v>
      </c>
      <c r="B2283" s="1"/>
      <c r="C2283" s="1" t="s">
        <v>1878</v>
      </c>
      <c r="D2283">
        <v>2</v>
      </c>
      <c r="F2283" s="1"/>
      <c r="G2283" s="1"/>
      <c r="H2283" s="1" t="s">
        <v>307</v>
      </c>
      <c r="I2283" s="1"/>
    </row>
    <row r="2284" spans="1:9" ht="12.75" x14ac:dyDescent="0.2">
      <c r="A2284" s="2" t="s">
        <v>307</v>
      </c>
      <c r="B2284" s="1"/>
      <c r="C2284" s="1" t="s">
        <v>2651</v>
      </c>
      <c r="D2284">
        <v>12</v>
      </c>
      <c r="F2284" s="1"/>
      <c r="G2284" s="1"/>
      <c r="H2284" s="1" t="s">
        <v>307</v>
      </c>
      <c r="I2284" s="1"/>
    </row>
    <row r="2285" spans="1:9" ht="12.75" x14ac:dyDescent="0.2">
      <c r="A2285" s="2" t="s">
        <v>307</v>
      </c>
      <c r="B2285" s="1"/>
      <c r="C2285" s="1" t="s">
        <v>1875</v>
      </c>
      <c r="D2285">
        <v>1</v>
      </c>
      <c r="F2285" s="1"/>
      <c r="G2285" s="1"/>
      <c r="H2285" s="1" t="s">
        <v>307</v>
      </c>
      <c r="I2285" s="1"/>
    </row>
    <row r="2286" spans="1:9" ht="12.75" x14ac:dyDescent="0.2">
      <c r="A2286" s="2" t="s">
        <v>307</v>
      </c>
      <c r="B2286" s="1"/>
      <c r="C2286" s="1" t="s">
        <v>1876</v>
      </c>
      <c r="D2286">
        <v>0.5</v>
      </c>
      <c r="F2286" s="1"/>
      <c r="G2286" s="1"/>
      <c r="H2286" s="1" t="s">
        <v>307</v>
      </c>
      <c r="I2286" s="1"/>
    </row>
    <row r="2287" spans="1:9" ht="12.75" x14ac:dyDescent="0.2">
      <c r="A2287" s="2" t="s">
        <v>307</v>
      </c>
      <c r="B2287" s="1"/>
      <c r="C2287" s="1" t="s">
        <v>1879</v>
      </c>
      <c r="D2287">
        <v>0.5</v>
      </c>
      <c r="F2287" s="1"/>
      <c r="G2287" s="1"/>
      <c r="H2287" s="1" t="s">
        <v>307</v>
      </c>
      <c r="I2287" s="1"/>
    </row>
    <row r="2288" spans="1:9" ht="12.75" x14ac:dyDescent="0.2">
      <c r="A2288" s="2">
        <f>+A2280+1</f>
        <v>4530</v>
      </c>
      <c r="B2288" s="1" t="s">
        <v>1913</v>
      </c>
      <c r="C2288" s="1"/>
      <c r="D2288" s="1"/>
      <c r="E2288" s="1"/>
      <c r="F2288" s="1"/>
      <c r="G2288" s="1"/>
      <c r="H2288" s="1" t="s">
        <v>33</v>
      </c>
      <c r="I2288" s="1">
        <v>22</v>
      </c>
    </row>
    <row r="2289" spans="1:9" ht="12.75" x14ac:dyDescent="0.2">
      <c r="A2289" s="2" t="s">
        <v>307</v>
      </c>
      <c r="B2289" s="1"/>
      <c r="C2289" s="1" t="s">
        <v>326</v>
      </c>
      <c r="D2289" s="1"/>
      <c r="E2289" s="1">
        <v>5</v>
      </c>
      <c r="F2289" s="1"/>
      <c r="G2289" s="1"/>
      <c r="H2289" s="1" t="s">
        <v>307</v>
      </c>
      <c r="I2289" s="1"/>
    </row>
    <row r="2290" spans="1:9" ht="12.75" x14ac:dyDescent="0.2">
      <c r="A2290" s="2" t="s">
        <v>307</v>
      </c>
      <c r="B2290" s="1"/>
      <c r="C2290" s="1" t="s">
        <v>1877</v>
      </c>
      <c r="D2290" s="1">
        <v>1</v>
      </c>
      <c r="F2290" s="1"/>
      <c r="G2290" s="1"/>
      <c r="H2290" s="1" t="s">
        <v>307</v>
      </c>
      <c r="I2290" s="1"/>
    </row>
    <row r="2291" spans="1:9" ht="12.75" x14ac:dyDescent="0.2">
      <c r="A2291" s="2" t="s">
        <v>307</v>
      </c>
      <c r="B2291" s="1"/>
      <c r="C2291" s="1" t="s">
        <v>1878</v>
      </c>
      <c r="D2291">
        <v>2</v>
      </c>
      <c r="F2291" s="1"/>
      <c r="G2291" s="1"/>
      <c r="H2291" s="1" t="s">
        <v>307</v>
      </c>
      <c r="I2291" s="1"/>
    </row>
    <row r="2292" spans="1:9" ht="12.75" x14ac:dyDescent="0.2">
      <c r="A2292" s="2" t="s">
        <v>307</v>
      </c>
      <c r="B2292" s="1"/>
      <c r="C2292" s="1" t="s">
        <v>2651</v>
      </c>
      <c r="D2292">
        <v>12</v>
      </c>
      <c r="F2292" s="1"/>
      <c r="G2292" s="1"/>
      <c r="H2292" s="1" t="s">
        <v>307</v>
      </c>
      <c r="I2292" s="1"/>
    </row>
    <row r="2293" spans="1:9" ht="12.75" x14ac:dyDescent="0.2">
      <c r="A2293" s="2" t="s">
        <v>307</v>
      </c>
      <c r="B2293" s="1"/>
      <c r="C2293" s="1" t="s">
        <v>1875</v>
      </c>
      <c r="D2293">
        <v>1</v>
      </c>
      <c r="F2293" s="1"/>
      <c r="G2293" s="1"/>
      <c r="H2293" s="1" t="s">
        <v>307</v>
      </c>
      <c r="I2293" s="1"/>
    </row>
    <row r="2294" spans="1:9" ht="12.75" x14ac:dyDescent="0.2">
      <c r="A2294" s="2" t="s">
        <v>307</v>
      </c>
      <c r="B2294" s="1"/>
      <c r="C2294" s="1" t="s">
        <v>1876</v>
      </c>
      <c r="D2294">
        <v>0.5</v>
      </c>
      <c r="F2294" s="1"/>
      <c r="G2294" s="1"/>
      <c r="H2294" s="1" t="s">
        <v>307</v>
      </c>
      <c r="I2294" s="1"/>
    </row>
    <row r="2295" spans="1:9" ht="12.75" x14ac:dyDescent="0.2">
      <c r="A2295" s="2" t="s">
        <v>307</v>
      </c>
      <c r="B2295" s="1"/>
      <c r="C2295" s="1" t="s">
        <v>1879</v>
      </c>
      <c r="D2295">
        <v>0.5</v>
      </c>
      <c r="F2295" s="1"/>
      <c r="G2295" s="1"/>
      <c r="H2295" s="1" t="s">
        <v>307</v>
      </c>
      <c r="I2295" s="1"/>
    </row>
    <row r="2296" spans="1:9" ht="12.75" x14ac:dyDescent="0.2">
      <c r="A2296" s="2">
        <f>+A2288+1</f>
        <v>4531</v>
      </c>
      <c r="B2296" s="1" t="s">
        <v>2334</v>
      </c>
      <c r="C2296" s="1"/>
      <c r="D2296" s="1"/>
      <c r="E2296" s="1"/>
      <c r="F2296" s="1"/>
      <c r="G2296" s="1"/>
      <c r="H2296" s="1" t="s">
        <v>33</v>
      </c>
      <c r="I2296" s="1">
        <v>23</v>
      </c>
    </row>
    <row r="2297" spans="1:9" ht="12.75" x14ac:dyDescent="0.2">
      <c r="A2297" s="2" t="s">
        <v>307</v>
      </c>
      <c r="B2297" s="1"/>
      <c r="C2297" s="1" t="s">
        <v>326</v>
      </c>
      <c r="D2297" s="1"/>
      <c r="E2297" s="1">
        <v>5</v>
      </c>
      <c r="F2297" s="1"/>
      <c r="G2297" s="1"/>
      <c r="H2297" s="1" t="s">
        <v>307</v>
      </c>
      <c r="I2297" s="1"/>
    </row>
    <row r="2298" spans="1:9" ht="12.75" x14ac:dyDescent="0.2">
      <c r="A2298" s="2" t="s">
        <v>307</v>
      </c>
      <c r="B2298" s="1"/>
      <c r="C2298" s="1" t="s">
        <v>1877</v>
      </c>
      <c r="D2298" s="1">
        <v>1</v>
      </c>
      <c r="F2298" s="1"/>
      <c r="G2298" s="1"/>
      <c r="H2298" s="1" t="s">
        <v>307</v>
      </c>
      <c r="I2298" s="1"/>
    </row>
    <row r="2299" spans="1:9" ht="12.75" x14ac:dyDescent="0.2">
      <c r="A2299" s="2" t="s">
        <v>307</v>
      </c>
      <c r="B2299" s="1"/>
      <c r="C2299" s="1" t="s">
        <v>1878</v>
      </c>
      <c r="D2299">
        <v>2</v>
      </c>
      <c r="F2299" s="1"/>
      <c r="G2299" s="1"/>
      <c r="H2299" s="1" t="s">
        <v>307</v>
      </c>
      <c r="I2299" s="1"/>
    </row>
    <row r="2300" spans="1:9" ht="12.75" x14ac:dyDescent="0.2">
      <c r="A2300" s="2" t="s">
        <v>307</v>
      </c>
      <c r="B2300" s="1"/>
      <c r="C2300" s="1" t="s">
        <v>2651</v>
      </c>
      <c r="D2300">
        <v>12</v>
      </c>
      <c r="F2300" s="1"/>
      <c r="G2300" s="1"/>
      <c r="H2300" s="1" t="s">
        <v>307</v>
      </c>
      <c r="I2300" s="1"/>
    </row>
    <row r="2301" spans="1:9" ht="12.75" x14ac:dyDescent="0.2">
      <c r="A2301" s="2" t="s">
        <v>307</v>
      </c>
      <c r="B2301" s="1"/>
      <c r="C2301" s="1" t="s">
        <v>1875</v>
      </c>
      <c r="D2301">
        <v>1</v>
      </c>
      <c r="F2301" s="1"/>
      <c r="G2301" s="1"/>
      <c r="H2301" s="1" t="s">
        <v>307</v>
      </c>
      <c r="I2301" s="1"/>
    </row>
    <row r="2302" spans="1:9" ht="12.75" x14ac:dyDescent="0.2">
      <c r="A2302" s="2" t="s">
        <v>307</v>
      </c>
      <c r="B2302" s="1"/>
      <c r="C2302" s="1" t="s">
        <v>1876</v>
      </c>
      <c r="D2302">
        <v>0.5</v>
      </c>
      <c r="F2302" s="1"/>
      <c r="G2302" s="1"/>
      <c r="H2302" s="1" t="s">
        <v>307</v>
      </c>
      <c r="I2302" s="1"/>
    </row>
    <row r="2303" spans="1:9" ht="12.75" x14ac:dyDescent="0.2">
      <c r="A2303" s="2" t="s">
        <v>307</v>
      </c>
      <c r="B2303" s="1"/>
      <c r="C2303" s="1" t="s">
        <v>1879</v>
      </c>
      <c r="D2303">
        <v>0.5</v>
      </c>
      <c r="F2303" s="1"/>
      <c r="G2303" s="1"/>
      <c r="H2303" s="1" t="s">
        <v>307</v>
      </c>
      <c r="I2303" s="1"/>
    </row>
    <row r="2304" spans="1:9" ht="12.75" x14ac:dyDescent="0.2">
      <c r="A2304" s="2">
        <f>+A2296+1</f>
        <v>4532</v>
      </c>
      <c r="B2304" s="1" t="s">
        <v>2302</v>
      </c>
      <c r="C2304" s="1"/>
      <c r="D2304" s="1"/>
      <c r="E2304" s="1"/>
      <c r="F2304" s="1"/>
      <c r="G2304" s="1"/>
      <c r="H2304" s="1" t="s">
        <v>33</v>
      </c>
      <c r="I2304" s="1">
        <v>22</v>
      </c>
    </row>
    <row r="2305" spans="1:9" ht="12.75" x14ac:dyDescent="0.2">
      <c r="A2305" s="2" t="s">
        <v>307</v>
      </c>
      <c r="B2305" s="1"/>
      <c r="C2305" s="1" t="s">
        <v>326</v>
      </c>
      <c r="D2305" s="1"/>
      <c r="E2305" s="1">
        <v>5</v>
      </c>
      <c r="F2305" s="1"/>
      <c r="G2305" s="1"/>
      <c r="H2305" s="1" t="s">
        <v>307</v>
      </c>
      <c r="I2305" s="1"/>
    </row>
    <row r="2306" spans="1:9" ht="12.75" x14ac:dyDescent="0.2">
      <c r="A2306" s="2" t="s">
        <v>307</v>
      </c>
      <c r="B2306" s="1"/>
      <c r="C2306" s="1" t="s">
        <v>1877</v>
      </c>
      <c r="D2306" s="1">
        <v>1</v>
      </c>
      <c r="F2306" s="1"/>
      <c r="G2306" s="1"/>
      <c r="H2306" s="1" t="s">
        <v>307</v>
      </c>
      <c r="I2306" s="1"/>
    </row>
    <row r="2307" spans="1:9" ht="12.75" x14ac:dyDescent="0.2">
      <c r="A2307" s="2" t="s">
        <v>307</v>
      </c>
      <c r="B2307" s="1"/>
      <c r="C2307" s="1" t="s">
        <v>1878</v>
      </c>
      <c r="D2307">
        <v>2</v>
      </c>
      <c r="F2307" s="1"/>
      <c r="G2307" s="1"/>
      <c r="H2307" s="1" t="s">
        <v>307</v>
      </c>
      <c r="I2307" s="1"/>
    </row>
    <row r="2308" spans="1:9" ht="12.75" x14ac:dyDescent="0.2">
      <c r="A2308" s="2" t="s">
        <v>307</v>
      </c>
      <c r="B2308" s="1"/>
      <c r="C2308" s="1" t="s">
        <v>2651</v>
      </c>
      <c r="D2308">
        <v>12</v>
      </c>
      <c r="F2308" s="1"/>
      <c r="G2308" s="1"/>
      <c r="H2308" s="1" t="s">
        <v>307</v>
      </c>
      <c r="I2308" s="1"/>
    </row>
    <row r="2309" spans="1:9" ht="12.75" x14ac:dyDescent="0.2">
      <c r="A2309" s="2" t="s">
        <v>307</v>
      </c>
      <c r="B2309" s="1"/>
      <c r="C2309" s="1" t="s">
        <v>1875</v>
      </c>
      <c r="D2309">
        <v>1</v>
      </c>
      <c r="F2309" s="1"/>
      <c r="G2309" s="1"/>
      <c r="H2309" s="1" t="s">
        <v>307</v>
      </c>
      <c r="I2309" s="1"/>
    </row>
    <row r="2310" spans="1:9" ht="12.75" x14ac:dyDescent="0.2">
      <c r="A2310" s="2" t="s">
        <v>307</v>
      </c>
      <c r="B2310" s="1"/>
      <c r="C2310" s="1" t="s">
        <v>1876</v>
      </c>
      <c r="D2310">
        <v>0.5</v>
      </c>
      <c r="F2310" s="1"/>
      <c r="G2310" s="1"/>
      <c r="H2310" s="1" t="s">
        <v>307</v>
      </c>
      <c r="I2310" s="1"/>
    </row>
    <row r="2311" spans="1:9" ht="12.75" x14ac:dyDescent="0.2">
      <c r="A2311" s="2" t="s">
        <v>307</v>
      </c>
      <c r="B2311" s="1"/>
      <c r="C2311" s="1" t="s">
        <v>1879</v>
      </c>
      <c r="D2311">
        <v>0.5</v>
      </c>
      <c r="F2311" s="1"/>
      <c r="G2311" s="1"/>
      <c r="H2311" s="1" t="s">
        <v>307</v>
      </c>
      <c r="I2311" s="1"/>
    </row>
    <row r="2312" spans="1:9" ht="12.75" x14ac:dyDescent="0.2">
      <c r="A2312" s="2">
        <f>+A2304+1</f>
        <v>4533</v>
      </c>
      <c r="B2312" s="1" t="s">
        <v>2303</v>
      </c>
      <c r="C2312" s="1"/>
      <c r="D2312" s="1"/>
      <c r="E2312" s="1"/>
      <c r="F2312" s="1"/>
      <c r="G2312" s="1"/>
      <c r="H2312" s="1" t="s">
        <v>33</v>
      </c>
      <c r="I2312" s="1">
        <v>22</v>
      </c>
    </row>
    <row r="2313" spans="1:9" ht="12.75" x14ac:dyDescent="0.2">
      <c r="A2313" s="2" t="s">
        <v>307</v>
      </c>
      <c r="B2313" s="1"/>
      <c r="C2313" s="1" t="s">
        <v>326</v>
      </c>
      <c r="D2313" s="1"/>
      <c r="E2313" s="1">
        <v>5</v>
      </c>
      <c r="F2313" s="1"/>
      <c r="G2313" s="1"/>
      <c r="H2313" s="1" t="s">
        <v>307</v>
      </c>
      <c r="I2313" s="1"/>
    </row>
    <row r="2314" spans="1:9" ht="12.75" x14ac:dyDescent="0.2">
      <c r="A2314" s="2" t="s">
        <v>307</v>
      </c>
      <c r="B2314" s="1"/>
      <c r="C2314" s="1" t="s">
        <v>1877</v>
      </c>
      <c r="D2314" s="1">
        <v>1</v>
      </c>
      <c r="F2314" s="1"/>
      <c r="G2314" s="1"/>
      <c r="H2314" s="1" t="s">
        <v>307</v>
      </c>
      <c r="I2314" s="1"/>
    </row>
    <row r="2315" spans="1:9" ht="12.75" x14ac:dyDescent="0.2">
      <c r="A2315" s="2" t="s">
        <v>307</v>
      </c>
      <c r="B2315" s="1"/>
      <c r="C2315" s="1" t="s">
        <v>1878</v>
      </c>
      <c r="D2315">
        <v>2</v>
      </c>
      <c r="F2315" s="1"/>
      <c r="G2315" s="1"/>
      <c r="H2315" s="1" t="s">
        <v>307</v>
      </c>
      <c r="I2315" s="1"/>
    </row>
    <row r="2316" spans="1:9" ht="12.75" x14ac:dyDescent="0.2">
      <c r="A2316" s="2" t="s">
        <v>307</v>
      </c>
      <c r="B2316" s="1"/>
      <c r="C2316" s="1" t="s">
        <v>2651</v>
      </c>
      <c r="D2316">
        <v>12</v>
      </c>
      <c r="F2316" s="1"/>
      <c r="G2316" s="1"/>
      <c r="H2316" s="1" t="s">
        <v>307</v>
      </c>
      <c r="I2316" s="1"/>
    </row>
    <row r="2317" spans="1:9" ht="12.75" x14ac:dyDescent="0.2">
      <c r="A2317" s="2" t="s">
        <v>307</v>
      </c>
      <c r="B2317" s="1"/>
      <c r="C2317" s="1" t="s">
        <v>1875</v>
      </c>
      <c r="D2317">
        <v>1</v>
      </c>
      <c r="F2317" s="1"/>
      <c r="G2317" s="1"/>
      <c r="H2317" s="1" t="s">
        <v>307</v>
      </c>
      <c r="I2317" s="1"/>
    </row>
    <row r="2318" spans="1:9" ht="12.75" x14ac:dyDescent="0.2">
      <c r="A2318" s="2" t="s">
        <v>307</v>
      </c>
      <c r="B2318" s="1"/>
      <c r="C2318" s="1" t="s">
        <v>1876</v>
      </c>
      <c r="D2318">
        <v>0.5</v>
      </c>
      <c r="F2318" s="1"/>
      <c r="G2318" s="1"/>
      <c r="H2318" s="1" t="s">
        <v>307</v>
      </c>
      <c r="I2318" s="1"/>
    </row>
    <row r="2319" spans="1:9" ht="12.75" x14ac:dyDescent="0.2">
      <c r="A2319" s="2" t="s">
        <v>307</v>
      </c>
      <c r="B2319" s="1"/>
      <c r="C2319" s="1" t="s">
        <v>1879</v>
      </c>
      <c r="D2319">
        <v>0.5</v>
      </c>
      <c r="F2319" s="1"/>
      <c r="G2319" s="1"/>
      <c r="H2319" s="1" t="s">
        <v>307</v>
      </c>
      <c r="I2319" s="1"/>
    </row>
    <row r="2320" spans="1:9" ht="12.75" x14ac:dyDescent="0.2">
      <c r="A2320" s="2">
        <f>+A2312+1</f>
        <v>4534</v>
      </c>
      <c r="B2320" s="1" t="s">
        <v>2304</v>
      </c>
      <c r="C2320" s="1"/>
      <c r="D2320" s="1"/>
      <c r="E2320" s="1"/>
      <c r="F2320" s="1"/>
      <c r="G2320" s="1"/>
      <c r="H2320" s="1" t="s">
        <v>33</v>
      </c>
      <c r="I2320" s="1">
        <v>22</v>
      </c>
    </row>
    <row r="2321" spans="1:9" ht="12.75" x14ac:dyDescent="0.2">
      <c r="A2321" s="2" t="s">
        <v>307</v>
      </c>
      <c r="B2321" s="1"/>
      <c r="C2321" s="1" t="s">
        <v>326</v>
      </c>
      <c r="D2321" s="1"/>
      <c r="E2321" s="1">
        <v>5</v>
      </c>
      <c r="F2321" s="1"/>
      <c r="G2321" s="1"/>
      <c r="H2321" s="1" t="s">
        <v>307</v>
      </c>
      <c r="I2321" s="1"/>
    </row>
    <row r="2322" spans="1:9" ht="12.75" x14ac:dyDescent="0.2">
      <c r="A2322" s="2" t="s">
        <v>307</v>
      </c>
      <c r="B2322" s="1"/>
      <c r="C2322" s="1" t="s">
        <v>1877</v>
      </c>
      <c r="D2322" s="1">
        <v>1</v>
      </c>
      <c r="F2322" s="1"/>
      <c r="G2322" s="1"/>
      <c r="H2322" s="1" t="s">
        <v>307</v>
      </c>
      <c r="I2322" s="1"/>
    </row>
    <row r="2323" spans="1:9" ht="12.75" x14ac:dyDescent="0.2">
      <c r="A2323" s="2" t="s">
        <v>307</v>
      </c>
      <c r="B2323" s="1"/>
      <c r="C2323" s="1" t="s">
        <v>1878</v>
      </c>
      <c r="D2323">
        <v>2</v>
      </c>
      <c r="F2323" s="1"/>
      <c r="G2323" s="1"/>
      <c r="H2323" s="1" t="s">
        <v>307</v>
      </c>
      <c r="I2323" s="1"/>
    </row>
    <row r="2324" spans="1:9" ht="12.75" x14ac:dyDescent="0.2">
      <c r="A2324" s="2" t="s">
        <v>307</v>
      </c>
      <c r="B2324" s="1"/>
      <c r="C2324" s="1" t="s">
        <v>2651</v>
      </c>
      <c r="D2324">
        <v>12</v>
      </c>
      <c r="F2324" s="1"/>
      <c r="G2324" s="1"/>
      <c r="H2324" s="1" t="s">
        <v>307</v>
      </c>
      <c r="I2324" s="1"/>
    </row>
    <row r="2325" spans="1:9" ht="12.75" x14ac:dyDescent="0.2">
      <c r="A2325" s="2" t="s">
        <v>307</v>
      </c>
      <c r="B2325" s="1"/>
      <c r="C2325" s="1" t="s">
        <v>1875</v>
      </c>
      <c r="D2325">
        <v>1</v>
      </c>
      <c r="F2325" s="1"/>
      <c r="G2325" s="1"/>
      <c r="H2325" s="1" t="s">
        <v>307</v>
      </c>
      <c r="I2325" s="1"/>
    </row>
    <row r="2326" spans="1:9" ht="12.75" x14ac:dyDescent="0.2">
      <c r="A2326" s="2" t="s">
        <v>307</v>
      </c>
      <c r="B2326" s="1"/>
      <c r="C2326" s="1" t="s">
        <v>1876</v>
      </c>
      <c r="D2326">
        <v>0.5</v>
      </c>
      <c r="F2326" s="1"/>
      <c r="G2326" s="1"/>
      <c r="H2326" s="1" t="s">
        <v>307</v>
      </c>
      <c r="I2326" s="1"/>
    </row>
    <row r="2327" spans="1:9" ht="12.75" x14ac:dyDescent="0.2">
      <c r="A2327" s="2" t="s">
        <v>307</v>
      </c>
      <c r="B2327" s="1"/>
      <c r="C2327" s="1" t="s">
        <v>1879</v>
      </c>
      <c r="D2327">
        <v>0.5</v>
      </c>
      <c r="F2327" s="1"/>
      <c r="G2327" s="1"/>
      <c r="H2327" s="1" t="s">
        <v>307</v>
      </c>
      <c r="I2327" s="1"/>
    </row>
    <row r="2328" spans="1:9" ht="12.75" x14ac:dyDescent="0.2">
      <c r="A2328" s="2">
        <f>+A2320+1</f>
        <v>4535</v>
      </c>
      <c r="B2328" s="1" t="s">
        <v>2305</v>
      </c>
      <c r="C2328" s="1"/>
      <c r="D2328" s="1"/>
      <c r="E2328" s="1"/>
      <c r="F2328" s="1"/>
      <c r="G2328" s="1"/>
      <c r="H2328" s="1" t="s">
        <v>33</v>
      </c>
      <c r="I2328" s="1">
        <v>22</v>
      </c>
    </row>
    <row r="2329" spans="1:9" ht="12.75" x14ac:dyDescent="0.2">
      <c r="A2329" s="2" t="s">
        <v>307</v>
      </c>
      <c r="B2329" s="1"/>
      <c r="C2329" s="1" t="s">
        <v>326</v>
      </c>
      <c r="D2329" s="1"/>
      <c r="E2329" s="1">
        <v>5</v>
      </c>
      <c r="F2329" s="1"/>
      <c r="G2329" s="1"/>
      <c r="H2329" s="1" t="s">
        <v>307</v>
      </c>
      <c r="I2329" s="1"/>
    </row>
    <row r="2330" spans="1:9" ht="12.75" x14ac:dyDescent="0.2">
      <c r="A2330" s="2" t="s">
        <v>307</v>
      </c>
      <c r="B2330" s="1"/>
      <c r="C2330" s="1" t="s">
        <v>1877</v>
      </c>
      <c r="D2330" s="1">
        <v>1</v>
      </c>
      <c r="F2330" s="1"/>
      <c r="G2330" s="1"/>
      <c r="H2330" s="1" t="s">
        <v>307</v>
      </c>
      <c r="I2330" s="1"/>
    </row>
    <row r="2331" spans="1:9" ht="12.75" x14ac:dyDescent="0.2">
      <c r="A2331" s="2" t="s">
        <v>307</v>
      </c>
      <c r="B2331" s="1"/>
      <c r="C2331" s="1" t="s">
        <v>1878</v>
      </c>
      <c r="D2331">
        <v>2</v>
      </c>
      <c r="F2331" s="1"/>
      <c r="G2331" s="1"/>
      <c r="H2331" s="1" t="s">
        <v>307</v>
      </c>
      <c r="I2331" s="1"/>
    </row>
    <row r="2332" spans="1:9" ht="12.75" x14ac:dyDescent="0.2">
      <c r="A2332" s="2" t="s">
        <v>307</v>
      </c>
      <c r="B2332" s="1"/>
      <c r="C2332" s="1" t="s">
        <v>2651</v>
      </c>
      <c r="D2332">
        <v>12</v>
      </c>
      <c r="F2332" s="1"/>
      <c r="G2332" s="1"/>
      <c r="H2332" s="1" t="s">
        <v>307</v>
      </c>
      <c r="I2332" s="1"/>
    </row>
    <row r="2333" spans="1:9" ht="12.75" x14ac:dyDescent="0.2">
      <c r="A2333" s="2" t="s">
        <v>307</v>
      </c>
      <c r="B2333" s="1"/>
      <c r="C2333" s="1" t="s">
        <v>1875</v>
      </c>
      <c r="D2333">
        <v>1</v>
      </c>
      <c r="F2333" s="1"/>
      <c r="G2333" s="1"/>
      <c r="H2333" s="1" t="s">
        <v>307</v>
      </c>
      <c r="I2333" s="1"/>
    </row>
    <row r="2334" spans="1:9" ht="12.75" x14ac:dyDescent="0.2">
      <c r="A2334" s="2" t="s">
        <v>307</v>
      </c>
      <c r="B2334" s="1"/>
      <c r="C2334" s="1" t="s">
        <v>1876</v>
      </c>
      <c r="D2334">
        <v>0.5</v>
      </c>
      <c r="F2334" s="1"/>
      <c r="G2334" s="1"/>
      <c r="H2334" s="1" t="s">
        <v>307</v>
      </c>
      <c r="I2334" s="1"/>
    </row>
    <row r="2335" spans="1:9" ht="12.75" x14ac:dyDescent="0.2">
      <c r="A2335" s="2" t="s">
        <v>307</v>
      </c>
      <c r="B2335" s="1"/>
      <c r="C2335" s="1" t="s">
        <v>1879</v>
      </c>
      <c r="D2335">
        <v>0.5</v>
      </c>
      <c r="F2335" s="1"/>
      <c r="G2335" s="1"/>
      <c r="H2335" s="1" t="s">
        <v>307</v>
      </c>
      <c r="I2335" s="1"/>
    </row>
    <row r="2336" spans="1:9" ht="12.75" x14ac:dyDescent="0.2">
      <c r="A2336" s="2">
        <f>+A2328+1</f>
        <v>4536</v>
      </c>
      <c r="B2336" s="1" t="s">
        <v>2306</v>
      </c>
      <c r="C2336" s="1"/>
      <c r="D2336" s="1"/>
      <c r="E2336" s="1"/>
      <c r="F2336" s="1"/>
      <c r="G2336" s="1"/>
      <c r="H2336" s="1" t="s">
        <v>33</v>
      </c>
      <c r="I2336" s="1">
        <v>25</v>
      </c>
    </row>
    <row r="2337" spans="1:9" ht="12.75" x14ac:dyDescent="0.2">
      <c r="A2337" s="2" t="s">
        <v>307</v>
      </c>
      <c r="B2337" s="1"/>
      <c r="C2337" s="1" t="s">
        <v>326</v>
      </c>
      <c r="D2337" s="1"/>
      <c r="E2337" s="1">
        <v>5</v>
      </c>
      <c r="F2337" s="1"/>
      <c r="G2337" s="1"/>
      <c r="H2337" s="1" t="s">
        <v>307</v>
      </c>
      <c r="I2337" s="1"/>
    </row>
    <row r="2338" spans="1:9" ht="12.75" x14ac:dyDescent="0.2">
      <c r="A2338" s="2" t="s">
        <v>307</v>
      </c>
      <c r="B2338" s="1"/>
      <c r="C2338" s="1" t="s">
        <v>1877</v>
      </c>
      <c r="D2338" s="1">
        <v>1</v>
      </c>
      <c r="F2338" s="1"/>
      <c r="G2338" s="1"/>
      <c r="H2338" s="1" t="s">
        <v>307</v>
      </c>
      <c r="I2338" s="1"/>
    </row>
    <row r="2339" spans="1:9" ht="12.75" x14ac:dyDescent="0.2">
      <c r="A2339" s="2" t="s">
        <v>307</v>
      </c>
      <c r="B2339" s="1"/>
      <c r="C2339" s="1" t="s">
        <v>1878</v>
      </c>
      <c r="D2339">
        <v>2</v>
      </c>
      <c r="F2339" s="1"/>
      <c r="G2339" s="1"/>
      <c r="H2339" s="1" t="s">
        <v>307</v>
      </c>
      <c r="I2339" s="1"/>
    </row>
    <row r="2340" spans="1:9" ht="12.75" x14ac:dyDescent="0.2">
      <c r="A2340" s="2" t="s">
        <v>307</v>
      </c>
      <c r="B2340" s="1"/>
      <c r="C2340" s="1" t="s">
        <v>2651</v>
      </c>
      <c r="D2340">
        <v>12</v>
      </c>
      <c r="F2340" s="1"/>
      <c r="G2340" s="1"/>
      <c r="H2340" s="1" t="s">
        <v>307</v>
      </c>
      <c r="I2340" s="1"/>
    </row>
    <row r="2341" spans="1:9" ht="12.75" x14ac:dyDescent="0.2">
      <c r="A2341" s="2" t="s">
        <v>307</v>
      </c>
      <c r="B2341" s="1"/>
      <c r="C2341" s="1" t="s">
        <v>1875</v>
      </c>
      <c r="D2341">
        <v>1</v>
      </c>
      <c r="F2341" s="1"/>
      <c r="G2341" s="1"/>
      <c r="H2341" s="1" t="s">
        <v>307</v>
      </c>
      <c r="I2341" s="1"/>
    </row>
    <row r="2342" spans="1:9" ht="12.75" x14ac:dyDescent="0.2">
      <c r="A2342" s="2" t="s">
        <v>307</v>
      </c>
      <c r="B2342" s="1"/>
      <c r="C2342" s="1" t="s">
        <v>1876</v>
      </c>
      <c r="D2342">
        <v>0.5</v>
      </c>
      <c r="F2342" s="1"/>
      <c r="G2342" s="1"/>
      <c r="H2342" s="1" t="s">
        <v>307</v>
      </c>
      <c r="I2342" s="1"/>
    </row>
    <row r="2343" spans="1:9" ht="12.75" x14ac:dyDescent="0.2">
      <c r="A2343" s="2" t="s">
        <v>307</v>
      </c>
      <c r="B2343" s="1"/>
      <c r="C2343" s="1" t="s">
        <v>1879</v>
      </c>
      <c r="D2343">
        <v>0.5</v>
      </c>
      <c r="F2343" s="1"/>
      <c r="G2343" s="1"/>
      <c r="H2343" s="1" t="s">
        <v>307</v>
      </c>
      <c r="I2343" s="1"/>
    </row>
    <row r="2344" spans="1:9" ht="12.75" x14ac:dyDescent="0.2">
      <c r="A2344" s="2">
        <f>+A2336+1</f>
        <v>4537</v>
      </c>
      <c r="B2344" s="1" t="s">
        <v>2307</v>
      </c>
      <c r="C2344" s="1"/>
      <c r="D2344" s="1"/>
      <c r="E2344" s="1"/>
      <c r="F2344" s="1"/>
      <c r="G2344" s="1"/>
      <c r="H2344" s="1" t="s">
        <v>33</v>
      </c>
      <c r="I2344" s="1">
        <v>20</v>
      </c>
    </row>
    <row r="2345" spans="1:9" ht="12.75" x14ac:dyDescent="0.2">
      <c r="A2345" s="2" t="s">
        <v>307</v>
      </c>
      <c r="B2345" s="1"/>
      <c r="C2345" s="1" t="s">
        <v>326</v>
      </c>
      <c r="D2345" s="1"/>
      <c r="E2345" s="1">
        <v>5</v>
      </c>
      <c r="F2345" s="1"/>
      <c r="G2345" s="1"/>
      <c r="H2345" s="1" t="s">
        <v>307</v>
      </c>
      <c r="I2345" s="1"/>
    </row>
    <row r="2346" spans="1:9" ht="12.75" x14ac:dyDescent="0.2">
      <c r="A2346" s="2" t="s">
        <v>307</v>
      </c>
      <c r="B2346" s="1"/>
      <c r="C2346" s="1" t="s">
        <v>1877</v>
      </c>
      <c r="D2346" s="1">
        <v>1</v>
      </c>
      <c r="F2346" s="1"/>
      <c r="G2346" s="1"/>
      <c r="H2346" s="1" t="s">
        <v>307</v>
      </c>
      <c r="I2346" s="1"/>
    </row>
    <row r="2347" spans="1:9" ht="12.75" x14ac:dyDescent="0.2">
      <c r="A2347" s="2" t="s">
        <v>307</v>
      </c>
      <c r="B2347" s="1"/>
      <c r="C2347" s="1" t="s">
        <v>1878</v>
      </c>
      <c r="D2347">
        <v>2</v>
      </c>
      <c r="F2347" s="1"/>
      <c r="G2347" s="1"/>
      <c r="H2347" s="1" t="s">
        <v>307</v>
      </c>
      <c r="I2347" s="1"/>
    </row>
    <row r="2348" spans="1:9" ht="12.75" x14ac:dyDescent="0.2">
      <c r="A2348" s="2" t="s">
        <v>307</v>
      </c>
      <c r="B2348" s="1"/>
      <c r="C2348" s="1" t="s">
        <v>2651</v>
      </c>
      <c r="D2348">
        <v>12</v>
      </c>
      <c r="F2348" s="1"/>
      <c r="G2348" s="1"/>
      <c r="H2348" s="1" t="s">
        <v>307</v>
      </c>
      <c r="I2348" s="1"/>
    </row>
    <row r="2349" spans="1:9" ht="12.75" x14ac:dyDescent="0.2">
      <c r="A2349" s="2" t="s">
        <v>307</v>
      </c>
      <c r="B2349" s="1"/>
      <c r="C2349" s="1" t="s">
        <v>1875</v>
      </c>
      <c r="D2349">
        <v>1</v>
      </c>
      <c r="F2349" s="1"/>
      <c r="G2349" s="1"/>
      <c r="H2349" s="1" t="s">
        <v>307</v>
      </c>
      <c r="I2349" s="1"/>
    </row>
    <row r="2350" spans="1:9" ht="12.75" x14ac:dyDescent="0.2">
      <c r="A2350" s="2" t="s">
        <v>307</v>
      </c>
      <c r="B2350" s="1"/>
      <c r="C2350" s="1" t="s">
        <v>1876</v>
      </c>
      <c r="D2350">
        <v>0.5</v>
      </c>
      <c r="F2350" s="1"/>
      <c r="G2350" s="1"/>
      <c r="H2350" s="1" t="s">
        <v>307</v>
      </c>
      <c r="I2350" s="1"/>
    </row>
    <row r="2351" spans="1:9" ht="12.75" x14ac:dyDescent="0.2">
      <c r="A2351" s="2" t="s">
        <v>307</v>
      </c>
      <c r="B2351" s="1"/>
      <c r="C2351" s="1" t="s">
        <v>1879</v>
      </c>
      <c r="D2351">
        <v>0.5</v>
      </c>
      <c r="F2351" s="1"/>
      <c r="G2351" s="1"/>
      <c r="H2351" s="1" t="s">
        <v>307</v>
      </c>
      <c r="I2351" s="1"/>
    </row>
    <row r="2352" spans="1:9" ht="12.75" x14ac:dyDescent="0.2">
      <c r="A2352" s="2">
        <f>+A2344+1</f>
        <v>4538</v>
      </c>
      <c r="B2352" s="1" t="s">
        <v>2308</v>
      </c>
      <c r="C2352" s="1"/>
      <c r="D2352" s="1"/>
      <c r="E2352" s="1"/>
      <c r="F2352" s="1"/>
      <c r="G2352" s="1"/>
      <c r="H2352" s="1" t="s">
        <v>33</v>
      </c>
      <c r="I2352" s="1">
        <v>22</v>
      </c>
    </row>
    <row r="2353" spans="1:9" ht="12.75" x14ac:dyDescent="0.2">
      <c r="A2353" s="2" t="s">
        <v>307</v>
      </c>
      <c r="B2353" s="1"/>
      <c r="C2353" s="1" t="s">
        <v>326</v>
      </c>
      <c r="D2353" s="1"/>
      <c r="E2353" s="1">
        <v>5</v>
      </c>
      <c r="F2353" s="1"/>
      <c r="G2353" s="1"/>
      <c r="H2353" s="1" t="s">
        <v>307</v>
      </c>
      <c r="I2353" s="1"/>
    </row>
    <row r="2354" spans="1:9" ht="12.75" x14ac:dyDescent="0.2">
      <c r="A2354" s="2" t="s">
        <v>307</v>
      </c>
      <c r="B2354" s="1"/>
      <c r="C2354" s="1" t="s">
        <v>1877</v>
      </c>
      <c r="D2354" s="1">
        <v>1</v>
      </c>
      <c r="F2354" s="1"/>
      <c r="G2354" s="1"/>
      <c r="H2354" s="1" t="s">
        <v>307</v>
      </c>
      <c r="I2354" s="1"/>
    </row>
    <row r="2355" spans="1:9" ht="12.75" x14ac:dyDescent="0.2">
      <c r="A2355" s="2" t="s">
        <v>307</v>
      </c>
      <c r="B2355" s="1"/>
      <c r="C2355" s="1" t="s">
        <v>1878</v>
      </c>
      <c r="D2355">
        <v>2</v>
      </c>
      <c r="F2355" s="1"/>
      <c r="G2355" s="1"/>
      <c r="H2355" s="1" t="s">
        <v>307</v>
      </c>
      <c r="I2355" s="1"/>
    </row>
    <row r="2356" spans="1:9" ht="12.75" x14ac:dyDescent="0.2">
      <c r="A2356" s="2" t="s">
        <v>307</v>
      </c>
      <c r="B2356" s="1"/>
      <c r="C2356" s="1" t="s">
        <v>2651</v>
      </c>
      <c r="D2356">
        <v>12</v>
      </c>
      <c r="F2356" s="1"/>
      <c r="G2356" s="1"/>
      <c r="H2356" s="1" t="s">
        <v>307</v>
      </c>
      <c r="I2356" s="1"/>
    </row>
    <row r="2357" spans="1:9" ht="12.75" x14ac:dyDescent="0.2">
      <c r="A2357" s="2" t="s">
        <v>307</v>
      </c>
      <c r="B2357" s="1"/>
      <c r="C2357" s="1" t="s">
        <v>1875</v>
      </c>
      <c r="D2357">
        <v>1</v>
      </c>
      <c r="F2357" s="1"/>
      <c r="G2357" s="1"/>
      <c r="H2357" s="1" t="s">
        <v>307</v>
      </c>
      <c r="I2357" s="1"/>
    </row>
    <row r="2358" spans="1:9" ht="12.75" x14ac:dyDescent="0.2">
      <c r="A2358" s="2" t="s">
        <v>307</v>
      </c>
      <c r="B2358" s="1"/>
      <c r="C2358" s="1" t="s">
        <v>1876</v>
      </c>
      <c r="D2358">
        <v>0.5</v>
      </c>
      <c r="F2358" s="1"/>
      <c r="G2358" s="1"/>
      <c r="H2358" s="1" t="s">
        <v>307</v>
      </c>
      <c r="I2358" s="1"/>
    </row>
    <row r="2359" spans="1:9" ht="12.75" x14ac:dyDescent="0.2">
      <c r="A2359" s="2" t="s">
        <v>307</v>
      </c>
      <c r="B2359" s="1"/>
      <c r="C2359" s="1" t="s">
        <v>1879</v>
      </c>
      <c r="D2359">
        <v>0.5</v>
      </c>
      <c r="F2359" s="1"/>
      <c r="G2359" s="1"/>
      <c r="H2359" s="1" t="s">
        <v>307</v>
      </c>
      <c r="I2359" s="1"/>
    </row>
    <row r="2360" spans="1:9" ht="12.75" x14ac:dyDescent="0.2">
      <c r="A2360" s="2">
        <f>+A2352+1</f>
        <v>4539</v>
      </c>
      <c r="B2360" s="1" t="s">
        <v>2309</v>
      </c>
      <c r="C2360" s="1"/>
      <c r="D2360" s="1"/>
      <c r="E2360" s="1"/>
      <c r="F2360" s="1"/>
      <c r="G2360" s="1"/>
      <c r="H2360" s="1" t="s">
        <v>33</v>
      </c>
      <c r="I2360" s="1">
        <v>12</v>
      </c>
    </row>
    <row r="2361" spans="1:9" ht="12.75" x14ac:dyDescent="0.2">
      <c r="A2361" s="2" t="s">
        <v>307</v>
      </c>
      <c r="B2361" s="1"/>
      <c r="C2361" s="1" t="s">
        <v>326</v>
      </c>
      <c r="D2361" s="1"/>
      <c r="E2361" s="1">
        <v>5</v>
      </c>
      <c r="F2361" s="1"/>
      <c r="G2361" s="1"/>
      <c r="H2361" s="1" t="s">
        <v>307</v>
      </c>
      <c r="I2361" s="1"/>
    </row>
    <row r="2362" spans="1:9" ht="12.75" x14ac:dyDescent="0.2">
      <c r="A2362" s="2" t="s">
        <v>307</v>
      </c>
      <c r="B2362" s="1"/>
      <c r="C2362" s="1" t="s">
        <v>1877</v>
      </c>
      <c r="D2362" s="1">
        <v>1</v>
      </c>
      <c r="F2362" s="1"/>
      <c r="G2362" s="1"/>
      <c r="H2362" s="1" t="s">
        <v>307</v>
      </c>
      <c r="I2362" s="1"/>
    </row>
    <row r="2363" spans="1:9" ht="12.75" x14ac:dyDescent="0.2">
      <c r="A2363" s="2" t="s">
        <v>307</v>
      </c>
      <c r="B2363" s="1"/>
      <c r="C2363" s="1" t="s">
        <v>1878</v>
      </c>
      <c r="D2363">
        <v>2</v>
      </c>
      <c r="F2363" s="1"/>
      <c r="G2363" s="1"/>
      <c r="H2363" s="1" t="s">
        <v>307</v>
      </c>
      <c r="I2363" s="1"/>
    </row>
    <row r="2364" spans="1:9" ht="12.75" x14ac:dyDescent="0.2">
      <c r="A2364" s="2" t="s">
        <v>307</v>
      </c>
      <c r="B2364" s="1"/>
      <c r="C2364" s="1" t="s">
        <v>2651</v>
      </c>
      <c r="D2364">
        <v>12</v>
      </c>
      <c r="F2364" s="1"/>
      <c r="G2364" s="1"/>
      <c r="H2364" s="1" t="s">
        <v>307</v>
      </c>
      <c r="I2364" s="1"/>
    </row>
    <row r="2365" spans="1:9" ht="12.75" x14ac:dyDescent="0.2">
      <c r="A2365" s="2" t="s">
        <v>307</v>
      </c>
      <c r="B2365" s="1"/>
      <c r="C2365" s="1" t="s">
        <v>1875</v>
      </c>
      <c r="D2365">
        <v>1</v>
      </c>
      <c r="F2365" s="1"/>
      <c r="G2365" s="1"/>
      <c r="H2365" s="1" t="s">
        <v>307</v>
      </c>
      <c r="I2365" s="1"/>
    </row>
    <row r="2366" spans="1:9" ht="12.75" x14ac:dyDescent="0.2">
      <c r="A2366" s="2" t="s">
        <v>307</v>
      </c>
      <c r="B2366" s="1"/>
      <c r="C2366" s="1" t="s">
        <v>1876</v>
      </c>
      <c r="D2366">
        <v>0.5</v>
      </c>
      <c r="F2366" s="1"/>
      <c r="G2366" s="1"/>
      <c r="H2366" s="1" t="s">
        <v>307</v>
      </c>
      <c r="I2366" s="1"/>
    </row>
    <row r="2367" spans="1:9" ht="12.75" x14ac:dyDescent="0.2">
      <c r="A2367" s="2" t="s">
        <v>307</v>
      </c>
      <c r="B2367" s="1"/>
      <c r="C2367" s="1" t="s">
        <v>1879</v>
      </c>
      <c r="D2367">
        <v>0.5</v>
      </c>
      <c r="F2367" s="1"/>
      <c r="G2367" s="1"/>
      <c r="H2367" s="1" t="s">
        <v>307</v>
      </c>
      <c r="I2367" s="1"/>
    </row>
    <row r="2368" spans="1:9" ht="12.75" x14ac:dyDescent="0.2">
      <c r="A2368" s="2">
        <f>+A2360+1</f>
        <v>4540</v>
      </c>
      <c r="B2368" s="1" t="s">
        <v>2335</v>
      </c>
      <c r="C2368" s="1"/>
      <c r="D2368" s="1"/>
      <c r="E2368" s="1"/>
      <c r="F2368" s="1"/>
      <c r="G2368" s="1"/>
      <c r="H2368" s="1" t="s">
        <v>33</v>
      </c>
      <c r="I2368" s="1">
        <v>15</v>
      </c>
    </row>
    <row r="2369" spans="1:9" ht="12.75" x14ac:dyDescent="0.2">
      <c r="A2369" s="2" t="s">
        <v>307</v>
      </c>
      <c r="B2369" s="1"/>
      <c r="C2369" s="1" t="s">
        <v>326</v>
      </c>
      <c r="D2369" s="1"/>
      <c r="E2369" s="1">
        <v>5</v>
      </c>
      <c r="F2369" s="1"/>
      <c r="G2369" s="1"/>
      <c r="H2369" s="1" t="s">
        <v>307</v>
      </c>
      <c r="I2369" s="1"/>
    </row>
    <row r="2370" spans="1:9" ht="12.75" x14ac:dyDescent="0.2">
      <c r="A2370" s="2" t="s">
        <v>307</v>
      </c>
      <c r="B2370" s="1"/>
      <c r="C2370" s="1" t="s">
        <v>1877</v>
      </c>
      <c r="D2370" s="1">
        <v>1</v>
      </c>
      <c r="F2370" s="1"/>
      <c r="G2370" s="1"/>
      <c r="H2370" s="1" t="s">
        <v>307</v>
      </c>
      <c r="I2370" s="1"/>
    </row>
    <row r="2371" spans="1:9" ht="12.75" x14ac:dyDescent="0.2">
      <c r="A2371" s="2" t="s">
        <v>307</v>
      </c>
      <c r="B2371" s="1"/>
      <c r="C2371" s="1" t="s">
        <v>1878</v>
      </c>
      <c r="D2371">
        <v>2</v>
      </c>
      <c r="F2371" s="1"/>
      <c r="G2371" s="1"/>
      <c r="H2371" s="1" t="s">
        <v>307</v>
      </c>
      <c r="I2371" s="1"/>
    </row>
    <row r="2372" spans="1:9" ht="12.75" x14ac:dyDescent="0.2">
      <c r="A2372" s="2" t="s">
        <v>307</v>
      </c>
      <c r="B2372" s="1"/>
      <c r="C2372" s="1" t="s">
        <v>2651</v>
      </c>
      <c r="D2372">
        <v>12</v>
      </c>
      <c r="F2372" s="1"/>
      <c r="G2372" s="1"/>
      <c r="H2372" s="1" t="s">
        <v>307</v>
      </c>
      <c r="I2372" s="1"/>
    </row>
    <row r="2373" spans="1:9" ht="12.75" x14ac:dyDescent="0.2">
      <c r="A2373" s="2" t="s">
        <v>307</v>
      </c>
      <c r="B2373" s="1"/>
      <c r="C2373" s="1" t="s">
        <v>1875</v>
      </c>
      <c r="D2373">
        <v>1</v>
      </c>
      <c r="F2373" s="1"/>
      <c r="G2373" s="1"/>
      <c r="H2373" s="1" t="s">
        <v>307</v>
      </c>
      <c r="I2373" s="1"/>
    </row>
    <row r="2374" spans="1:9" ht="12.75" x14ac:dyDescent="0.2">
      <c r="A2374" s="2" t="s">
        <v>307</v>
      </c>
      <c r="B2374" s="1"/>
      <c r="C2374" s="1" t="s">
        <v>1876</v>
      </c>
      <c r="D2374">
        <v>0.5</v>
      </c>
      <c r="F2374" s="1"/>
      <c r="G2374" s="1"/>
      <c r="H2374" s="1" t="s">
        <v>307</v>
      </c>
      <c r="I2374" s="1"/>
    </row>
    <row r="2375" spans="1:9" ht="12.75" x14ac:dyDescent="0.2">
      <c r="A2375" s="2" t="s">
        <v>307</v>
      </c>
      <c r="B2375" s="1"/>
      <c r="C2375" s="1" t="s">
        <v>1879</v>
      </c>
      <c r="D2375">
        <v>0.5</v>
      </c>
      <c r="F2375" s="1"/>
      <c r="G2375" s="1"/>
      <c r="H2375" s="1" t="s">
        <v>307</v>
      </c>
      <c r="I2375" s="1"/>
    </row>
    <row r="2376" spans="1:9" ht="12.75" x14ac:dyDescent="0.2">
      <c r="A2376" s="2">
        <f>+A2368+1</f>
        <v>4541</v>
      </c>
      <c r="B2376" s="1" t="s">
        <v>2310</v>
      </c>
      <c r="C2376" s="1"/>
      <c r="D2376" s="1"/>
      <c r="E2376" s="1"/>
      <c r="F2376" s="1"/>
      <c r="G2376" s="1"/>
      <c r="H2376" s="1" t="s">
        <v>33</v>
      </c>
      <c r="I2376" s="1">
        <v>18</v>
      </c>
    </row>
    <row r="2377" spans="1:9" ht="12.75" x14ac:dyDescent="0.2">
      <c r="A2377" s="2" t="s">
        <v>307</v>
      </c>
      <c r="B2377" s="1"/>
      <c r="C2377" s="1" t="s">
        <v>326</v>
      </c>
      <c r="D2377" s="1"/>
      <c r="E2377" s="1">
        <v>5</v>
      </c>
      <c r="F2377" s="1"/>
      <c r="G2377" s="1"/>
      <c r="H2377" s="1" t="s">
        <v>307</v>
      </c>
      <c r="I2377" s="1"/>
    </row>
    <row r="2378" spans="1:9" ht="12.75" x14ac:dyDescent="0.2">
      <c r="A2378" s="2" t="s">
        <v>307</v>
      </c>
      <c r="B2378" s="1"/>
      <c r="C2378" s="1" t="s">
        <v>1877</v>
      </c>
      <c r="D2378" s="1">
        <v>1</v>
      </c>
      <c r="F2378" s="1"/>
      <c r="G2378" s="1"/>
      <c r="H2378" s="1" t="s">
        <v>307</v>
      </c>
      <c r="I2378" s="1"/>
    </row>
    <row r="2379" spans="1:9" ht="12.75" x14ac:dyDescent="0.2">
      <c r="A2379" s="2" t="s">
        <v>307</v>
      </c>
      <c r="B2379" s="1"/>
      <c r="C2379" s="1" t="s">
        <v>1878</v>
      </c>
      <c r="D2379">
        <v>2</v>
      </c>
      <c r="F2379" s="1"/>
      <c r="G2379" s="1"/>
      <c r="H2379" s="1" t="s">
        <v>307</v>
      </c>
      <c r="I2379" s="1"/>
    </row>
    <row r="2380" spans="1:9" ht="12.75" x14ac:dyDescent="0.2">
      <c r="A2380" s="2" t="s">
        <v>307</v>
      </c>
      <c r="B2380" s="1"/>
      <c r="C2380" s="1" t="s">
        <v>2651</v>
      </c>
      <c r="D2380">
        <v>12</v>
      </c>
      <c r="F2380" s="1"/>
      <c r="G2380" s="1"/>
      <c r="H2380" s="1" t="s">
        <v>307</v>
      </c>
      <c r="I2380" s="1"/>
    </row>
    <row r="2381" spans="1:9" ht="12.75" x14ac:dyDescent="0.2">
      <c r="A2381" s="2" t="s">
        <v>307</v>
      </c>
      <c r="B2381" s="1"/>
      <c r="C2381" s="1" t="s">
        <v>1875</v>
      </c>
      <c r="D2381">
        <v>1</v>
      </c>
      <c r="F2381" s="1"/>
      <c r="G2381" s="1"/>
      <c r="H2381" s="1" t="s">
        <v>307</v>
      </c>
      <c r="I2381" s="1"/>
    </row>
    <row r="2382" spans="1:9" ht="12.75" x14ac:dyDescent="0.2">
      <c r="A2382" s="2" t="s">
        <v>307</v>
      </c>
      <c r="B2382" s="1"/>
      <c r="C2382" s="1" t="s">
        <v>1876</v>
      </c>
      <c r="D2382">
        <v>0.5</v>
      </c>
      <c r="F2382" s="1"/>
      <c r="G2382" s="1"/>
      <c r="H2382" s="1" t="s">
        <v>307</v>
      </c>
      <c r="I2382" s="1"/>
    </row>
    <row r="2383" spans="1:9" ht="12.75" x14ac:dyDescent="0.2">
      <c r="A2383" s="2" t="s">
        <v>307</v>
      </c>
      <c r="B2383" s="1"/>
      <c r="C2383" s="1" t="s">
        <v>1879</v>
      </c>
      <c r="D2383">
        <v>0.5</v>
      </c>
      <c r="F2383" s="1"/>
      <c r="G2383" s="1"/>
      <c r="H2383" s="1" t="s">
        <v>307</v>
      </c>
      <c r="I2383" s="1"/>
    </row>
    <row r="2384" spans="1:9" ht="12.75" x14ac:dyDescent="0.2">
      <c r="A2384" s="2">
        <f>+A2376+1</f>
        <v>4542</v>
      </c>
      <c r="B2384" s="1" t="s">
        <v>2311</v>
      </c>
      <c r="C2384" s="1"/>
      <c r="D2384" s="1"/>
      <c r="E2384" s="1"/>
      <c r="F2384" s="1"/>
      <c r="G2384" s="1"/>
      <c r="H2384" s="1" t="s">
        <v>33</v>
      </c>
      <c r="I2384" s="1">
        <v>15</v>
      </c>
    </row>
    <row r="2385" spans="1:9" ht="12.75" x14ac:dyDescent="0.2">
      <c r="A2385" s="2" t="s">
        <v>307</v>
      </c>
      <c r="B2385" s="1"/>
      <c r="C2385" s="1" t="s">
        <v>326</v>
      </c>
      <c r="D2385" s="1"/>
      <c r="E2385" s="1">
        <v>5</v>
      </c>
      <c r="F2385" s="1"/>
      <c r="G2385" s="1"/>
      <c r="H2385" s="1" t="s">
        <v>307</v>
      </c>
      <c r="I2385" s="1"/>
    </row>
    <row r="2386" spans="1:9" ht="12.75" x14ac:dyDescent="0.2">
      <c r="A2386" s="2" t="s">
        <v>307</v>
      </c>
      <c r="B2386" s="1"/>
      <c r="C2386" s="1" t="s">
        <v>1877</v>
      </c>
      <c r="D2386" s="1">
        <v>1</v>
      </c>
      <c r="F2386" s="1"/>
      <c r="G2386" s="1"/>
      <c r="H2386" s="1" t="s">
        <v>307</v>
      </c>
      <c r="I2386" s="1"/>
    </row>
    <row r="2387" spans="1:9" ht="12.75" x14ac:dyDescent="0.2">
      <c r="A2387" s="2" t="s">
        <v>307</v>
      </c>
      <c r="B2387" s="1"/>
      <c r="C2387" s="1" t="s">
        <v>1878</v>
      </c>
      <c r="D2387">
        <v>2</v>
      </c>
      <c r="F2387" s="1"/>
      <c r="G2387" s="1"/>
      <c r="H2387" s="1" t="s">
        <v>307</v>
      </c>
      <c r="I2387" s="1"/>
    </row>
    <row r="2388" spans="1:9" ht="12.75" x14ac:dyDescent="0.2">
      <c r="A2388" s="2" t="s">
        <v>307</v>
      </c>
      <c r="B2388" s="1"/>
      <c r="C2388" s="1" t="s">
        <v>2651</v>
      </c>
      <c r="D2388">
        <v>12</v>
      </c>
      <c r="F2388" s="1"/>
      <c r="G2388" s="1"/>
      <c r="H2388" s="1" t="s">
        <v>307</v>
      </c>
      <c r="I2388" s="1"/>
    </row>
    <row r="2389" spans="1:9" ht="12.75" x14ac:dyDescent="0.2">
      <c r="A2389" s="2" t="s">
        <v>307</v>
      </c>
      <c r="B2389" s="1"/>
      <c r="C2389" s="1" t="s">
        <v>1875</v>
      </c>
      <c r="D2389">
        <v>1</v>
      </c>
      <c r="F2389" s="1"/>
      <c r="G2389" s="1"/>
      <c r="H2389" s="1" t="s">
        <v>307</v>
      </c>
      <c r="I2389" s="1"/>
    </row>
    <row r="2390" spans="1:9" ht="12.75" x14ac:dyDescent="0.2">
      <c r="A2390" s="2" t="s">
        <v>307</v>
      </c>
      <c r="B2390" s="1"/>
      <c r="C2390" s="1" t="s">
        <v>1876</v>
      </c>
      <c r="D2390">
        <v>0.5</v>
      </c>
      <c r="F2390" s="1"/>
      <c r="G2390" s="1"/>
      <c r="H2390" s="1" t="s">
        <v>307</v>
      </c>
      <c r="I2390" s="1"/>
    </row>
    <row r="2391" spans="1:9" ht="12.75" x14ac:dyDescent="0.2">
      <c r="A2391" s="2" t="s">
        <v>307</v>
      </c>
      <c r="B2391" s="1"/>
      <c r="C2391" s="1" t="s">
        <v>1879</v>
      </c>
      <c r="D2391">
        <v>0.5</v>
      </c>
      <c r="F2391" s="1"/>
      <c r="G2391" s="1"/>
      <c r="H2391" s="1" t="s">
        <v>307</v>
      </c>
      <c r="I2391" s="1"/>
    </row>
    <row r="2392" spans="1:9" ht="12.75" x14ac:dyDescent="0.2">
      <c r="A2392" s="2">
        <f>+A2384+1</f>
        <v>4543</v>
      </c>
      <c r="B2392" s="1" t="s">
        <v>2312</v>
      </c>
      <c r="C2392" s="1"/>
      <c r="D2392" s="1"/>
      <c r="E2392" s="1"/>
      <c r="F2392" s="1"/>
      <c r="G2392" s="1"/>
      <c r="H2392" s="1" t="s">
        <v>33</v>
      </c>
      <c r="I2392" s="1">
        <v>16</v>
      </c>
    </row>
    <row r="2393" spans="1:9" ht="12.75" x14ac:dyDescent="0.2">
      <c r="A2393" s="2" t="s">
        <v>307</v>
      </c>
      <c r="B2393" s="1"/>
      <c r="C2393" s="1" t="s">
        <v>326</v>
      </c>
      <c r="D2393" s="1"/>
      <c r="E2393" s="1">
        <v>5</v>
      </c>
      <c r="F2393" s="1"/>
      <c r="G2393" s="1"/>
      <c r="H2393" s="1" t="s">
        <v>307</v>
      </c>
      <c r="I2393" s="1"/>
    </row>
    <row r="2394" spans="1:9" ht="12.75" x14ac:dyDescent="0.2">
      <c r="A2394" s="2" t="s">
        <v>307</v>
      </c>
      <c r="B2394" s="1"/>
      <c r="C2394" s="1" t="s">
        <v>1877</v>
      </c>
      <c r="D2394" s="1">
        <v>1</v>
      </c>
      <c r="F2394" s="1"/>
      <c r="G2394" s="1"/>
      <c r="H2394" s="1" t="s">
        <v>307</v>
      </c>
      <c r="I2394" s="1"/>
    </row>
    <row r="2395" spans="1:9" ht="12.75" x14ac:dyDescent="0.2">
      <c r="A2395" s="2" t="s">
        <v>307</v>
      </c>
      <c r="B2395" s="1"/>
      <c r="C2395" s="1" t="s">
        <v>1878</v>
      </c>
      <c r="D2395">
        <v>2</v>
      </c>
      <c r="F2395" s="1"/>
      <c r="G2395" s="1"/>
      <c r="H2395" s="1" t="s">
        <v>307</v>
      </c>
      <c r="I2395" s="1"/>
    </row>
    <row r="2396" spans="1:9" ht="12.75" x14ac:dyDescent="0.2">
      <c r="A2396" s="2" t="s">
        <v>307</v>
      </c>
      <c r="B2396" s="1"/>
      <c r="C2396" s="1" t="s">
        <v>2651</v>
      </c>
      <c r="D2396">
        <v>12</v>
      </c>
      <c r="F2396" s="1"/>
      <c r="G2396" s="1"/>
      <c r="H2396" s="1" t="s">
        <v>307</v>
      </c>
      <c r="I2396" s="1"/>
    </row>
    <row r="2397" spans="1:9" ht="12.75" x14ac:dyDescent="0.2">
      <c r="A2397" s="2" t="s">
        <v>307</v>
      </c>
      <c r="B2397" s="1"/>
      <c r="C2397" s="1" t="s">
        <v>1875</v>
      </c>
      <c r="D2397">
        <v>1</v>
      </c>
      <c r="F2397" s="1"/>
      <c r="G2397" s="1"/>
      <c r="H2397" s="1" t="s">
        <v>307</v>
      </c>
      <c r="I2397" s="1"/>
    </row>
    <row r="2398" spans="1:9" ht="12.75" x14ac:dyDescent="0.2">
      <c r="A2398" s="2" t="s">
        <v>307</v>
      </c>
      <c r="B2398" s="1"/>
      <c r="C2398" s="1" t="s">
        <v>1876</v>
      </c>
      <c r="D2398">
        <v>0.5</v>
      </c>
      <c r="F2398" s="1"/>
      <c r="G2398" s="1"/>
      <c r="H2398" s="1" t="s">
        <v>307</v>
      </c>
      <c r="I2398" s="1"/>
    </row>
    <row r="2399" spans="1:9" ht="12.75" x14ac:dyDescent="0.2">
      <c r="A2399" s="2" t="s">
        <v>307</v>
      </c>
      <c r="B2399" s="1"/>
      <c r="C2399" s="1" t="s">
        <v>1879</v>
      </c>
      <c r="D2399">
        <v>0.5</v>
      </c>
      <c r="F2399" s="1"/>
      <c r="G2399" s="1"/>
      <c r="H2399" s="1" t="s">
        <v>307</v>
      </c>
      <c r="I2399" s="1"/>
    </row>
    <row r="2400" spans="1:9" ht="12.75" x14ac:dyDescent="0.2">
      <c r="A2400" s="2">
        <f>+A2392+1</f>
        <v>4544</v>
      </c>
      <c r="B2400" s="1" t="s">
        <v>2313</v>
      </c>
      <c r="C2400" s="1"/>
      <c r="D2400" s="1"/>
      <c r="E2400" s="1"/>
      <c r="F2400" s="1"/>
      <c r="G2400" s="1"/>
      <c r="H2400" s="1" t="s">
        <v>33</v>
      </c>
      <c r="I2400" s="1">
        <v>11</v>
      </c>
    </row>
    <row r="2401" spans="1:9" ht="12.75" x14ac:dyDescent="0.2">
      <c r="A2401" s="2" t="s">
        <v>307</v>
      </c>
      <c r="B2401" s="1"/>
      <c r="C2401" s="1" t="s">
        <v>326</v>
      </c>
      <c r="D2401" s="1"/>
      <c r="E2401" s="1">
        <v>5</v>
      </c>
      <c r="F2401" s="1"/>
      <c r="G2401" s="1"/>
      <c r="H2401" s="1" t="s">
        <v>307</v>
      </c>
      <c r="I2401" s="1"/>
    </row>
    <row r="2402" spans="1:9" ht="12.75" x14ac:dyDescent="0.2">
      <c r="A2402" s="2" t="s">
        <v>307</v>
      </c>
      <c r="B2402" s="1"/>
      <c r="C2402" s="1" t="s">
        <v>1877</v>
      </c>
      <c r="D2402" s="1">
        <v>1</v>
      </c>
      <c r="F2402" s="1"/>
      <c r="G2402" s="1"/>
      <c r="H2402" s="1" t="s">
        <v>307</v>
      </c>
      <c r="I2402" s="1"/>
    </row>
    <row r="2403" spans="1:9" ht="12.75" x14ac:dyDescent="0.2">
      <c r="A2403" s="2" t="s">
        <v>307</v>
      </c>
      <c r="B2403" s="1"/>
      <c r="C2403" s="1" t="s">
        <v>1878</v>
      </c>
      <c r="D2403">
        <v>2</v>
      </c>
      <c r="F2403" s="1"/>
      <c r="G2403" s="1"/>
      <c r="H2403" s="1" t="s">
        <v>307</v>
      </c>
      <c r="I2403" s="1"/>
    </row>
    <row r="2404" spans="1:9" ht="12.75" x14ac:dyDescent="0.2">
      <c r="A2404" s="2" t="s">
        <v>307</v>
      </c>
      <c r="B2404" s="1"/>
      <c r="C2404" s="1" t="s">
        <v>2651</v>
      </c>
      <c r="D2404">
        <v>12</v>
      </c>
      <c r="F2404" s="1"/>
      <c r="G2404" s="1"/>
      <c r="H2404" s="1" t="s">
        <v>307</v>
      </c>
      <c r="I2404" s="1"/>
    </row>
    <row r="2405" spans="1:9" ht="12.75" x14ac:dyDescent="0.2">
      <c r="A2405" s="2" t="s">
        <v>307</v>
      </c>
      <c r="B2405" s="1"/>
      <c r="C2405" s="1" t="s">
        <v>1875</v>
      </c>
      <c r="D2405">
        <v>1</v>
      </c>
      <c r="F2405" s="1"/>
      <c r="G2405" s="1"/>
      <c r="H2405" s="1" t="s">
        <v>307</v>
      </c>
      <c r="I2405" s="1"/>
    </row>
    <row r="2406" spans="1:9" ht="12.75" x14ac:dyDescent="0.2">
      <c r="A2406" s="2" t="s">
        <v>307</v>
      </c>
      <c r="B2406" s="1"/>
      <c r="C2406" s="1" t="s">
        <v>1876</v>
      </c>
      <c r="D2406">
        <v>0.5</v>
      </c>
      <c r="F2406" s="1"/>
      <c r="G2406" s="1"/>
      <c r="H2406" s="1" t="s">
        <v>307</v>
      </c>
      <c r="I2406" s="1"/>
    </row>
    <row r="2407" spans="1:9" ht="12.75" x14ac:dyDescent="0.2">
      <c r="A2407" s="2" t="s">
        <v>307</v>
      </c>
      <c r="B2407" s="1"/>
      <c r="C2407" s="1" t="s">
        <v>1879</v>
      </c>
      <c r="D2407">
        <v>0.5</v>
      </c>
      <c r="F2407" s="1"/>
      <c r="G2407" s="1"/>
      <c r="H2407" s="1" t="s">
        <v>307</v>
      </c>
      <c r="I2407" s="1"/>
    </row>
    <row r="2408" spans="1:9" ht="12.75" x14ac:dyDescent="0.2">
      <c r="A2408" s="2">
        <f>+A2400+1</f>
        <v>4545</v>
      </c>
      <c r="B2408" s="1" t="s">
        <v>2314</v>
      </c>
      <c r="C2408" s="1"/>
      <c r="D2408" s="1"/>
      <c r="E2408" s="1"/>
      <c r="F2408" s="1"/>
      <c r="G2408" s="1"/>
      <c r="H2408" s="1" t="s">
        <v>33</v>
      </c>
      <c r="I2408" s="1">
        <v>14</v>
      </c>
    </row>
    <row r="2409" spans="1:9" ht="12.75" x14ac:dyDescent="0.2">
      <c r="A2409" s="2" t="s">
        <v>307</v>
      </c>
      <c r="B2409" s="1"/>
      <c r="C2409" s="1" t="s">
        <v>326</v>
      </c>
      <c r="D2409" s="1"/>
      <c r="E2409" s="1">
        <v>5</v>
      </c>
      <c r="G2409" s="1"/>
      <c r="H2409" s="1" t="s">
        <v>307</v>
      </c>
      <c r="I2409" s="1"/>
    </row>
    <row r="2410" spans="1:9" ht="12.75" x14ac:dyDescent="0.2">
      <c r="A2410" s="2" t="s">
        <v>307</v>
      </c>
      <c r="B2410" s="1"/>
      <c r="C2410" s="1" t="s">
        <v>1877</v>
      </c>
      <c r="D2410" s="1">
        <v>1</v>
      </c>
      <c r="F2410" s="1"/>
      <c r="G2410" s="1"/>
      <c r="H2410" s="1" t="s">
        <v>307</v>
      </c>
      <c r="I2410" s="1"/>
    </row>
    <row r="2411" spans="1:9" ht="12.75" x14ac:dyDescent="0.2">
      <c r="A2411" s="2" t="s">
        <v>307</v>
      </c>
      <c r="B2411" s="1"/>
      <c r="C2411" s="1" t="s">
        <v>1878</v>
      </c>
      <c r="D2411">
        <v>2</v>
      </c>
      <c r="F2411" s="1"/>
      <c r="G2411" s="1"/>
      <c r="H2411" s="1" t="s">
        <v>307</v>
      </c>
      <c r="I2411" s="1"/>
    </row>
    <row r="2412" spans="1:9" ht="12.75" x14ac:dyDescent="0.2">
      <c r="A2412" s="2" t="s">
        <v>307</v>
      </c>
      <c r="B2412" s="1"/>
      <c r="C2412" s="1" t="s">
        <v>2651</v>
      </c>
      <c r="D2412">
        <v>12</v>
      </c>
      <c r="F2412" s="1"/>
      <c r="G2412" s="1"/>
      <c r="H2412" s="1" t="s">
        <v>307</v>
      </c>
      <c r="I2412" s="1"/>
    </row>
    <row r="2413" spans="1:9" ht="12.75" x14ac:dyDescent="0.2">
      <c r="A2413" s="2" t="s">
        <v>307</v>
      </c>
      <c r="B2413" s="1"/>
      <c r="C2413" s="1" t="s">
        <v>1875</v>
      </c>
      <c r="D2413">
        <v>1</v>
      </c>
      <c r="F2413" s="1"/>
      <c r="G2413" s="1"/>
      <c r="H2413" s="1" t="s">
        <v>307</v>
      </c>
      <c r="I2413" s="1"/>
    </row>
    <row r="2414" spans="1:9" ht="12.75" x14ac:dyDescent="0.2">
      <c r="A2414" s="2" t="s">
        <v>307</v>
      </c>
      <c r="B2414" s="1"/>
      <c r="C2414" s="1" t="s">
        <v>1876</v>
      </c>
      <c r="D2414">
        <v>0.5</v>
      </c>
      <c r="F2414" s="1"/>
      <c r="G2414" s="1"/>
      <c r="H2414" s="1" t="s">
        <v>307</v>
      </c>
      <c r="I2414" s="1"/>
    </row>
    <row r="2415" spans="1:9" ht="12.75" x14ac:dyDescent="0.2">
      <c r="A2415" s="2" t="s">
        <v>307</v>
      </c>
      <c r="B2415" s="1"/>
      <c r="C2415" s="1" t="s">
        <v>1879</v>
      </c>
      <c r="D2415">
        <v>0.5</v>
      </c>
      <c r="F2415" s="1"/>
      <c r="G2415" s="1"/>
      <c r="H2415" s="1" t="s">
        <v>307</v>
      </c>
      <c r="I2415" s="1"/>
    </row>
    <row r="2416" spans="1:9" ht="12.75" x14ac:dyDescent="0.2">
      <c r="A2416" s="2">
        <f>+A2408+1</f>
        <v>4546</v>
      </c>
      <c r="B2416" s="1" t="s">
        <v>1915</v>
      </c>
      <c r="C2416" s="1"/>
      <c r="D2416" s="1"/>
      <c r="E2416" s="1"/>
      <c r="F2416" s="1"/>
      <c r="G2416" s="1"/>
      <c r="H2416" s="1" t="s">
        <v>33</v>
      </c>
      <c r="I2416" s="1">
        <v>19</v>
      </c>
    </row>
    <row r="2417" spans="1:9" ht="12.75" x14ac:dyDescent="0.2">
      <c r="A2417" s="2" t="s">
        <v>307</v>
      </c>
      <c r="B2417" s="1"/>
      <c r="C2417" s="1" t="s">
        <v>326</v>
      </c>
      <c r="D2417" s="1"/>
      <c r="E2417" s="1">
        <v>5</v>
      </c>
      <c r="F2417" s="1"/>
      <c r="G2417" s="1"/>
      <c r="H2417" s="1" t="s">
        <v>307</v>
      </c>
      <c r="I2417" s="1"/>
    </row>
    <row r="2418" spans="1:9" ht="12.75" x14ac:dyDescent="0.2">
      <c r="A2418" s="2" t="s">
        <v>307</v>
      </c>
      <c r="B2418" s="1"/>
      <c r="C2418" s="1" t="s">
        <v>1877</v>
      </c>
      <c r="D2418" s="1">
        <v>1</v>
      </c>
      <c r="F2418" s="1"/>
      <c r="G2418" s="1"/>
      <c r="H2418" s="1" t="s">
        <v>307</v>
      </c>
      <c r="I2418" s="1"/>
    </row>
    <row r="2419" spans="1:9" ht="12.75" x14ac:dyDescent="0.2">
      <c r="A2419" s="2" t="s">
        <v>307</v>
      </c>
      <c r="B2419" s="1"/>
      <c r="C2419" s="1" t="s">
        <v>1878</v>
      </c>
      <c r="D2419">
        <v>2</v>
      </c>
      <c r="F2419" s="1"/>
      <c r="G2419" s="1"/>
      <c r="H2419" s="1" t="s">
        <v>307</v>
      </c>
      <c r="I2419" s="1"/>
    </row>
    <row r="2420" spans="1:9" ht="12.75" x14ac:dyDescent="0.2">
      <c r="A2420" s="2" t="s">
        <v>307</v>
      </c>
      <c r="B2420" s="1"/>
      <c r="C2420" s="1" t="s">
        <v>2651</v>
      </c>
      <c r="D2420">
        <v>12</v>
      </c>
      <c r="F2420" s="1"/>
      <c r="G2420" s="1"/>
      <c r="H2420" s="1" t="s">
        <v>307</v>
      </c>
      <c r="I2420" s="1"/>
    </row>
    <row r="2421" spans="1:9" ht="12.75" x14ac:dyDescent="0.2">
      <c r="A2421" s="2" t="s">
        <v>307</v>
      </c>
      <c r="B2421" s="1"/>
      <c r="C2421" s="1" t="s">
        <v>1875</v>
      </c>
      <c r="D2421">
        <v>1</v>
      </c>
      <c r="F2421" s="1"/>
      <c r="G2421" s="1"/>
      <c r="H2421" s="1" t="s">
        <v>307</v>
      </c>
      <c r="I2421" s="1"/>
    </row>
    <row r="2422" spans="1:9" ht="12.75" x14ac:dyDescent="0.2">
      <c r="A2422" s="2" t="s">
        <v>307</v>
      </c>
      <c r="B2422" s="1"/>
      <c r="C2422" s="1" t="s">
        <v>1876</v>
      </c>
      <c r="D2422">
        <v>0.5</v>
      </c>
      <c r="F2422" s="1"/>
      <c r="G2422" s="1"/>
      <c r="H2422" s="1" t="s">
        <v>307</v>
      </c>
      <c r="I2422" s="1"/>
    </row>
    <row r="2423" spans="1:9" ht="12.75" x14ac:dyDescent="0.2">
      <c r="A2423" s="2" t="s">
        <v>307</v>
      </c>
      <c r="B2423" s="1"/>
      <c r="C2423" s="1" t="s">
        <v>1879</v>
      </c>
      <c r="D2423">
        <v>0.5</v>
      </c>
      <c r="F2423" s="1"/>
      <c r="G2423" s="1"/>
      <c r="H2423" s="1" t="s">
        <v>307</v>
      </c>
      <c r="I2423" s="1"/>
    </row>
    <row r="2424" spans="1:9" ht="12.75" x14ac:dyDescent="0.2">
      <c r="A2424" s="2">
        <f>+A2416+1</f>
        <v>4547</v>
      </c>
      <c r="B2424" s="1" t="s">
        <v>2315</v>
      </c>
      <c r="C2424" s="1"/>
      <c r="D2424" s="1"/>
      <c r="E2424" s="1"/>
      <c r="F2424" s="1"/>
      <c r="G2424" s="1"/>
      <c r="H2424" s="1" t="s">
        <v>33</v>
      </c>
      <c r="I2424" s="1">
        <v>18</v>
      </c>
    </row>
    <row r="2425" spans="1:9" ht="12.75" x14ac:dyDescent="0.2">
      <c r="A2425" s="2" t="s">
        <v>307</v>
      </c>
      <c r="B2425" s="1"/>
      <c r="C2425" s="1" t="s">
        <v>326</v>
      </c>
      <c r="D2425" s="1"/>
      <c r="E2425" s="1">
        <v>5</v>
      </c>
      <c r="F2425" s="1"/>
      <c r="G2425" s="1"/>
      <c r="H2425" s="1" t="s">
        <v>307</v>
      </c>
      <c r="I2425" s="1"/>
    </row>
    <row r="2426" spans="1:9" ht="12.75" x14ac:dyDescent="0.2">
      <c r="A2426" s="2" t="s">
        <v>307</v>
      </c>
      <c r="B2426" s="1"/>
      <c r="C2426" s="1" t="s">
        <v>1877</v>
      </c>
      <c r="D2426" s="1">
        <v>1</v>
      </c>
      <c r="F2426" s="1"/>
      <c r="G2426" s="1"/>
      <c r="H2426" s="1" t="s">
        <v>307</v>
      </c>
      <c r="I2426" s="1"/>
    </row>
    <row r="2427" spans="1:9" ht="12.75" x14ac:dyDescent="0.2">
      <c r="A2427" s="2" t="s">
        <v>307</v>
      </c>
      <c r="B2427" s="1"/>
      <c r="C2427" s="1" t="s">
        <v>1878</v>
      </c>
      <c r="D2427">
        <v>2</v>
      </c>
      <c r="F2427" s="1"/>
      <c r="G2427" s="1"/>
      <c r="H2427" s="1" t="s">
        <v>307</v>
      </c>
      <c r="I2427" s="1"/>
    </row>
    <row r="2428" spans="1:9" ht="12.75" x14ac:dyDescent="0.2">
      <c r="A2428" s="2" t="s">
        <v>307</v>
      </c>
      <c r="B2428" s="1"/>
      <c r="C2428" s="1" t="s">
        <v>2651</v>
      </c>
      <c r="D2428">
        <v>12</v>
      </c>
      <c r="F2428" s="1"/>
      <c r="G2428" s="1"/>
      <c r="H2428" s="1" t="s">
        <v>307</v>
      </c>
      <c r="I2428" s="1"/>
    </row>
    <row r="2429" spans="1:9" ht="12.75" x14ac:dyDescent="0.2">
      <c r="A2429" s="2" t="s">
        <v>307</v>
      </c>
      <c r="B2429" s="1"/>
      <c r="C2429" s="1" t="s">
        <v>1875</v>
      </c>
      <c r="D2429">
        <v>1</v>
      </c>
      <c r="F2429" s="1"/>
      <c r="G2429" s="1"/>
      <c r="H2429" s="1" t="s">
        <v>307</v>
      </c>
      <c r="I2429" s="1"/>
    </row>
    <row r="2430" spans="1:9" ht="12.75" x14ac:dyDescent="0.2">
      <c r="A2430" s="2" t="s">
        <v>307</v>
      </c>
      <c r="B2430" s="1"/>
      <c r="C2430" s="1" t="s">
        <v>1876</v>
      </c>
      <c r="D2430">
        <v>0.5</v>
      </c>
      <c r="F2430" s="1"/>
      <c r="G2430" s="1"/>
      <c r="H2430" s="1" t="s">
        <v>307</v>
      </c>
      <c r="I2430" s="1"/>
    </row>
    <row r="2431" spans="1:9" ht="12.75" x14ac:dyDescent="0.2">
      <c r="A2431" s="2" t="s">
        <v>307</v>
      </c>
      <c r="B2431" s="1"/>
      <c r="C2431" s="1" t="s">
        <v>1879</v>
      </c>
      <c r="D2431">
        <v>0.5</v>
      </c>
      <c r="F2431" s="1"/>
      <c r="G2431" s="1"/>
      <c r="H2431" s="1" t="s">
        <v>307</v>
      </c>
      <c r="I2431" s="1"/>
    </row>
    <row r="2432" spans="1:9" ht="12.75" x14ac:dyDescent="0.2">
      <c r="A2432" s="2">
        <f>+A2424+1</f>
        <v>4548</v>
      </c>
      <c r="B2432" s="1" t="s">
        <v>2316</v>
      </c>
      <c r="C2432" s="1"/>
      <c r="D2432" s="1"/>
      <c r="E2432" s="1"/>
      <c r="F2432" s="1"/>
      <c r="G2432" s="1"/>
      <c r="H2432" s="1" t="s">
        <v>33</v>
      </c>
      <c r="I2432" s="1">
        <v>22</v>
      </c>
    </row>
    <row r="2433" spans="1:9" ht="12.75" x14ac:dyDescent="0.2">
      <c r="A2433" s="2" t="s">
        <v>307</v>
      </c>
      <c r="B2433" s="1"/>
      <c r="C2433" s="1" t="s">
        <v>326</v>
      </c>
      <c r="D2433" s="1"/>
      <c r="E2433" s="1">
        <v>5</v>
      </c>
      <c r="F2433" s="1"/>
      <c r="G2433" s="1"/>
      <c r="H2433" s="1" t="s">
        <v>307</v>
      </c>
      <c r="I2433" s="1"/>
    </row>
    <row r="2434" spans="1:9" ht="12.75" x14ac:dyDescent="0.2">
      <c r="A2434" s="2" t="s">
        <v>307</v>
      </c>
      <c r="B2434" s="1"/>
      <c r="C2434" s="1" t="s">
        <v>1877</v>
      </c>
      <c r="D2434" s="1">
        <v>1</v>
      </c>
      <c r="F2434" s="1"/>
      <c r="G2434" s="1"/>
      <c r="H2434" s="1" t="s">
        <v>307</v>
      </c>
      <c r="I2434" s="1"/>
    </row>
    <row r="2435" spans="1:9" ht="12.75" x14ac:dyDescent="0.2">
      <c r="A2435" s="2" t="s">
        <v>307</v>
      </c>
      <c r="B2435" s="1"/>
      <c r="C2435" s="1" t="s">
        <v>1878</v>
      </c>
      <c r="D2435">
        <v>2</v>
      </c>
      <c r="F2435" s="1"/>
      <c r="G2435" s="1"/>
      <c r="H2435" s="1" t="s">
        <v>307</v>
      </c>
      <c r="I2435" s="1"/>
    </row>
    <row r="2436" spans="1:9" ht="12.75" x14ac:dyDescent="0.2">
      <c r="A2436" s="2" t="s">
        <v>307</v>
      </c>
      <c r="B2436" s="1"/>
      <c r="C2436" s="1" t="s">
        <v>2651</v>
      </c>
      <c r="D2436">
        <v>12</v>
      </c>
      <c r="F2436" s="1"/>
      <c r="G2436" s="1"/>
      <c r="H2436" s="1" t="s">
        <v>307</v>
      </c>
      <c r="I2436" s="1"/>
    </row>
    <row r="2437" spans="1:9" ht="12.75" x14ac:dyDescent="0.2">
      <c r="A2437" s="2" t="s">
        <v>307</v>
      </c>
      <c r="B2437" s="1"/>
      <c r="C2437" s="1" t="s">
        <v>1875</v>
      </c>
      <c r="D2437">
        <v>1</v>
      </c>
      <c r="F2437" s="1"/>
      <c r="G2437" s="1"/>
      <c r="H2437" s="1" t="s">
        <v>307</v>
      </c>
      <c r="I2437" s="1"/>
    </row>
    <row r="2438" spans="1:9" ht="12.75" x14ac:dyDescent="0.2">
      <c r="A2438" s="2" t="s">
        <v>307</v>
      </c>
      <c r="B2438" s="1"/>
      <c r="C2438" s="1" t="s">
        <v>1876</v>
      </c>
      <c r="D2438">
        <v>0.5</v>
      </c>
      <c r="F2438" s="1"/>
      <c r="G2438" s="1"/>
      <c r="H2438" s="1" t="s">
        <v>307</v>
      </c>
      <c r="I2438" s="1"/>
    </row>
    <row r="2439" spans="1:9" ht="12.75" x14ac:dyDescent="0.2">
      <c r="A2439" s="2" t="s">
        <v>307</v>
      </c>
      <c r="B2439" s="1"/>
      <c r="C2439" s="1" t="s">
        <v>1879</v>
      </c>
      <c r="D2439">
        <v>0.5</v>
      </c>
      <c r="F2439" s="1"/>
      <c r="G2439" s="1"/>
      <c r="H2439" s="1" t="s">
        <v>307</v>
      </c>
      <c r="I2439" s="1"/>
    </row>
    <row r="2440" spans="1:9" ht="12.75" x14ac:dyDescent="0.2">
      <c r="A2440" s="2">
        <f>+A2432+1</f>
        <v>4549</v>
      </c>
      <c r="B2440" s="1" t="s">
        <v>2317</v>
      </c>
      <c r="C2440" s="1"/>
      <c r="D2440" s="1"/>
      <c r="E2440" s="1"/>
      <c r="F2440" s="1"/>
      <c r="G2440" s="1"/>
      <c r="H2440" s="1" t="s">
        <v>33</v>
      </c>
      <c r="I2440" s="1">
        <v>21</v>
      </c>
    </row>
    <row r="2441" spans="1:9" ht="12.75" x14ac:dyDescent="0.2">
      <c r="A2441" s="2" t="s">
        <v>307</v>
      </c>
      <c r="B2441" s="1"/>
      <c r="C2441" s="1" t="s">
        <v>326</v>
      </c>
      <c r="D2441" s="1"/>
      <c r="E2441" s="1">
        <v>5</v>
      </c>
      <c r="F2441" s="1"/>
      <c r="G2441" s="1"/>
      <c r="H2441" s="1" t="s">
        <v>307</v>
      </c>
      <c r="I2441" s="1"/>
    </row>
    <row r="2442" spans="1:9" ht="12.75" x14ac:dyDescent="0.2">
      <c r="A2442" s="2" t="s">
        <v>307</v>
      </c>
      <c r="B2442" s="1"/>
      <c r="C2442" s="1" t="s">
        <v>1877</v>
      </c>
      <c r="D2442" s="1">
        <v>1</v>
      </c>
      <c r="F2442" s="1"/>
      <c r="G2442" s="1"/>
      <c r="H2442" s="1" t="s">
        <v>307</v>
      </c>
      <c r="I2442" s="1"/>
    </row>
    <row r="2443" spans="1:9" ht="12.75" x14ac:dyDescent="0.2">
      <c r="A2443" s="2" t="s">
        <v>307</v>
      </c>
      <c r="B2443" s="1"/>
      <c r="C2443" s="1" t="s">
        <v>1878</v>
      </c>
      <c r="D2443">
        <v>2</v>
      </c>
      <c r="F2443" s="1"/>
      <c r="G2443" s="1"/>
      <c r="H2443" s="1" t="s">
        <v>307</v>
      </c>
      <c r="I2443" s="1"/>
    </row>
    <row r="2444" spans="1:9" ht="12.75" x14ac:dyDescent="0.2">
      <c r="A2444" s="2" t="s">
        <v>307</v>
      </c>
      <c r="B2444" s="1"/>
      <c r="C2444" s="1" t="s">
        <v>2651</v>
      </c>
      <c r="D2444">
        <v>12</v>
      </c>
      <c r="F2444" s="1"/>
      <c r="G2444" s="1"/>
      <c r="H2444" s="1" t="s">
        <v>307</v>
      </c>
      <c r="I2444" s="1"/>
    </row>
    <row r="2445" spans="1:9" ht="12.75" x14ac:dyDescent="0.2">
      <c r="A2445" s="2" t="s">
        <v>307</v>
      </c>
      <c r="B2445" s="1"/>
      <c r="C2445" s="1" t="s">
        <v>1875</v>
      </c>
      <c r="D2445">
        <v>1</v>
      </c>
      <c r="F2445" s="1"/>
      <c r="G2445" s="1"/>
      <c r="H2445" s="1" t="s">
        <v>307</v>
      </c>
      <c r="I2445" s="1"/>
    </row>
    <row r="2446" spans="1:9" ht="12.75" x14ac:dyDescent="0.2">
      <c r="A2446" s="2" t="s">
        <v>307</v>
      </c>
      <c r="B2446" s="1"/>
      <c r="C2446" s="1" t="s">
        <v>1876</v>
      </c>
      <c r="D2446">
        <v>0.5</v>
      </c>
      <c r="F2446" s="1"/>
      <c r="G2446" s="1"/>
      <c r="H2446" s="1" t="s">
        <v>307</v>
      </c>
      <c r="I2446" s="1"/>
    </row>
    <row r="2447" spans="1:9" ht="12.75" x14ac:dyDescent="0.2">
      <c r="A2447" s="2" t="s">
        <v>307</v>
      </c>
      <c r="B2447" s="1"/>
      <c r="C2447" s="1" t="s">
        <v>1879</v>
      </c>
      <c r="D2447">
        <v>0.5</v>
      </c>
      <c r="F2447" s="1"/>
      <c r="G2447" s="1"/>
      <c r="H2447" s="1" t="s">
        <v>307</v>
      </c>
      <c r="I2447" s="1"/>
    </row>
    <row r="2448" spans="1:9" ht="12.75" x14ac:dyDescent="0.2">
      <c r="A2448" s="2">
        <f>+A2440+1</f>
        <v>4550</v>
      </c>
      <c r="B2448" s="1" t="s">
        <v>2318</v>
      </c>
      <c r="C2448" s="1"/>
      <c r="D2448" s="1"/>
      <c r="E2448" s="1"/>
      <c r="F2448" s="1"/>
      <c r="G2448" s="1"/>
      <c r="H2448" s="1" t="s">
        <v>33</v>
      </c>
      <c r="I2448" s="1">
        <v>11</v>
      </c>
    </row>
    <row r="2449" spans="1:9" ht="12.75" x14ac:dyDescent="0.2">
      <c r="A2449" s="2" t="s">
        <v>307</v>
      </c>
      <c r="B2449" s="1"/>
      <c r="C2449" s="1" t="s">
        <v>326</v>
      </c>
      <c r="D2449" s="1"/>
      <c r="E2449" s="1">
        <v>5</v>
      </c>
      <c r="F2449" s="1"/>
      <c r="G2449" s="1"/>
      <c r="H2449" s="1" t="s">
        <v>307</v>
      </c>
      <c r="I2449" s="1"/>
    </row>
    <row r="2450" spans="1:9" ht="12.75" x14ac:dyDescent="0.2">
      <c r="A2450" s="2" t="s">
        <v>307</v>
      </c>
      <c r="B2450" s="1"/>
      <c r="C2450" s="1" t="s">
        <v>1877</v>
      </c>
      <c r="D2450" s="1">
        <v>1</v>
      </c>
      <c r="F2450" s="1"/>
      <c r="G2450" s="1"/>
      <c r="H2450" s="1" t="s">
        <v>307</v>
      </c>
      <c r="I2450" s="1"/>
    </row>
    <row r="2451" spans="1:9" ht="12.75" x14ac:dyDescent="0.2">
      <c r="A2451" s="2" t="s">
        <v>307</v>
      </c>
      <c r="B2451" s="1"/>
      <c r="C2451" s="1" t="s">
        <v>1878</v>
      </c>
      <c r="D2451">
        <v>2</v>
      </c>
      <c r="F2451" s="1"/>
      <c r="G2451" s="1"/>
      <c r="H2451" s="1" t="s">
        <v>307</v>
      </c>
      <c r="I2451" s="1"/>
    </row>
    <row r="2452" spans="1:9" ht="12.75" x14ac:dyDescent="0.2">
      <c r="A2452" s="2" t="s">
        <v>307</v>
      </c>
      <c r="B2452" s="1"/>
      <c r="C2452" s="1" t="s">
        <v>2651</v>
      </c>
      <c r="D2452">
        <v>12</v>
      </c>
      <c r="F2452" s="1"/>
      <c r="G2452" s="1"/>
      <c r="H2452" s="1" t="s">
        <v>307</v>
      </c>
      <c r="I2452" s="1"/>
    </row>
    <row r="2453" spans="1:9" ht="12.75" x14ac:dyDescent="0.2">
      <c r="A2453" s="2" t="s">
        <v>307</v>
      </c>
      <c r="B2453" s="1"/>
      <c r="C2453" s="1" t="s">
        <v>1875</v>
      </c>
      <c r="D2453">
        <v>1</v>
      </c>
      <c r="F2453" s="1"/>
      <c r="G2453" s="1"/>
      <c r="H2453" s="1" t="s">
        <v>307</v>
      </c>
      <c r="I2453" s="1"/>
    </row>
    <row r="2454" spans="1:9" ht="12.75" x14ac:dyDescent="0.2">
      <c r="A2454" s="2" t="s">
        <v>307</v>
      </c>
      <c r="B2454" s="1"/>
      <c r="C2454" s="1" t="s">
        <v>1876</v>
      </c>
      <c r="D2454">
        <v>0.5</v>
      </c>
      <c r="F2454" s="1"/>
      <c r="G2454" s="1"/>
      <c r="H2454" s="1" t="s">
        <v>307</v>
      </c>
      <c r="I2454" s="1"/>
    </row>
    <row r="2455" spans="1:9" ht="12.75" x14ac:dyDescent="0.2">
      <c r="A2455" s="2" t="s">
        <v>307</v>
      </c>
      <c r="B2455" s="1"/>
      <c r="C2455" s="1" t="s">
        <v>1879</v>
      </c>
      <c r="D2455">
        <v>0.5</v>
      </c>
      <c r="F2455" s="1"/>
      <c r="G2455" s="1"/>
      <c r="H2455" s="1" t="s">
        <v>307</v>
      </c>
      <c r="I2455" s="1"/>
    </row>
    <row r="2456" spans="1:9" ht="12.75" x14ac:dyDescent="0.2">
      <c r="A2456" s="2">
        <f>+A2448+1</f>
        <v>4551</v>
      </c>
      <c r="B2456" s="1" t="s">
        <v>2319</v>
      </c>
      <c r="C2456" s="1"/>
      <c r="D2456" s="1"/>
      <c r="E2456" s="1"/>
      <c r="F2456" s="1"/>
      <c r="G2456" s="1"/>
      <c r="H2456" s="1" t="s">
        <v>33</v>
      </c>
      <c r="I2456" s="1">
        <v>10</v>
      </c>
    </row>
    <row r="2457" spans="1:9" ht="12.75" x14ac:dyDescent="0.2">
      <c r="A2457" s="2" t="s">
        <v>307</v>
      </c>
      <c r="B2457" s="1"/>
      <c r="C2457" s="1" t="s">
        <v>326</v>
      </c>
      <c r="D2457" s="1"/>
      <c r="E2457" s="1">
        <v>5</v>
      </c>
      <c r="F2457" s="1"/>
      <c r="G2457" s="1"/>
      <c r="H2457" s="1" t="s">
        <v>307</v>
      </c>
      <c r="I2457" s="1"/>
    </row>
    <row r="2458" spans="1:9" ht="12.75" x14ac:dyDescent="0.2">
      <c r="A2458" s="2" t="s">
        <v>307</v>
      </c>
      <c r="B2458" s="1"/>
      <c r="C2458" s="1" t="s">
        <v>1877</v>
      </c>
      <c r="D2458" s="1">
        <v>1</v>
      </c>
      <c r="F2458" s="1"/>
      <c r="G2458" s="1"/>
      <c r="H2458" s="1" t="s">
        <v>307</v>
      </c>
      <c r="I2458" s="1"/>
    </row>
    <row r="2459" spans="1:9" ht="12.75" x14ac:dyDescent="0.2">
      <c r="A2459" s="2" t="s">
        <v>307</v>
      </c>
      <c r="B2459" s="1"/>
      <c r="C2459" s="1" t="s">
        <v>1878</v>
      </c>
      <c r="D2459">
        <v>2</v>
      </c>
      <c r="F2459" s="1"/>
      <c r="G2459" s="1"/>
      <c r="H2459" s="1" t="s">
        <v>307</v>
      </c>
      <c r="I2459" s="1"/>
    </row>
    <row r="2460" spans="1:9" ht="12.75" x14ac:dyDescent="0.2">
      <c r="A2460" s="2" t="s">
        <v>307</v>
      </c>
      <c r="B2460" s="1"/>
      <c r="C2460" s="1" t="s">
        <v>2651</v>
      </c>
      <c r="D2460">
        <v>12</v>
      </c>
      <c r="F2460" s="1"/>
      <c r="G2460" s="1"/>
      <c r="H2460" s="1" t="s">
        <v>307</v>
      </c>
      <c r="I2460" s="1"/>
    </row>
    <row r="2461" spans="1:9" ht="12.75" x14ac:dyDescent="0.2">
      <c r="A2461" s="2" t="s">
        <v>307</v>
      </c>
      <c r="B2461" s="1"/>
      <c r="C2461" s="1" t="s">
        <v>1875</v>
      </c>
      <c r="D2461">
        <v>1</v>
      </c>
      <c r="F2461" s="1"/>
      <c r="G2461" s="1"/>
      <c r="H2461" s="1" t="s">
        <v>307</v>
      </c>
      <c r="I2461" s="1"/>
    </row>
    <row r="2462" spans="1:9" ht="12.75" x14ac:dyDescent="0.2">
      <c r="A2462" s="2" t="s">
        <v>307</v>
      </c>
      <c r="B2462" s="1"/>
      <c r="C2462" s="1" t="s">
        <v>1876</v>
      </c>
      <c r="D2462">
        <v>0.5</v>
      </c>
      <c r="F2462" s="1"/>
      <c r="G2462" s="1"/>
      <c r="H2462" s="1" t="s">
        <v>307</v>
      </c>
      <c r="I2462" s="1"/>
    </row>
    <row r="2463" spans="1:9" ht="12.75" x14ac:dyDescent="0.2">
      <c r="A2463" s="2" t="s">
        <v>307</v>
      </c>
      <c r="B2463" s="1"/>
      <c r="C2463" s="1" t="s">
        <v>1879</v>
      </c>
      <c r="D2463">
        <v>0.5</v>
      </c>
      <c r="F2463" s="1"/>
      <c r="G2463" s="1"/>
      <c r="H2463" s="1" t="s">
        <v>307</v>
      </c>
      <c r="I2463" s="1"/>
    </row>
    <row r="2464" spans="1:9" ht="12.75" x14ac:dyDescent="0.2">
      <c r="A2464" s="2">
        <f>+A2456+1</f>
        <v>4552</v>
      </c>
      <c r="B2464" s="1" t="s">
        <v>2320</v>
      </c>
      <c r="C2464" s="1"/>
      <c r="D2464" s="1"/>
      <c r="E2464" s="1"/>
      <c r="F2464" s="1"/>
      <c r="G2464" s="1"/>
      <c r="H2464" s="1" t="s">
        <v>33</v>
      </c>
      <c r="I2464" s="1">
        <v>13</v>
      </c>
    </row>
    <row r="2465" spans="1:9" ht="12.75" x14ac:dyDescent="0.2">
      <c r="A2465" s="2" t="s">
        <v>307</v>
      </c>
      <c r="B2465" s="1"/>
      <c r="C2465" s="1" t="s">
        <v>326</v>
      </c>
      <c r="D2465" s="1"/>
      <c r="E2465" s="1">
        <v>5</v>
      </c>
      <c r="F2465" s="1"/>
      <c r="G2465" s="1"/>
      <c r="H2465" s="1" t="s">
        <v>307</v>
      </c>
      <c r="I2465" s="1"/>
    </row>
    <row r="2466" spans="1:9" ht="12.75" x14ac:dyDescent="0.2">
      <c r="A2466" s="2" t="s">
        <v>307</v>
      </c>
      <c r="B2466" s="1"/>
      <c r="C2466" s="1" t="s">
        <v>1877</v>
      </c>
      <c r="D2466" s="1">
        <v>1</v>
      </c>
      <c r="F2466" s="1"/>
      <c r="G2466" s="1"/>
      <c r="H2466" s="1" t="s">
        <v>307</v>
      </c>
      <c r="I2466" s="1"/>
    </row>
    <row r="2467" spans="1:9" ht="12.75" x14ac:dyDescent="0.2">
      <c r="A2467" s="2" t="s">
        <v>307</v>
      </c>
      <c r="B2467" s="1"/>
      <c r="C2467" s="1" t="s">
        <v>1878</v>
      </c>
      <c r="D2467">
        <v>2</v>
      </c>
      <c r="F2467" s="1"/>
      <c r="G2467" s="1"/>
      <c r="H2467" s="1" t="s">
        <v>307</v>
      </c>
      <c r="I2467" s="1"/>
    </row>
    <row r="2468" spans="1:9" ht="12.75" x14ac:dyDescent="0.2">
      <c r="A2468" s="2" t="s">
        <v>307</v>
      </c>
      <c r="B2468" s="1"/>
      <c r="C2468" s="1" t="s">
        <v>2651</v>
      </c>
      <c r="D2468">
        <v>12</v>
      </c>
      <c r="F2468" s="1"/>
      <c r="G2468" s="1"/>
      <c r="H2468" s="1" t="s">
        <v>307</v>
      </c>
      <c r="I2468" s="1"/>
    </row>
    <row r="2469" spans="1:9" ht="12.75" x14ac:dyDescent="0.2">
      <c r="A2469" s="2" t="s">
        <v>307</v>
      </c>
      <c r="B2469" s="1"/>
      <c r="C2469" s="1" t="s">
        <v>1875</v>
      </c>
      <c r="D2469">
        <v>1</v>
      </c>
      <c r="F2469" s="1"/>
      <c r="G2469" s="1"/>
      <c r="H2469" s="1" t="s">
        <v>307</v>
      </c>
      <c r="I2469" s="1"/>
    </row>
    <row r="2470" spans="1:9" ht="12.75" x14ac:dyDescent="0.2">
      <c r="A2470" s="2" t="s">
        <v>307</v>
      </c>
      <c r="B2470" s="1"/>
      <c r="C2470" s="1" t="s">
        <v>1876</v>
      </c>
      <c r="D2470">
        <v>0.5</v>
      </c>
      <c r="F2470" s="1"/>
      <c r="G2470" s="1"/>
      <c r="H2470" s="1" t="s">
        <v>307</v>
      </c>
      <c r="I2470" s="1"/>
    </row>
    <row r="2471" spans="1:9" ht="12.75" x14ac:dyDescent="0.2">
      <c r="A2471" s="2" t="s">
        <v>307</v>
      </c>
      <c r="B2471" s="1"/>
      <c r="C2471" s="1" t="s">
        <v>1879</v>
      </c>
      <c r="D2471">
        <v>0.5</v>
      </c>
      <c r="F2471" s="1"/>
      <c r="G2471" s="1"/>
      <c r="H2471" s="1" t="s">
        <v>307</v>
      </c>
      <c r="I2471" s="1"/>
    </row>
    <row r="2472" spans="1:9" ht="12.75" x14ac:dyDescent="0.2">
      <c r="A2472" s="2">
        <f>+A2464+1</f>
        <v>4553</v>
      </c>
      <c r="B2472" s="1" t="s">
        <v>2321</v>
      </c>
      <c r="C2472" s="1"/>
      <c r="D2472" s="1"/>
      <c r="E2472" s="1"/>
      <c r="F2472" s="1"/>
      <c r="G2472" s="1"/>
      <c r="H2472" s="1" t="s">
        <v>33</v>
      </c>
      <c r="I2472" s="1">
        <v>22</v>
      </c>
    </row>
    <row r="2473" spans="1:9" ht="12.75" x14ac:dyDescent="0.2">
      <c r="A2473" s="2" t="s">
        <v>307</v>
      </c>
      <c r="B2473" s="1"/>
      <c r="C2473" s="1" t="s">
        <v>326</v>
      </c>
      <c r="D2473" s="1"/>
      <c r="E2473" s="1">
        <v>5</v>
      </c>
      <c r="F2473" s="1"/>
      <c r="G2473" s="1"/>
      <c r="H2473" s="1" t="s">
        <v>307</v>
      </c>
      <c r="I2473" s="1"/>
    </row>
    <row r="2474" spans="1:9" ht="12.75" x14ac:dyDescent="0.2">
      <c r="A2474" s="2" t="s">
        <v>307</v>
      </c>
      <c r="B2474" s="1"/>
      <c r="C2474" s="1" t="s">
        <v>1877</v>
      </c>
      <c r="D2474" s="1">
        <v>1</v>
      </c>
      <c r="F2474" s="1"/>
      <c r="G2474" s="1"/>
      <c r="H2474" s="1" t="s">
        <v>307</v>
      </c>
      <c r="I2474" s="1"/>
    </row>
    <row r="2475" spans="1:9" ht="12.75" x14ac:dyDescent="0.2">
      <c r="A2475" s="2" t="s">
        <v>307</v>
      </c>
      <c r="B2475" s="1"/>
      <c r="C2475" s="1" t="s">
        <v>1878</v>
      </c>
      <c r="D2475">
        <v>2</v>
      </c>
      <c r="F2475" s="1"/>
      <c r="G2475" s="1"/>
      <c r="H2475" s="1" t="s">
        <v>307</v>
      </c>
      <c r="I2475" s="1"/>
    </row>
    <row r="2476" spans="1:9" ht="12.75" x14ac:dyDescent="0.2">
      <c r="A2476" s="2" t="s">
        <v>307</v>
      </c>
      <c r="B2476" s="1"/>
      <c r="C2476" s="1" t="s">
        <v>2651</v>
      </c>
      <c r="D2476">
        <v>12</v>
      </c>
      <c r="F2476" s="1"/>
      <c r="G2476" s="1"/>
      <c r="H2476" s="1" t="s">
        <v>307</v>
      </c>
      <c r="I2476" s="1"/>
    </row>
    <row r="2477" spans="1:9" ht="12.75" x14ac:dyDescent="0.2">
      <c r="A2477" s="2" t="s">
        <v>307</v>
      </c>
      <c r="B2477" s="1"/>
      <c r="C2477" s="1" t="s">
        <v>1875</v>
      </c>
      <c r="D2477">
        <v>1</v>
      </c>
      <c r="F2477" s="1"/>
      <c r="G2477" s="1"/>
      <c r="H2477" s="1" t="s">
        <v>307</v>
      </c>
      <c r="I2477" s="1"/>
    </row>
    <row r="2478" spans="1:9" ht="12.75" x14ac:dyDescent="0.2">
      <c r="A2478" s="2" t="s">
        <v>307</v>
      </c>
      <c r="B2478" s="1"/>
      <c r="C2478" s="1" t="s">
        <v>1876</v>
      </c>
      <c r="D2478">
        <v>0.5</v>
      </c>
      <c r="F2478" s="1"/>
      <c r="G2478" s="1"/>
      <c r="H2478" s="1" t="s">
        <v>307</v>
      </c>
      <c r="I2478" s="1"/>
    </row>
    <row r="2479" spans="1:9" ht="12.75" x14ac:dyDescent="0.2">
      <c r="A2479" s="2" t="s">
        <v>307</v>
      </c>
      <c r="B2479" s="1"/>
      <c r="C2479" s="1" t="s">
        <v>1879</v>
      </c>
      <c r="D2479">
        <v>0.5</v>
      </c>
      <c r="F2479" s="1"/>
      <c r="G2479" s="1"/>
      <c r="H2479" s="1" t="s">
        <v>307</v>
      </c>
      <c r="I2479" s="1"/>
    </row>
    <row r="2480" spans="1:9" ht="12.75" x14ac:dyDescent="0.2">
      <c r="A2480" s="2">
        <f>+A2472+1</f>
        <v>4554</v>
      </c>
      <c r="B2480" s="1" t="s">
        <v>2322</v>
      </c>
      <c r="C2480" s="1"/>
      <c r="D2480" s="1"/>
      <c r="E2480" s="1"/>
      <c r="F2480" s="1"/>
      <c r="G2480" s="1"/>
      <c r="H2480" s="1" t="s">
        <v>33</v>
      </c>
      <c r="I2480" s="1">
        <v>22</v>
      </c>
    </row>
    <row r="2481" spans="1:9" ht="12.75" x14ac:dyDescent="0.2">
      <c r="A2481" s="2" t="s">
        <v>307</v>
      </c>
      <c r="B2481" s="1"/>
      <c r="C2481" s="1" t="s">
        <v>326</v>
      </c>
      <c r="D2481" s="1"/>
      <c r="E2481" s="1">
        <v>5</v>
      </c>
      <c r="F2481" s="1"/>
      <c r="G2481" s="1"/>
      <c r="H2481" s="1" t="s">
        <v>307</v>
      </c>
      <c r="I2481" s="1"/>
    </row>
    <row r="2482" spans="1:9" ht="12.75" x14ac:dyDescent="0.2">
      <c r="A2482" s="2" t="s">
        <v>307</v>
      </c>
      <c r="B2482" s="1"/>
      <c r="C2482" s="1" t="s">
        <v>1877</v>
      </c>
      <c r="D2482" s="1">
        <v>1</v>
      </c>
      <c r="F2482" s="1"/>
      <c r="G2482" s="1"/>
      <c r="H2482" s="1" t="s">
        <v>307</v>
      </c>
      <c r="I2482" s="1"/>
    </row>
    <row r="2483" spans="1:9" ht="12.75" x14ac:dyDescent="0.2">
      <c r="A2483" s="2" t="s">
        <v>307</v>
      </c>
      <c r="B2483" s="1"/>
      <c r="C2483" s="1" t="s">
        <v>1878</v>
      </c>
      <c r="D2483">
        <v>2</v>
      </c>
      <c r="F2483" s="1"/>
      <c r="G2483" s="1"/>
      <c r="H2483" s="1" t="s">
        <v>307</v>
      </c>
      <c r="I2483" s="1"/>
    </row>
    <row r="2484" spans="1:9" ht="12.75" x14ac:dyDescent="0.2">
      <c r="A2484" s="2" t="s">
        <v>307</v>
      </c>
      <c r="B2484" s="1"/>
      <c r="C2484" s="1" t="s">
        <v>2651</v>
      </c>
      <c r="D2484">
        <v>12</v>
      </c>
      <c r="F2484" s="1"/>
      <c r="G2484" s="1"/>
      <c r="H2484" s="1" t="s">
        <v>307</v>
      </c>
      <c r="I2484" s="1"/>
    </row>
    <row r="2485" spans="1:9" ht="12.75" x14ac:dyDescent="0.2">
      <c r="A2485" s="2" t="s">
        <v>307</v>
      </c>
      <c r="B2485" s="1"/>
      <c r="C2485" s="1" t="s">
        <v>1875</v>
      </c>
      <c r="D2485">
        <v>1</v>
      </c>
      <c r="F2485" s="1"/>
      <c r="G2485" s="1"/>
      <c r="H2485" s="1" t="s">
        <v>307</v>
      </c>
      <c r="I2485" s="1"/>
    </row>
    <row r="2486" spans="1:9" ht="12.75" x14ac:dyDescent="0.2">
      <c r="A2486" s="2" t="s">
        <v>307</v>
      </c>
      <c r="B2486" s="1"/>
      <c r="C2486" s="1" t="s">
        <v>1876</v>
      </c>
      <c r="D2486">
        <v>0.5</v>
      </c>
      <c r="F2486" s="1"/>
      <c r="G2486" s="1"/>
      <c r="H2486" s="1" t="s">
        <v>307</v>
      </c>
      <c r="I2486" s="1"/>
    </row>
    <row r="2487" spans="1:9" ht="12.75" x14ac:dyDescent="0.2">
      <c r="A2487" s="2" t="s">
        <v>307</v>
      </c>
      <c r="B2487" s="1"/>
      <c r="C2487" s="1" t="s">
        <v>1879</v>
      </c>
      <c r="D2487">
        <v>0.5</v>
      </c>
      <c r="F2487" s="1"/>
      <c r="G2487" s="1"/>
      <c r="H2487" s="1" t="s">
        <v>307</v>
      </c>
      <c r="I2487" s="1"/>
    </row>
    <row r="2488" spans="1:9" ht="12.75" x14ac:dyDescent="0.2">
      <c r="A2488" s="2">
        <f>+A2480+1</f>
        <v>4555</v>
      </c>
      <c r="B2488" s="1" t="s">
        <v>2323</v>
      </c>
      <c r="C2488" s="1"/>
      <c r="D2488" s="1"/>
      <c r="E2488" s="1"/>
      <c r="F2488" s="1"/>
      <c r="G2488" s="1"/>
      <c r="H2488" s="1" t="s">
        <v>33</v>
      </c>
      <c r="I2488" s="1">
        <v>22</v>
      </c>
    </row>
    <row r="2489" spans="1:9" ht="12.75" x14ac:dyDescent="0.2">
      <c r="A2489" s="2" t="s">
        <v>307</v>
      </c>
      <c r="B2489" s="1"/>
      <c r="C2489" s="1" t="s">
        <v>326</v>
      </c>
      <c r="D2489" s="1"/>
      <c r="E2489" s="1">
        <v>5</v>
      </c>
      <c r="F2489" s="1"/>
      <c r="G2489" s="1"/>
      <c r="H2489" s="1" t="s">
        <v>307</v>
      </c>
      <c r="I2489" s="1"/>
    </row>
    <row r="2490" spans="1:9" ht="12.75" x14ac:dyDescent="0.2">
      <c r="A2490" s="2" t="s">
        <v>307</v>
      </c>
      <c r="B2490" s="1"/>
      <c r="C2490" s="1" t="s">
        <v>1877</v>
      </c>
      <c r="D2490" s="1">
        <v>1</v>
      </c>
      <c r="F2490" s="1"/>
      <c r="G2490" s="1"/>
      <c r="H2490" s="1" t="s">
        <v>307</v>
      </c>
      <c r="I2490" s="1"/>
    </row>
    <row r="2491" spans="1:9" ht="12.75" x14ac:dyDescent="0.2">
      <c r="A2491" s="2" t="s">
        <v>307</v>
      </c>
      <c r="B2491" s="1"/>
      <c r="C2491" s="1" t="s">
        <v>1878</v>
      </c>
      <c r="D2491">
        <v>2</v>
      </c>
      <c r="F2491" s="1"/>
      <c r="G2491" s="1"/>
      <c r="H2491" s="1" t="s">
        <v>307</v>
      </c>
      <c r="I2491" s="1"/>
    </row>
    <row r="2492" spans="1:9" ht="12.75" x14ac:dyDescent="0.2">
      <c r="A2492" s="2" t="s">
        <v>307</v>
      </c>
      <c r="B2492" s="1"/>
      <c r="C2492" s="1" t="s">
        <v>2651</v>
      </c>
      <c r="D2492">
        <v>12</v>
      </c>
      <c r="F2492" s="1"/>
      <c r="G2492" s="1"/>
      <c r="H2492" s="1" t="s">
        <v>307</v>
      </c>
      <c r="I2492" s="1"/>
    </row>
    <row r="2493" spans="1:9" ht="12.75" x14ac:dyDescent="0.2">
      <c r="A2493" s="2" t="s">
        <v>307</v>
      </c>
      <c r="B2493" s="1"/>
      <c r="C2493" s="1" t="s">
        <v>1875</v>
      </c>
      <c r="D2493">
        <v>1</v>
      </c>
      <c r="F2493" s="1"/>
      <c r="G2493" s="1"/>
      <c r="H2493" s="1" t="s">
        <v>307</v>
      </c>
      <c r="I2493" s="1"/>
    </row>
    <row r="2494" spans="1:9" ht="12.75" x14ac:dyDescent="0.2">
      <c r="A2494" s="2" t="s">
        <v>307</v>
      </c>
      <c r="B2494" s="1"/>
      <c r="C2494" s="1" t="s">
        <v>1876</v>
      </c>
      <c r="D2494">
        <v>0.5</v>
      </c>
      <c r="F2494" s="1"/>
      <c r="G2494" s="1"/>
      <c r="H2494" s="1" t="s">
        <v>307</v>
      </c>
      <c r="I2494" s="1"/>
    </row>
    <row r="2495" spans="1:9" ht="12.75" x14ac:dyDescent="0.2">
      <c r="A2495" s="2" t="s">
        <v>307</v>
      </c>
      <c r="B2495" s="1"/>
      <c r="C2495" s="1" t="s">
        <v>1879</v>
      </c>
      <c r="D2495">
        <v>0.5</v>
      </c>
      <c r="F2495" s="1"/>
      <c r="G2495" s="1"/>
      <c r="H2495" s="1" t="s">
        <v>307</v>
      </c>
      <c r="I2495" s="1"/>
    </row>
    <row r="2496" spans="1:9" ht="12.75" x14ac:dyDescent="0.2">
      <c r="A2496" s="2">
        <f>+A2488+1</f>
        <v>4556</v>
      </c>
      <c r="B2496" s="1" t="s">
        <v>2336</v>
      </c>
      <c r="C2496" s="1"/>
      <c r="D2496" s="1"/>
      <c r="E2496" s="1"/>
      <c r="F2496" s="1"/>
      <c r="G2496" s="1"/>
      <c r="H2496" s="1" t="s">
        <v>33</v>
      </c>
      <c r="I2496" s="1">
        <v>20</v>
      </c>
    </row>
    <row r="2497" spans="1:9" ht="12.75" x14ac:dyDescent="0.2">
      <c r="A2497" s="2" t="s">
        <v>307</v>
      </c>
      <c r="B2497" s="1"/>
      <c r="C2497" s="1" t="s">
        <v>326</v>
      </c>
      <c r="D2497" s="1"/>
      <c r="E2497" s="1">
        <v>5</v>
      </c>
      <c r="F2497" s="1"/>
      <c r="G2497" s="1"/>
      <c r="H2497" s="1" t="s">
        <v>307</v>
      </c>
      <c r="I2497" s="1"/>
    </row>
    <row r="2498" spans="1:9" ht="12.75" x14ac:dyDescent="0.2">
      <c r="A2498" s="2" t="s">
        <v>307</v>
      </c>
      <c r="B2498" s="1"/>
      <c r="C2498" s="1" t="s">
        <v>1877</v>
      </c>
      <c r="D2498" s="1">
        <v>1</v>
      </c>
      <c r="F2498" s="1"/>
      <c r="G2498" s="1"/>
      <c r="H2498" s="1" t="s">
        <v>307</v>
      </c>
      <c r="I2498" s="1"/>
    </row>
    <row r="2499" spans="1:9" ht="12.75" x14ac:dyDescent="0.2">
      <c r="A2499" s="2" t="s">
        <v>307</v>
      </c>
      <c r="B2499" s="1"/>
      <c r="C2499" s="1" t="s">
        <v>1878</v>
      </c>
      <c r="D2499">
        <v>2</v>
      </c>
      <c r="F2499" s="1"/>
      <c r="G2499" s="1"/>
      <c r="H2499" s="1" t="s">
        <v>307</v>
      </c>
      <c r="I2499" s="1"/>
    </row>
    <row r="2500" spans="1:9" ht="12.75" x14ac:dyDescent="0.2">
      <c r="A2500" s="2" t="s">
        <v>307</v>
      </c>
      <c r="B2500" s="1"/>
      <c r="C2500" s="1" t="s">
        <v>2651</v>
      </c>
      <c r="D2500">
        <v>12</v>
      </c>
      <c r="F2500" s="1"/>
      <c r="G2500" s="1"/>
      <c r="H2500" s="1" t="s">
        <v>307</v>
      </c>
      <c r="I2500" s="1"/>
    </row>
    <row r="2501" spans="1:9" ht="12.75" x14ac:dyDescent="0.2">
      <c r="A2501" s="2" t="s">
        <v>307</v>
      </c>
      <c r="B2501" s="1"/>
      <c r="C2501" s="1" t="s">
        <v>1875</v>
      </c>
      <c r="D2501">
        <v>1</v>
      </c>
      <c r="F2501" s="1"/>
      <c r="G2501" s="1"/>
      <c r="H2501" s="1" t="s">
        <v>307</v>
      </c>
      <c r="I2501" s="1"/>
    </row>
    <row r="2502" spans="1:9" ht="12.75" x14ac:dyDescent="0.2">
      <c r="A2502" s="2" t="s">
        <v>307</v>
      </c>
      <c r="B2502" s="1"/>
      <c r="C2502" s="1" t="s">
        <v>1876</v>
      </c>
      <c r="D2502">
        <v>0.5</v>
      </c>
      <c r="F2502" s="1"/>
      <c r="G2502" s="1"/>
      <c r="H2502" s="1" t="s">
        <v>307</v>
      </c>
      <c r="I2502" s="1"/>
    </row>
    <row r="2503" spans="1:9" ht="12.75" x14ac:dyDescent="0.2">
      <c r="A2503" s="2" t="s">
        <v>307</v>
      </c>
      <c r="B2503" s="1"/>
      <c r="C2503" s="1" t="s">
        <v>1879</v>
      </c>
      <c r="D2503">
        <v>0.5</v>
      </c>
      <c r="F2503" s="1"/>
      <c r="G2503" s="1"/>
      <c r="H2503" s="1" t="s">
        <v>307</v>
      </c>
      <c r="I2503" s="1"/>
    </row>
    <row r="2504" spans="1:9" ht="12.75" x14ac:dyDescent="0.2">
      <c r="A2504" s="2">
        <f>+A2496+1</f>
        <v>4557</v>
      </c>
      <c r="B2504" s="1" t="s">
        <v>2324</v>
      </c>
      <c r="C2504" s="1"/>
      <c r="D2504" s="1"/>
      <c r="E2504" s="1"/>
      <c r="F2504" s="1"/>
      <c r="G2504" s="1"/>
      <c r="H2504" s="1" t="s">
        <v>33</v>
      </c>
      <c r="I2504" s="1">
        <v>22</v>
      </c>
    </row>
    <row r="2505" spans="1:9" ht="12.75" x14ac:dyDescent="0.2">
      <c r="A2505" s="2" t="s">
        <v>307</v>
      </c>
      <c r="B2505" s="1"/>
      <c r="C2505" s="1" t="s">
        <v>326</v>
      </c>
      <c r="D2505" s="1"/>
      <c r="E2505" s="1">
        <v>5</v>
      </c>
      <c r="F2505" s="1"/>
      <c r="G2505" s="1"/>
      <c r="H2505" s="1" t="s">
        <v>307</v>
      </c>
      <c r="I2505" s="1"/>
    </row>
    <row r="2506" spans="1:9" ht="12.75" x14ac:dyDescent="0.2">
      <c r="A2506" s="2" t="s">
        <v>307</v>
      </c>
      <c r="B2506" s="1"/>
      <c r="C2506" s="1" t="s">
        <v>1877</v>
      </c>
      <c r="D2506" s="1">
        <v>1</v>
      </c>
      <c r="F2506" s="1"/>
      <c r="G2506" s="1"/>
      <c r="H2506" s="1" t="s">
        <v>307</v>
      </c>
      <c r="I2506" s="1"/>
    </row>
    <row r="2507" spans="1:9" ht="12.75" x14ac:dyDescent="0.2">
      <c r="A2507" s="2" t="s">
        <v>307</v>
      </c>
      <c r="B2507" s="1"/>
      <c r="C2507" s="1" t="s">
        <v>1878</v>
      </c>
      <c r="D2507">
        <v>2</v>
      </c>
      <c r="F2507" s="1"/>
      <c r="G2507" s="1"/>
      <c r="H2507" s="1" t="s">
        <v>307</v>
      </c>
      <c r="I2507" s="1"/>
    </row>
    <row r="2508" spans="1:9" ht="12.75" x14ac:dyDescent="0.2">
      <c r="A2508" s="2" t="s">
        <v>307</v>
      </c>
      <c r="B2508" s="1"/>
      <c r="C2508" s="1" t="s">
        <v>2651</v>
      </c>
      <c r="D2508">
        <v>12</v>
      </c>
      <c r="F2508" s="1"/>
      <c r="G2508" s="1"/>
      <c r="H2508" s="1" t="s">
        <v>307</v>
      </c>
      <c r="I2508" s="1"/>
    </row>
    <row r="2509" spans="1:9" ht="12.75" x14ac:dyDescent="0.2">
      <c r="A2509" s="2" t="s">
        <v>307</v>
      </c>
      <c r="B2509" s="1"/>
      <c r="C2509" s="1" t="s">
        <v>1875</v>
      </c>
      <c r="D2509">
        <v>1</v>
      </c>
      <c r="F2509" s="1"/>
      <c r="G2509" s="1"/>
      <c r="H2509" s="1" t="s">
        <v>307</v>
      </c>
      <c r="I2509" s="1"/>
    </row>
    <row r="2510" spans="1:9" ht="12.75" x14ac:dyDescent="0.2">
      <c r="A2510" s="2" t="s">
        <v>307</v>
      </c>
      <c r="B2510" s="1"/>
      <c r="C2510" s="1" t="s">
        <v>1876</v>
      </c>
      <c r="D2510">
        <v>0.5</v>
      </c>
      <c r="F2510" s="1"/>
      <c r="G2510" s="1"/>
      <c r="H2510" s="1" t="s">
        <v>307</v>
      </c>
      <c r="I2510" s="1"/>
    </row>
    <row r="2511" spans="1:9" ht="12.75" x14ac:dyDescent="0.2">
      <c r="A2511" s="2" t="s">
        <v>307</v>
      </c>
      <c r="B2511" s="1"/>
      <c r="C2511" s="1" t="s">
        <v>1879</v>
      </c>
      <c r="D2511">
        <v>0.5</v>
      </c>
      <c r="F2511" s="1"/>
      <c r="G2511" s="1"/>
      <c r="H2511" s="1" t="s">
        <v>307</v>
      </c>
      <c r="I2511" s="1"/>
    </row>
    <row r="2512" spans="1:9" ht="12.75" x14ac:dyDescent="0.2">
      <c r="A2512" s="2">
        <f>+A2504+1</f>
        <v>4558</v>
      </c>
      <c r="B2512" s="1" t="s">
        <v>2337</v>
      </c>
      <c r="C2512" s="1"/>
      <c r="D2512" s="1"/>
      <c r="E2512" s="1"/>
      <c r="F2512" s="1"/>
      <c r="G2512" s="1"/>
      <c r="H2512" s="1" t="s">
        <v>33</v>
      </c>
      <c r="I2512" s="1">
        <v>20</v>
      </c>
    </row>
    <row r="2513" spans="1:9" ht="12.75" x14ac:dyDescent="0.2">
      <c r="A2513" s="2" t="s">
        <v>307</v>
      </c>
      <c r="B2513" s="1"/>
      <c r="C2513" s="1" t="s">
        <v>326</v>
      </c>
      <c r="D2513" s="1"/>
      <c r="E2513" s="1">
        <v>5</v>
      </c>
      <c r="F2513" s="1"/>
      <c r="G2513" s="1"/>
      <c r="H2513" s="1" t="s">
        <v>307</v>
      </c>
      <c r="I2513" s="1"/>
    </row>
    <row r="2514" spans="1:9" ht="12.75" x14ac:dyDescent="0.2">
      <c r="A2514" s="2" t="s">
        <v>307</v>
      </c>
      <c r="B2514" s="1"/>
      <c r="C2514" s="1" t="s">
        <v>1877</v>
      </c>
      <c r="D2514" s="1">
        <v>1</v>
      </c>
      <c r="F2514" s="1"/>
      <c r="G2514" s="1"/>
      <c r="H2514" s="1" t="s">
        <v>307</v>
      </c>
      <c r="I2514" s="1"/>
    </row>
    <row r="2515" spans="1:9" ht="12.75" x14ac:dyDescent="0.2">
      <c r="A2515" s="2" t="s">
        <v>307</v>
      </c>
      <c r="B2515" s="1"/>
      <c r="C2515" s="1" t="s">
        <v>1878</v>
      </c>
      <c r="D2515">
        <v>2</v>
      </c>
      <c r="F2515" s="1"/>
      <c r="G2515" s="1"/>
      <c r="H2515" s="1" t="s">
        <v>307</v>
      </c>
      <c r="I2515" s="1"/>
    </row>
    <row r="2516" spans="1:9" ht="12.75" x14ac:dyDescent="0.2">
      <c r="A2516" s="2" t="s">
        <v>307</v>
      </c>
      <c r="B2516" s="1"/>
      <c r="C2516" s="1" t="s">
        <v>2651</v>
      </c>
      <c r="D2516">
        <v>12</v>
      </c>
      <c r="F2516" s="1"/>
      <c r="G2516" s="1"/>
      <c r="H2516" s="1" t="s">
        <v>307</v>
      </c>
      <c r="I2516" s="1"/>
    </row>
    <row r="2517" spans="1:9" ht="12.75" x14ac:dyDescent="0.2">
      <c r="A2517" s="2" t="s">
        <v>307</v>
      </c>
      <c r="B2517" s="1"/>
      <c r="C2517" s="1" t="s">
        <v>1875</v>
      </c>
      <c r="D2517">
        <v>1</v>
      </c>
      <c r="F2517" s="1"/>
      <c r="G2517" s="1"/>
      <c r="H2517" s="1" t="s">
        <v>307</v>
      </c>
      <c r="I2517" s="1"/>
    </row>
    <row r="2518" spans="1:9" ht="12.75" x14ac:dyDescent="0.2">
      <c r="A2518" s="2" t="s">
        <v>307</v>
      </c>
      <c r="B2518" s="1"/>
      <c r="C2518" s="1" t="s">
        <v>1876</v>
      </c>
      <c r="D2518">
        <v>0.5</v>
      </c>
      <c r="F2518" s="1"/>
      <c r="G2518" s="1"/>
      <c r="H2518" s="1" t="s">
        <v>307</v>
      </c>
      <c r="I2518" s="1"/>
    </row>
    <row r="2519" spans="1:9" ht="12.75" x14ac:dyDescent="0.2">
      <c r="A2519" s="2" t="s">
        <v>307</v>
      </c>
      <c r="B2519" s="1"/>
      <c r="C2519" s="1" t="s">
        <v>1879</v>
      </c>
      <c r="D2519">
        <v>0.5</v>
      </c>
      <c r="F2519" s="1"/>
      <c r="G2519" s="1"/>
      <c r="H2519" s="1" t="s">
        <v>307</v>
      </c>
      <c r="I2519" s="1"/>
    </row>
    <row r="2520" spans="1:9" ht="12.75" x14ac:dyDescent="0.2">
      <c r="A2520" s="2">
        <f>+A2512+1</f>
        <v>4559</v>
      </c>
      <c r="B2520" s="1" t="s">
        <v>2338</v>
      </c>
      <c r="C2520" s="1"/>
      <c r="D2520" s="1"/>
      <c r="E2520" s="1"/>
      <c r="F2520" s="1"/>
      <c r="G2520" s="1"/>
      <c r="H2520" s="1" t="s">
        <v>33</v>
      </c>
      <c r="I2520" s="1">
        <v>22</v>
      </c>
    </row>
    <row r="2521" spans="1:9" ht="12.75" x14ac:dyDescent="0.2">
      <c r="A2521" s="2" t="s">
        <v>307</v>
      </c>
      <c r="B2521" s="1"/>
      <c r="C2521" s="1" t="s">
        <v>326</v>
      </c>
      <c r="D2521" s="1"/>
      <c r="E2521" s="1">
        <v>5</v>
      </c>
      <c r="F2521" s="1"/>
      <c r="G2521" s="1"/>
      <c r="H2521" s="1" t="s">
        <v>307</v>
      </c>
      <c r="I2521" s="1"/>
    </row>
    <row r="2522" spans="1:9" ht="12.75" x14ac:dyDescent="0.2">
      <c r="A2522" s="2" t="s">
        <v>307</v>
      </c>
      <c r="B2522" s="1"/>
      <c r="C2522" s="1" t="s">
        <v>1877</v>
      </c>
      <c r="D2522" s="1">
        <v>1</v>
      </c>
      <c r="F2522" s="1"/>
      <c r="G2522" s="1"/>
      <c r="H2522" s="1" t="s">
        <v>307</v>
      </c>
      <c r="I2522" s="1"/>
    </row>
    <row r="2523" spans="1:9" ht="12.75" x14ac:dyDescent="0.2">
      <c r="A2523" s="2" t="s">
        <v>307</v>
      </c>
      <c r="B2523" s="1"/>
      <c r="C2523" s="1" t="s">
        <v>1878</v>
      </c>
      <c r="D2523">
        <v>2</v>
      </c>
      <c r="F2523" s="1"/>
      <c r="G2523" s="1"/>
      <c r="H2523" s="1" t="s">
        <v>307</v>
      </c>
      <c r="I2523" s="1"/>
    </row>
    <row r="2524" spans="1:9" ht="12.75" x14ac:dyDescent="0.2">
      <c r="A2524" s="2" t="s">
        <v>307</v>
      </c>
      <c r="B2524" s="1"/>
      <c r="C2524" s="1" t="s">
        <v>2651</v>
      </c>
      <c r="D2524">
        <v>12</v>
      </c>
      <c r="F2524" s="1"/>
      <c r="G2524" s="1"/>
      <c r="H2524" s="1" t="s">
        <v>307</v>
      </c>
      <c r="I2524" s="1"/>
    </row>
    <row r="2525" spans="1:9" ht="12.75" x14ac:dyDescent="0.2">
      <c r="A2525" s="2" t="s">
        <v>307</v>
      </c>
      <c r="B2525" s="1"/>
      <c r="C2525" s="1" t="s">
        <v>1875</v>
      </c>
      <c r="D2525">
        <v>1</v>
      </c>
      <c r="F2525" s="1"/>
      <c r="G2525" s="1"/>
      <c r="H2525" s="1" t="s">
        <v>307</v>
      </c>
      <c r="I2525" s="1"/>
    </row>
    <row r="2526" spans="1:9" ht="12.75" x14ac:dyDescent="0.2">
      <c r="A2526" s="2" t="s">
        <v>307</v>
      </c>
      <c r="B2526" s="1"/>
      <c r="C2526" s="1" t="s">
        <v>1876</v>
      </c>
      <c r="D2526">
        <v>0.5</v>
      </c>
      <c r="F2526" s="1"/>
      <c r="G2526" s="1"/>
      <c r="H2526" s="1" t="s">
        <v>307</v>
      </c>
      <c r="I2526" s="1"/>
    </row>
    <row r="2527" spans="1:9" ht="12.75" x14ac:dyDescent="0.2">
      <c r="A2527" s="2" t="s">
        <v>307</v>
      </c>
      <c r="B2527" s="1"/>
      <c r="C2527" s="1" t="s">
        <v>1879</v>
      </c>
      <c r="D2527">
        <v>0.5</v>
      </c>
      <c r="F2527" s="1"/>
      <c r="G2527" s="1"/>
      <c r="H2527" s="1" t="s">
        <v>307</v>
      </c>
      <c r="I2527" s="1"/>
    </row>
    <row r="2528" spans="1:9" ht="12.75" x14ac:dyDescent="0.2">
      <c r="A2528" s="2">
        <f>+A2520+1</f>
        <v>4560</v>
      </c>
      <c r="B2528" s="1" t="s">
        <v>2325</v>
      </c>
      <c r="C2528" s="1"/>
      <c r="D2528" s="1"/>
      <c r="E2528" s="1"/>
      <c r="F2528" s="1"/>
      <c r="G2528" s="1"/>
      <c r="H2528" s="1" t="s">
        <v>33</v>
      </c>
      <c r="I2528" s="1">
        <v>21</v>
      </c>
    </row>
    <row r="2529" spans="1:9" ht="12.75" x14ac:dyDescent="0.2">
      <c r="A2529" s="2" t="s">
        <v>307</v>
      </c>
      <c r="B2529" s="1"/>
      <c r="C2529" s="1" t="s">
        <v>326</v>
      </c>
      <c r="D2529" s="1"/>
      <c r="E2529" s="1">
        <v>5</v>
      </c>
      <c r="F2529" s="1"/>
      <c r="G2529" s="1"/>
      <c r="H2529" s="1" t="s">
        <v>307</v>
      </c>
      <c r="I2529" s="1"/>
    </row>
    <row r="2530" spans="1:9" ht="12.75" x14ac:dyDescent="0.2">
      <c r="A2530" s="2" t="s">
        <v>307</v>
      </c>
      <c r="B2530" s="1"/>
      <c r="C2530" s="1" t="s">
        <v>1877</v>
      </c>
      <c r="D2530" s="1">
        <v>1</v>
      </c>
      <c r="F2530" s="1"/>
      <c r="G2530" s="1"/>
      <c r="H2530" s="1" t="s">
        <v>307</v>
      </c>
      <c r="I2530" s="1"/>
    </row>
    <row r="2531" spans="1:9" ht="12.75" x14ac:dyDescent="0.2">
      <c r="A2531" s="2" t="s">
        <v>307</v>
      </c>
      <c r="B2531" s="1"/>
      <c r="C2531" s="1" t="s">
        <v>1878</v>
      </c>
      <c r="D2531">
        <v>2</v>
      </c>
      <c r="F2531" s="1"/>
      <c r="G2531" s="1"/>
      <c r="H2531" s="1" t="s">
        <v>307</v>
      </c>
      <c r="I2531" s="1"/>
    </row>
    <row r="2532" spans="1:9" ht="12.75" x14ac:dyDescent="0.2">
      <c r="A2532" s="2" t="s">
        <v>307</v>
      </c>
      <c r="B2532" s="1"/>
      <c r="C2532" s="1" t="s">
        <v>2651</v>
      </c>
      <c r="D2532">
        <v>12</v>
      </c>
      <c r="F2532" s="1"/>
      <c r="G2532" s="1"/>
      <c r="H2532" s="1" t="s">
        <v>307</v>
      </c>
      <c r="I2532" s="1"/>
    </row>
    <row r="2533" spans="1:9" ht="12.75" x14ac:dyDescent="0.2">
      <c r="A2533" s="2" t="s">
        <v>307</v>
      </c>
      <c r="B2533" s="1"/>
      <c r="C2533" s="1" t="s">
        <v>1875</v>
      </c>
      <c r="D2533">
        <v>1</v>
      </c>
      <c r="F2533" s="1"/>
      <c r="G2533" s="1"/>
      <c r="H2533" s="1" t="s">
        <v>307</v>
      </c>
      <c r="I2533" s="1"/>
    </row>
    <row r="2534" spans="1:9" ht="12.75" x14ac:dyDescent="0.2">
      <c r="A2534" s="2" t="s">
        <v>307</v>
      </c>
      <c r="B2534" s="1"/>
      <c r="C2534" s="1" t="s">
        <v>1876</v>
      </c>
      <c r="D2534">
        <v>0.5</v>
      </c>
      <c r="F2534" s="1"/>
      <c r="G2534" s="1"/>
      <c r="H2534" s="1" t="s">
        <v>307</v>
      </c>
      <c r="I2534" s="1"/>
    </row>
    <row r="2535" spans="1:9" ht="12.75" x14ac:dyDescent="0.2">
      <c r="A2535" s="2" t="s">
        <v>307</v>
      </c>
      <c r="B2535" s="1"/>
      <c r="C2535" s="1" t="s">
        <v>1879</v>
      </c>
      <c r="D2535">
        <v>0.5</v>
      </c>
      <c r="F2535" s="1"/>
      <c r="G2535" s="1"/>
      <c r="H2535" s="1" t="s">
        <v>307</v>
      </c>
      <c r="I2535" s="1"/>
    </row>
    <row r="2536" spans="1:9" ht="12.75" x14ac:dyDescent="0.2">
      <c r="A2536" s="2">
        <f>+A2528+1</f>
        <v>4561</v>
      </c>
      <c r="B2536" s="1" t="s">
        <v>2326</v>
      </c>
      <c r="C2536" s="1"/>
      <c r="D2536" s="1"/>
      <c r="E2536" s="1"/>
      <c r="F2536" s="1"/>
      <c r="G2536" s="1"/>
      <c r="H2536" s="1" t="s">
        <v>33</v>
      </c>
      <c r="I2536" s="1">
        <v>20</v>
      </c>
    </row>
    <row r="2537" spans="1:9" ht="12.75" x14ac:dyDescent="0.2">
      <c r="A2537" s="2" t="s">
        <v>307</v>
      </c>
      <c r="B2537" s="1"/>
      <c r="C2537" s="1" t="s">
        <v>326</v>
      </c>
      <c r="D2537" s="1"/>
      <c r="E2537" s="1">
        <v>5</v>
      </c>
      <c r="F2537" s="1"/>
      <c r="G2537" s="1"/>
      <c r="H2537" s="1" t="s">
        <v>307</v>
      </c>
      <c r="I2537" s="1"/>
    </row>
    <row r="2538" spans="1:9" ht="12.75" x14ac:dyDescent="0.2">
      <c r="A2538" s="2" t="s">
        <v>307</v>
      </c>
      <c r="B2538" s="1"/>
      <c r="C2538" s="1" t="s">
        <v>1877</v>
      </c>
      <c r="D2538" s="1">
        <v>1</v>
      </c>
      <c r="F2538" s="1"/>
      <c r="G2538" s="1"/>
      <c r="H2538" s="1" t="s">
        <v>307</v>
      </c>
      <c r="I2538" s="1"/>
    </row>
    <row r="2539" spans="1:9" ht="12.75" x14ac:dyDescent="0.2">
      <c r="A2539" s="2" t="s">
        <v>307</v>
      </c>
      <c r="B2539" s="1"/>
      <c r="C2539" s="1" t="s">
        <v>1878</v>
      </c>
      <c r="D2539">
        <v>2</v>
      </c>
      <c r="F2539" s="1"/>
      <c r="G2539" s="1"/>
      <c r="H2539" s="1" t="s">
        <v>307</v>
      </c>
      <c r="I2539" s="1"/>
    </row>
    <row r="2540" spans="1:9" ht="12.75" x14ac:dyDescent="0.2">
      <c r="A2540" s="2" t="s">
        <v>307</v>
      </c>
      <c r="B2540" s="1"/>
      <c r="C2540" s="1" t="s">
        <v>2651</v>
      </c>
      <c r="D2540">
        <v>12</v>
      </c>
      <c r="F2540" s="1"/>
      <c r="G2540" s="1"/>
      <c r="H2540" s="1" t="s">
        <v>307</v>
      </c>
      <c r="I2540" s="1"/>
    </row>
    <row r="2541" spans="1:9" ht="12.75" x14ac:dyDescent="0.2">
      <c r="A2541" s="2" t="s">
        <v>307</v>
      </c>
      <c r="B2541" s="1"/>
      <c r="C2541" s="1" t="s">
        <v>1875</v>
      </c>
      <c r="D2541">
        <v>1</v>
      </c>
      <c r="F2541" s="1"/>
      <c r="G2541" s="1"/>
      <c r="H2541" s="1" t="s">
        <v>307</v>
      </c>
      <c r="I2541" s="1"/>
    </row>
    <row r="2542" spans="1:9" ht="12.75" x14ac:dyDescent="0.2">
      <c r="A2542" s="2" t="s">
        <v>307</v>
      </c>
      <c r="B2542" s="1"/>
      <c r="C2542" s="1" t="s">
        <v>1876</v>
      </c>
      <c r="D2542">
        <v>0.5</v>
      </c>
      <c r="F2542" s="1"/>
      <c r="G2542" s="1"/>
      <c r="H2542" s="1" t="s">
        <v>307</v>
      </c>
      <c r="I2542" s="1"/>
    </row>
    <row r="2543" spans="1:9" ht="12.75" x14ac:dyDescent="0.2">
      <c r="A2543" s="2" t="s">
        <v>307</v>
      </c>
      <c r="B2543" s="1"/>
      <c r="C2543" s="1" t="s">
        <v>1879</v>
      </c>
      <c r="D2543">
        <v>0.5</v>
      </c>
      <c r="F2543" s="1"/>
      <c r="G2543" s="1"/>
      <c r="H2543" s="1" t="s">
        <v>307</v>
      </c>
      <c r="I2543" s="1"/>
    </row>
    <row r="2544" spans="1:9" ht="12.75" x14ac:dyDescent="0.2">
      <c r="A2544" s="2">
        <f>+A2536+1</f>
        <v>4562</v>
      </c>
      <c r="B2544" s="1" t="s">
        <v>1916</v>
      </c>
      <c r="C2544" s="1"/>
      <c r="D2544" s="1"/>
      <c r="E2544" s="1"/>
      <c r="F2544" s="1"/>
      <c r="G2544" s="1"/>
      <c r="H2544" s="1" t="s">
        <v>33</v>
      </c>
      <c r="I2544" s="1">
        <v>19</v>
      </c>
    </row>
    <row r="2545" spans="1:9" ht="12.75" x14ac:dyDescent="0.2">
      <c r="A2545" s="2" t="s">
        <v>307</v>
      </c>
      <c r="B2545" s="1"/>
      <c r="C2545" s="1" t="s">
        <v>326</v>
      </c>
      <c r="D2545" s="1"/>
      <c r="E2545" s="1">
        <v>5</v>
      </c>
      <c r="F2545" s="1"/>
      <c r="G2545" s="1"/>
      <c r="H2545" s="1" t="s">
        <v>307</v>
      </c>
      <c r="I2545" s="1"/>
    </row>
    <row r="2546" spans="1:9" ht="12.75" x14ac:dyDescent="0.2">
      <c r="A2546" s="2" t="s">
        <v>307</v>
      </c>
      <c r="B2546" s="1"/>
      <c r="C2546" s="1" t="s">
        <v>1877</v>
      </c>
      <c r="D2546" s="1">
        <v>1</v>
      </c>
      <c r="F2546" s="1"/>
      <c r="G2546" s="1"/>
      <c r="H2546" s="1" t="s">
        <v>307</v>
      </c>
      <c r="I2546" s="1"/>
    </row>
    <row r="2547" spans="1:9" ht="12.75" x14ac:dyDescent="0.2">
      <c r="A2547" s="2" t="s">
        <v>307</v>
      </c>
      <c r="B2547" s="1"/>
      <c r="C2547" s="1" t="s">
        <v>1878</v>
      </c>
      <c r="D2547">
        <v>2</v>
      </c>
      <c r="F2547" s="1"/>
      <c r="G2547" s="1"/>
      <c r="H2547" s="1" t="s">
        <v>307</v>
      </c>
      <c r="I2547" s="1"/>
    </row>
    <row r="2548" spans="1:9" ht="12.75" x14ac:dyDescent="0.2">
      <c r="A2548" s="2" t="s">
        <v>307</v>
      </c>
      <c r="B2548" s="1"/>
      <c r="C2548" s="1" t="s">
        <v>2651</v>
      </c>
      <c r="D2548">
        <v>12</v>
      </c>
      <c r="F2548" s="1"/>
      <c r="G2548" s="1"/>
      <c r="H2548" s="1" t="s">
        <v>307</v>
      </c>
      <c r="I2548" s="1"/>
    </row>
    <row r="2549" spans="1:9" ht="12.75" x14ac:dyDescent="0.2">
      <c r="A2549" s="2" t="s">
        <v>307</v>
      </c>
      <c r="B2549" s="1"/>
      <c r="C2549" s="1" t="s">
        <v>1875</v>
      </c>
      <c r="D2549">
        <v>1</v>
      </c>
      <c r="F2549" s="1"/>
      <c r="G2549" s="1"/>
      <c r="H2549" s="1" t="s">
        <v>307</v>
      </c>
      <c r="I2549" s="1"/>
    </row>
    <row r="2550" spans="1:9" ht="12.75" x14ac:dyDescent="0.2">
      <c r="A2550" s="2" t="s">
        <v>307</v>
      </c>
      <c r="B2550" s="1"/>
      <c r="C2550" s="1" t="s">
        <v>1876</v>
      </c>
      <c r="D2550">
        <v>0.5</v>
      </c>
      <c r="F2550" s="1"/>
      <c r="G2550" s="1"/>
      <c r="H2550" s="1" t="s">
        <v>307</v>
      </c>
      <c r="I2550" s="1"/>
    </row>
    <row r="2551" spans="1:9" ht="12.75" x14ac:dyDescent="0.2">
      <c r="A2551" s="2" t="s">
        <v>307</v>
      </c>
      <c r="B2551" s="1"/>
      <c r="C2551" s="1" t="s">
        <v>1879</v>
      </c>
      <c r="D2551">
        <v>0.5</v>
      </c>
      <c r="F2551" s="1"/>
      <c r="G2551" s="1"/>
      <c r="H2551" s="1" t="s">
        <v>307</v>
      </c>
      <c r="I2551" s="1"/>
    </row>
    <row r="2552" spans="1:9" ht="12.75" x14ac:dyDescent="0.2">
      <c r="A2552" s="2">
        <f>+A2544+1</f>
        <v>4563</v>
      </c>
      <c r="B2552" s="1" t="s">
        <v>1917</v>
      </c>
      <c r="C2552" s="1"/>
      <c r="D2552" s="1"/>
      <c r="E2552" s="1"/>
      <c r="F2552" s="1"/>
      <c r="G2552" s="1"/>
      <c r="H2552" s="1" t="s">
        <v>33</v>
      </c>
      <c r="I2552" s="1">
        <v>18</v>
      </c>
    </row>
    <row r="2553" spans="1:9" ht="12.75" x14ac:dyDescent="0.2">
      <c r="A2553" s="2" t="s">
        <v>307</v>
      </c>
      <c r="B2553" s="1"/>
      <c r="C2553" s="1" t="s">
        <v>326</v>
      </c>
      <c r="D2553" s="1"/>
      <c r="E2553" s="1">
        <v>5</v>
      </c>
      <c r="F2553" s="1"/>
      <c r="G2553" s="1"/>
      <c r="H2553" s="1" t="s">
        <v>307</v>
      </c>
      <c r="I2553" s="1"/>
    </row>
    <row r="2554" spans="1:9" ht="12.75" x14ac:dyDescent="0.2">
      <c r="A2554" s="2" t="s">
        <v>307</v>
      </c>
      <c r="B2554" s="1"/>
      <c r="C2554" s="1" t="s">
        <v>1877</v>
      </c>
      <c r="D2554" s="1">
        <v>1</v>
      </c>
      <c r="F2554" s="1"/>
      <c r="G2554" s="1"/>
      <c r="H2554" s="1" t="s">
        <v>307</v>
      </c>
      <c r="I2554" s="1"/>
    </row>
    <row r="2555" spans="1:9" ht="12.75" x14ac:dyDescent="0.2">
      <c r="A2555" s="2" t="s">
        <v>307</v>
      </c>
      <c r="B2555" s="1"/>
      <c r="C2555" s="1" t="s">
        <v>1878</v>
      </c>
      <c r="D2555">
        <v>2</v>
      </c>
      <c r="F2555" s="1"/>
      <c r="G2555" s="1"/>
      <c r="H2555" s="1" t="s">
        <v>307</v>
      </c>
      <c r="I2555" s="1"/>
    </row>
    <row r="2556" spans="1:9" ht="12.75" x14ac:dyDescent="0.2">
      <c r="A2556" s="2" t="s">
        <v>307</v>
      </c>
      <c r="B2556" s="1"/>
      <c r="C2556" s="1" t="s">
        <v>2651</v>
      </c>
      <c r="D2556">
        <v>12</v>
      </c>
      <c r="F2556" s="1"/>
      <c r="G2556" s="1"/>
      <c r="H2556" s="1" t="s">
        <v>307</v>
      </c>
      <c r="I2556" s="1"/>
    </row>
    <row r="2557" spans="1:9" ht="12.75" x14ac:dyDescent="0.2">
      <c r="A2557" s="2" t="s">
        <v>307</v>
      </c>
      <c r="B2557" s="1"/>
      <c r="C2557" s="1" t="s">
        <v>1875</v>
      </c>
      <c r="D2557">
        <v>1</v>
      </c>
      <c r="F2557" s="1"/>
      <c r="G2557" s="1"/>
      <c r="H2557" s="1" t="s">
        <v>307</v>
      </c>
      <c r="I2557" s="1"/>
    </row>
    <row r="2558" spans="1:9" ht="12.75" x14ac:dyDescent="0.2">
      <c r="A2558" s="2" t="s">
        <v>307</v>
      </c>
      <c r="B2558" s="1"/>
      <c r="C2558" s="1" t="s">
        <v>1876</v>
      </c>
      <c r="D2558">
        <v>0.5</v>
      </c>
      <c r="F2558" s="1"/>
      <c r="G2558" s="1"/>
      <c r="H2558" s="1" t="s">
        <v>307</v>
      </c>
      <c r="I2558" s="1"/>
    </row>
    <row r="2559" spans="1:9" ht="12.75" x14ac:dyDescent="0.2">
      <c r="A2559" s="2" t="s">
        <v>307</v>
      </c>
      <c r="B2559" s="1"/>
      <c r="C2559" s="1" t="s">
        <v>1879</v>
      </c>
      <c r="D2559">
        <v>0.5</v>
      </c>
      <c r="F2559" s="1"/>
      <c r="G2559" s="1"/>
      <c r="H2559" s="1" t="s">
        <v>307</v>
      </c>
      <c r="I2559" s="1"/>
    </row>
    <row r="2560" spans="1:9" ht="12.75" x14ac:dyDescent="0.2">
      <c r="A2560" s="2">
        <f>+A2552+1</f>
        <v>4564</v>
      </c>
      <c r="B2560" s="1" t="s">
        <v>1918</v>
      </c>
      <c r="C2560" s="1"/>
      <c r="D2560" s="1"/>
      <c r="E2560" s="1"/>
      <c r="F2560" s="1"/>
      <c r="G2560" s="1"/>
      <c r="H2560" s="1" t="s">
        <v>33</v>
      </c>
      <c r="I2560" s="1">
        <v>16</v>
      </c>
    </row>
    <row r="2561" spans="1:9" ht="12.75" x14ac:dyDescent="0.2">
      <c r="A2561" s="2" t="s">
        <v>307</v>
      </c>
      <c r="B2561" s="1"/>
      <c r="C2561" s="1" t="s">
        <v>326</v>
      </c>
      <c r="D2561" s="1"/>
      <c r="E2561" s="1">
        <v>5</v>
      </c>
      <c r="F2561" s="1"/>
      <c r="G2561" s="1"/>
      <c r="H2561" s="1" t="s">
        <v>307</v>
      </c>
      <c r="I2561" s="1"/>
    </row>
    <row r="2562" spans="1:9" ht="12.75" x14ac:dyDescent="0.2">
      <c r="A2562" s="2" t="s">
        <v>307</v>
      </c>
      <c r="B2562" s="1"/>
      <c r="C2562" s="1" t="s">
        <v>1877</v>
      </c>
      <c r="D2562" s="1">
        <v>1</v>
      </c>
      <c r="F2562" s="1"/>
      <c r="G2562" s="1"/>
      <c r="H2562" s="1" t="s">
        <v>307</v>
      </c>
      <c r="I2562" s="1"/>
    </row>
    <row r="2563" spans="1:9" ht="12.75" x14ac:dyDescent="0.2">
      <c r="A2563" s="2" t="s">
        <v>307</v>
      </c>
      <c r="B2563" s="1"/>
      <c r="C2563" s="1" t="s">
        <v>1878</v>
      </c>
      <c r="D2563">
        <v>2</v>
      </c>
      <c r="F2563" s="1"/>
      <c r="G2563" s="1"/>
      <c r="H2563" s="1" t="s">
        <v>307</v>
      </c>
      <c r="I2563" s="1"/>
    </row>
    <row r="2564" spans="1:9" ht="12.75" x14ac:dyDescent="0.2">
      <c r="A2564" s="2" t="s">
        <v>307</v>
      </c>
      <c r="B2564" s="1"/>
      <c r="C2564" s="1" t="s">
        <v>2651</v>
      </c>
      <c r="D2564">
        <v>12</v>
      </c>
      <c r="F2564" s="1"/>
      <c r="G2564" s="1"/>
      <c r="H2564" s="1" t="s">
        <v>307</v>
      </c>
      <c r="I2564" s="1"/>
    </row>
    <row r="2565" spans="1:9" ht="12.75" x14ac:dyDescent="0.2">
      <c r="A2565" s="2" t="s">
        <v>307</v>
      </c>
      <c r="B2565" s="1"/>
      <c r="C2565" s="1" t="s">
        <v>1875</v>
      </c>
      <c r="D2565">
        <v>1</v>
      </c>
      <c r="F2565" s="1"/>
      <c r="G2565" s="1"/>
      <c r="H2565" s="1" t="s">
        <v>307</v>
      </c>
      <c r="I2565" s="1"/>
    </row>
    <row r="2566" spans="1:9" ht="12.75" x14ac:dyDescent="0.2">
      <c r="A2566" s="2" t="s">
        <v>307</v>
      </c>
      <c r="B2566" s="1"/>
      <c r="C2566" s="1" t="s">
        <v>1876</v>
      </c>
      <c r="D2566">
        <v>0.5</v>
      </c>
      <c r="F2566" s="1"/>
      <c r="G2566" s="1"/>
      <c r="H2566" s="1" t="s">
        <v>307</v>
      </c>
      <c r="I2566" s="1"/>
    </row>
    <row r="2567" spans="1:9" ht="12.75" x14ac:dyDescent="0.2">
      <c r="A2567" s="2" t="s">
        <v>307</v>
      </c>
      <c r="B2567" s="1"/>
      <c r="C2567" s="1" t="s">
        <v>1879</v>
      </c>
      <c r="D2567">
        <v>0.5</v>
      </c>
      <c r="F2567" s="1"/>
      <c r="G2567" s="1"/>
      <c r="H2567" s="1" t="s">
        <v>307</v>
      </c>
      <c r="I2567" s="1"/>
    </row>
    <row r="2568" spans="1:9" ht="12.75" x14ac:dyDescent="0.2">
      <c r="A2568" s="2">
        <f>+A2560+1</f>
        <v>4565</v>
      </c>
      <c r="B2568" s="1" t="s">
        <v>1919</v>
      </c>
      <c r="C2568" s="1"/>
      <c r="D2568" s="1"/>
      <c r="E2568" s="1"/>
      <c r="F2568" s="1"/>
      <c r="G2568" s="1"/>
      <c r="H2568" s="1" t="s">
        <v>33</v>
      </c>
      <c r="I2568" s="1">
        <v>20</v>
      </c>
    </row>
    <row r="2569" spans="1:9" ht="12.75" x14ac:dyDescent="0.2">
      <c r="A2569" s="2" t="s">
        <v>307</v>
      </c>
      <c r="B2569" s="1"/>
      <c r="C2569" s="1" t="s">
        <v>326</v>
      </c>
      <c r="D2569" s="1"/>
      <c r="E2569" s="1">
        <v>5</v>
      </c>
      <c r="F2569" s="1"/>
      <c r="G2569" s="1"/>
      <c r="H2569" s="1" t="s">
        <v>307</v>
      </c>
      <c r="I2569" s="1"/>
    </row>
    <row r="2570" spans="1:9" ht="12.75" x14ac:dyDescent="0.2">
      <c r="A2570" s="2" t="s">
        <v>307</v>
      </c>
      <c r="B2570" s="1"/>
      <c r="C2570" s="1" t="s">
        <v>1877</v>
      </c>
      <c r="D2570" s="1">
        <v>1</v>
      </c>
      <c r="F2570" s="1"/>
      <c r="G2570" s="1"/>
      <c r="H2570" s="1" t="s">
        <v>307</v>
      </c>
      <c r="I2570" s="1"/>
    </row>
    <row r="2571" spans="1:9" ht="12.75" x14ac:dyDescent="0.2">
      <c r="A2571" s="2" t="s">
        <v>307</v>
      </c>
      <c r="B2571" s="1"/>
      <c r="C2571" s="1" t="s">
        <v>1878</v>
      </c>
      <c r="D2571">
        <v>2</v>
      </c>
      <c r="F2571" s="1"/>
      <c r="G2571" s="1"/>
      <c r="H2571" s="1" t="s">
        <v>307</v>
      </c>
      <c r="I2571" s="1"/>
    </row>
    <row r="2572" spans="1:9" ht="12.75" x14ac:dyDescent="0.2">
      <c r="A2572" s="2" t="s">
        <v>307</v>
      </c>
      <c r="B2572" s="1"/>
      <c r="C2572" s="1" t="s">
        <v>2651</v>
      </c>
      <c r="D2572">
        <v>12</v>
      </c>
      <c r="F2572" s="1"/>
      <c r="G2572" s="1"/>
      <c r="H2572" s="1" t="s">
        <v>307</v>
      </c>
      <c r="I2572" s="1"/>
    </row>
    <row r="2573" spans="1:9" ht="12.75" x14ac:dyDescent="0.2">
      <c r="A2573" s="2" t="s">
        <v>307</v>
      </c>
      <c r="B2573" s="1"/>
      <c r="C2573" s="1" t="s">
        <v>1875</v>
      </c>
      <c r="D2573">
        <v>1</v>
      </c>
      <c r="F2573" s="1"/>
      <c r="G2573" s="1"/>
      <c r="H2573" s="1" t="s">
        <v>307</v>
      </c>
      <c r="I2573" s="1"/>
    </row>
    <row r="2574" spans="1:9" ht="12.75" x14ac:dyDescent="0.2">
      <c r="A2574" s="2" t="s">
        <v>307</v>
      </c>
      <c r="B2574" s="1"/>
      <c r="C2574" s="1" t="s">
        <v>1876</v>
      </c>
      <c r="D2574">
        <v>0.5</v>
      </c>
      <c r="F2574" s="1"/>
      <c r="G2574" s="1"/>
      <c r="H2574" s="1" t="s">
        <v>307</v>
      </c>
      <c r="I2574" s="1"/>
    </row>
    <row r="2575" spans="1:9" ht="12.75" x14ac:dyDescent="0.2">
      <c r="A2575" s="2" t="s">
        <v>307</v>
      </c>
      <c r="B2575" s="1"/>
      <c r="C2575" s="1" t="s">
        <v>1879</v>
      </c>
      <c r="D2575">
        <v>0.5</v>
      </c>
      <c r="F2575" s="1"/>
      <c r="G2575" s="1"/>
      <c r="H2575" s="1" t="s">
        <v>307</v>
      </c>
      <c r="I2575" s="1"/>
    </row>
    <row r="2576" spans="1:9" ht="12.75" x14ac:dyDescent="0.2">
      <c r="A2576" s="2">
        <f>+A2568+1</f>
        <v>4566</v>
      </c>
      <c r="B2576" s="1" t="s">
        <v>1920</v>
      </c>
      <c r="C2576" s="1"/>
      <c r="D2576" s="1"/>
      <c r="E2576" s="1"/>
      <c r="F2576" s="1"/>
      <c r="G2576" s="1"/>
      <c r="H2576" s="1" t="s">
        <v>33</v>
      </c>
      <c r="I2576" s="1">
        <v>18</v>
      </c>
    </row>
    <row r="2577" spans="1:9" ht="12.75" x14ac:dyDescent="0.2">
      <c r="A2577" s="2" t="s">
        <v>307</v>
      </c>
      <c r="B2577" s="1"/>
      <c r="C2577" s="1" t="s">
        <v>326</v>
      </c>
      <c r="D2577" s="1"/>
      <c r="E2577" s="1">
        <v>5</v>
      </c>
      <c r="F2577" s="1"/>
      <c r="G2577" s="1"/>
      <c r="H2577" s="1" t="s">
        <v>307</v>
      </c>
      <c r="I2577" s="1"/>
    </row>
    <row r="2578" spans="1:9" ht="12.75" x14ac:dyDescent="0.2">
      <c r="A2578" s="2" t="s">
        <v>307</v>
      </c>
      <c r="B2578" s="1"/>
      <c r="C2578" s="1" t="s">
        <v>1877</v>
      </c>
      <c r="D2578" s="1">
        <v>1</v>
      </c>
      <c r="F2578" s="1"/>
      <c r="G2578" s="1"/>
      <c r="H2578" s="1" t="s">
        <v>307</v>
      </c>
      <c r="I2578" s="1"/>
    </row>
    <row r="2579" spans="1:9" ht="12.75" x14ac:dyDescent="0.2">
      <c r="A2579" s="2" t="s">
        <v>307</v>
      </c>
      <c r="B2579" s="1"/>
      <c r="C2579" s="1" t="s">
        <v>1878</v>
      </c>
      <c r="D2579">
        <v>2</v>
      </c>
      <c r="F2579" s="1"/>
      <c r="G2579" s="1"/>
      <c r="H2579" s="1" t="s">
        <v>307</v>
      </c>
      <c r="I2579" s="1"/>
    </row>
    <row r="2580" spans="1:9" ht="12.75" x14ac:dyDescent="0.2">
      <c r="A2580" s="2" t="s">
        <v>307</v>
      </c>
      <c r="B2580" s="1"/>
      <c r="C2580" s="1" t="s">
        <v>2651</v>
      </c>
      <c r="D2580">
        <v>12</v>
      </c>
      <c r="F2580" s="1"/>
      <c r="G2580" s="1"/>
      <c r="H2580" s="1" t="s">
        <v>307</v>
      </c>
      <c r="I2580" s="1"/>
    </row>
    <row r="2581" spans="1:9" ht="12.75" x14ac:dyDescent="0.2">
      <c r="A2581" s="2" t="s">
        <v>307</v>
      </c>
      <c r="B2581" s="1"/>
      <c r="C2581" s="1" t="s">
        <v>1875</v>
      </c>
      <c r="D2581">
        <v>1</v>
      </c>
      <c r="F2581" s="1"/>
      <c r="G2581" s="1"/>
      <c r="H2581" s="1" t="s">
        <v>307</v>
      </c>
      <c r="I2581" s="1"/>
    </row>
    <row r="2582" spans="1:9" ht="12.75" x14ac:dyDescent="0.2">
      <c r="A2582" s="2" t="s">
        <v>307</v>
      </c>
      <c r="B2582" s="1"/>
      <c r="C2582" s="1" t="s">
        <v>1876</v>
      </c>
      <c r="D2582">
        <v>0.5</v>
      </c>
      <c r="F2582" s="1"/>
      <c r="G2582" s="1"/>
      <c r="H2582" s="1" t="s">
        <v>307</v>
      </c>
      <c r="I2582" s="1"/>
    </row>
    <row r="2583" spans="1:9" ht="12.75" x14ac:dyDescent="0.2">
      <c r="A2583" s="2" t="s">
        <v>307</v>
      </c>
      <c r="B2583" s="1"/>
      <c r="C2583" s="1" t="s">
        <v>1879</v>
      </c>
      <c r="D2583">
        <v>0.5</v>
      </c>
      <c r="F2583" s="1"/>
      <c r="G2583" s="1"/>
      <c r="H2583" s="1" t="s">
        <v>307</v>
      </c>
      <c r="I2583" s="1"/>
    </row>
    <row r="2584" spans="1:9" ht="12.75" x14ac:dyDescent="0.2">
      <c r="A2584" s="2">
        <f>+A2576+1</f>
        <v>4567</v>
      </c>
      <c r="B2584" s="1" t="s">
        <v>1921</v>
      </c>
      <c r="C2584" s="1"/>
      <c r="D2584" s="1"/>
      <c r="E2584" s="1"/>
      <c r="F2584" s="1"/>
      <c r="G2584" s="1"/>
      <c r="H2584" s="1" t="s">
        <v>33</v>
      </c>
      <c r="I2584" s="1">
        <v>20</v>
      </c>
    </row>
    <row r="2585" spans="1:9" ht="12.75" x14ac:dyDescent="0.2">
      <c r="A2585" s="2" t="s">
        <v>307</v>
      </c>
      <c r="B2585" s="1"/>
      <c r="C2585" s="1" t="s">
        <v>326</v>
      </c>
      <c r="D2585" s="1"/>
      <c r="E2585" s="1">
        <v>5</v>
      </c>
      <c r="F2585" s="1"/>
      <c r="G2585" s="1"/>
      <c r="H2585" s="1" t="s">
        <v>307</v>
      </c>
      <c r="I2585" s="1"/>
    </row>
    <row r="2586" spans="1:9" ht="12.75" x14ac:dyDescent="0.2">
      <c r="A2586" s="2" t="s">
        <v>307</v>
      </c>
      <c r="B2586" s="1"/>
      <c r="C2586" s="1" t="s">
        <v>1877</v>
      </c>
      <c r="D2586" s="1">
        <v>1</v>
      </c>
      <c r="F2586" s="1"/>
      <c r="G2586" s="1"/>
      <c r="H2586" s="1" t="s">
        <v>307</v>
      </c>
      <c r="I2586" s="1"/>
    </row>
    <row r="2587" spans="1:9" ht="12.75" x14ac:dyDescent="0.2">
      <c r="A2587" s="2" t="s">
        <v>307</v>
      </c>
      <c r="B2587" s="1"/>
      <c r="C2587" s="1" t="s">
        <v>1878</v>
      </c>
      <c r="D2587">
        <v>2</v>
      </c>
      <c r="F2587" s="1"/>
      <c r="G2587" s="1"/>
      <c r="H2587" s="1" t="s">
        <v>307</v>
      </c>
      <c r="I2587" s="1"/>
    </row>
    <row r="2588" spans="1:9" ht="12.75" x14ac:dyDescent="0.2">
      <c r="A2588" s="2" t="s">
        <v>307</v>
      </c>
      <c r="B2588" s="1"/>
      <c r="C2588" s="1" t="s">
        <v>2651</v>
      </c>
      <c r="D2588">
        <v>12</v>
      </c>
      <c r="F2588" s="1"/>
      <c r="G2588" s="1"/>
      <c r="H2588" s="1" t="s">
        <v>307</v>
      </c>
      <c r="I2588" s="1"/>
    </row>
    <row r="2589" spans="1:9" ht="12.75" x14ac:dyDescent="0.2">
      <c r="A2589" s="2" t="s">
        <v>307</v>
      </c>
      <c r="B2589" s="1"/>
      <c r="C2589" s="1" t="s">
        <v>1875</v>
      </c>
      <c r="D2589">
        <v>1</v>
      </c>
      <c r="F2589" s="1"/>
      <c r="G2589" s="1"/>
      <c r="H2589" s="1" t="s">
        <v>307</v>
      </c>
      <c r="I2589" s="1"/>
    </row>
    <row r="2590" spans="1:9" ht="12.75" x14ac:dyDescent="0.2">
      <c r="A2590" s="2" t="s">
        <v>307</v>
      </c>
      <c r="B2590" s="1"/>
      <c r="C2590" s="1" t="s">
        <v>1876</v>
      </c>
      <c r="D2590">
        <v>0.5</v>
      </c>
      <c r="F2590" s="1"/>
      <c r="G2590" s="1"/>
      <c r="H2590" s="1" t="s">
        <v>307</v>
      </c>
      <c r="I2590" s="1"/>
    </row>
    <row r="2591" spans="1:9" ht="12.75" x14ac:dyDescent="0.2">
      <c r="A2591" s="2" t="s">
        <v>307</v>
      </c>
      <c r="B2591" s="1"/>
      <c r="C2591" s="1" t="s">
        <v>1879</v>
      </c>
      <c r="D2591">
        <v>0.5</v>
      </c>
      <c r="F2591" s="1"/>
      <c r="G2591" s="1"/>
      <c r="H2591" s="1" t="s">
        <v>307</v>
      </c>
      <c r="I2591" s="1"/>
    </row>
    <row r="2592" spans="1:9" ht="12.75" x14ac:dyDescent="0.2">
      <c r="A2592" s="2">
        <f>+A2584+1</f>
        <v>4568</v>
      </c>
      <c r="B2592" s="1" t="s">
        <v>1922</v>
      </c>
      <c r="C2592" s="1"/>
      <c r="D2592" s="1"/>
      <c r="E2592" s="1"/>
      <c r="F2592" s="1"/>
      <c r="G2592" s="1"/>
      <c r="H2592" s="1" t="s">
        <v>33</v>
      </c>
      <c r="I2592" s="1">
        <v>19</v>
      </c>
    </row>
    <row r="2593" spans="1:9" ht="12.75" x14ac:dyDescent="0.2">
      <c r="A2593" s="2" t="s">
        <v>307</v>
      </c>
      <c r="B2593" s="1"/>
      <c r="C2593" s="1" t="s">
        <v>326</v>
      </c>
      <c r="D2593" s="1"/>
      <c r="E2593" s="1">
        <v>5</v>
      </c>
      <c r="F2593" s="1"/>
      <c r="G2593" s="1"/>
      <c r="H2593" s="1" t="s">
        <v>307</v>
      </c>
      <c r="I2593" s="1"/>
    </row>
    <row r="2594" spans="1:9" ht="12.75" x14ac:dyDescent="0.2">
      <c r="A2594" s="2" t="s">
        <v>307</v>
      </c>
      <c r="B2594" s="1"/>
      <c r="C2594" s="1" t="s">
        <v>1877</v>
      </c>
      <c r="D2594" s="1">
        <v>1</v>
      </c>
      <c r="F2594" s="1"/>
      <c r="G2594" s="1"/>
      <c r="H2594" s="1" t="s">
        <v>307</v>
      </c>
      <c r="I2594" s="1"/>
    </row>
    <row r="2595" spans="1:9" ht="12.75" x14ac:dyDescent="0.2">
      <c r="A2595" s="2" t="s">
        <v>307</v>
      </c>
      <c r="B2595" s="1"/>
      <c r="C2595" s="1" t="s">
        <v>1878</v>
      </c>
      <c r="D2595">
        <v>2</v>
      </c>
      <c r="F2595" s="1"/>
      <c r="G2595" s="1"/>
      <c r="H2595" s="1" t="s">
        <v>307</v>
      </c>
      <c r="I2595" s="1"/>
    </row>
    <row r="2596" spans="1:9" ht="12.75" x14ac:dyDescent="0.2">
      <c r="A2596" s="2" t="s">
        <v>307</v>
      </c>
      <c r="B2596" s="1"/>
      <c r="C2596" s="1" t="s">
        <v>2651</v>
      </c>
      <c r="D2596">
        <v>12</v>
      </c>
      <c r="F2596" s="1"/>
      <c r="G2596" s="1"/>
      <c r="H2596" s="1" t="s">
        <v>307</v>
      </c>
      <c r="I2596" s="1"/>
    </row>
    <row r="2597" spans="1:9" ht="12.75" x14ac:dyDescent="0.2">
      <c r="A2597" s="2" t="s">
        <v>307</v>
      </c>
      <c r="B2597" s="1"/>
      <c r="C2597" s="1" t="s">
        <v>1875</v>
      </c>
      <c r="D2597">
        <v>1</v>
      </c>
      <c r="F2597" s="1"/>
      <c r="G2597" s="1"/>
      <c r="H2597" s="1" t="s">
        <v>307</v>
      </c>
      <c r="I2597" s="1"/>
    </row>
    <row r="2598" spans="1:9" ht="12.75" x14ac:dyDescent="0.2">
      <c r="A2598" s="2" t="s">
        <v>307</v>
      </c>
      <c r="B2598" s="1"/>
      <c r="C2598" s="1" t="s">
        <v>1876</v>
      </c>
      <c r="D2598">
        <v>0.5</v>
      </c>
      <c r="F2598" s="1"/>
      <c r="G2598" s="1"/>
      <c r="H2598" s="1" t="s">
        <v>307</v>
      </c>
      <c r="I2598" s="1"/>
    </row>
    <row r="2599" spans="1:9" ht="12.75" x14ac:dyDescent="0.2">
      <c r="A2599" s="2" t="s">
        <v>307</v>
      </c>
      <c r="B2599" s="1"/>
      <c r="C2599" s="1" t="s">
        <v>1879</v>
      </c>
      <c r="D2599">
        <v>0.5</v>
      </c>
      <c r="F2599" s="1"/>
      <c r="G2599" s="1"/>
      <c r="H2599" s="1" t="s">
        <v>307</v>
      </c>
      <c r="I2599" s="1"/>
    </row>
    <row r="2600" spans="1:9" ht="12.75" x14ac:dyDescent="0.2">
      <c r="A2600" s="2">
        <f>+A2592+1</f>
        <v>4569</v>
      </c>
      <c r="B2600" s="1" t="s">
        <v>1923</v>
      </c>
      <c r="C2600" s="1"/>
      <c r="D2600" s="1"/>
      <c r="E2600" s="1"/>
      <c r="F2600" s="1"/>
      <c r="G2600" s="1"/>
      <c r="H2600" s="1" t="s">
        <v>33</v>
      </c>
      <c r="I2600" s="1">
        <v>19</v>
      </c>
    </row>
    <row r="2601" spans="1:9" ht="12.75" x14ac:dyDescent="0.2">
      <c r="A2601" s="2" t="s">
        <v>307</v>
      </c>
      <c r="B2601" s="1"/>
      <c r="C2601" s="1" t="s">
        <v>326</v>
      </c>
      <c r="D2601" s="1"/>
      <c r="E2601" s="1">
        <v>5</v>
      </c>
      <c r="F2601" s="1"/>
      <c r="G2601" s="1"/>
      <c r="H2601" s="1" t="s">
        <v>307</v>
      </c>
      <c r="I2601" s="1"/>
    </row>
    <row r="2602" spans="1:9" ht="12.75" x14ac:dyDescent="0.2">
      <c r="A2602" s="2" t="s">
        <v>307</v>
      </c>
      <c r="B2602" s="1"/>
      <c r="C2602" s="1" t="s">
        <v>1877</v>
      </c>
      <c r="D2602" s="1">
        <v>1</v>
      </c>
      <c r="F2602" s="1"/>
      <c r="G2602" s="1"/>
      <c r="H2602" s="1" t="s">
        <v>307</v>
      </c>
      <c r="I2602" s="1"/>
    </row>
    <row r="2603" spans="1:9" ht="12.75" x14ac:dyDescent="0.2">
      <c r="A2603" s="2" t="s">
        <v>307</v>
      </c>
      <c r="B2603" s="1"/>
      <c r="C2603" s="1" t="s">
        <v>1878</v>
      </c>
      <c r="D2603">
        <v>2</v>
      </c>
      <c r="F2603" s="1"/>
      <c r="G2603" s="1"/>
      <c r="H2603" s="1" t="s">
        <v>307</v>
      </c>
      <c r="I2603" s="1"/>
    </row>
    <row r="2604" spans="1:9" ht="12.75" x14ac:dyDescent="0.2">
      <c r="A2604" s="2" t="s">
        <v>307</v>
      </c>
      <c r="B2604" s="1"/>
      <c r="C2604" s="1" t="s">
        <v>2651</v>
      </c>
      <c r="D2604">
        <v>12</v>
      </c>
      <c r="F2604" s="1"/>
      <c r="G2604" s="1"/>
      <c r="H2604" s="1" t="s">
        <v>307</v>
      </c>
      <c r="I2604" s="1"/>
    </row>
    <row r="2605" spans="1:9" ht="12.75" x14ac:dyDescent="0.2">
      <c r="A2605" s="2" t="s">
        <v>307</v>
      </c>
      <c r="B2605" s="1"/>
      <c r="C2605" s="1" t="s">
        <v>1875</v>
      </c>
      <c r="D2605">
        <v>1</v>
      </c>
      <c r="F2605" s="1"/>
      <c r="G2605" s="1"/>
      <c r="H2605" s="1" t="s">
        <v>307</v>
      </c>
      <c r="I2605" s="1"/>
    </row>
    <row r="2606" spans="1:9" ht="12.75" x14ac:dyDescent="0.2">
      <c r="A2606" s="2" t="s">
        <v>307</v>
      </c>
      <c r="B2606" s="1"/>
      <c r="C2606" s="1" t="s">
        <v>1876</v>
      </c>
      <c r="D2606">
        <v>0.5</v>
      </c>
      <c r="F2606" s="1"/>
      <c r="G2606" s="1"/>
      <c r="H2606" s="1" t="s">
        <v>307</v>
      </c>
      <c r="I2606" s="1"/>
    </row>
    <row r="2607" spans="1:9" ht="12.75" x14ac:dyDescent="0.2">
      <c r="A2607" s="2" t="s">
        <v>307</v>
      </c>
      <c r="B2607" s="1"/>
      <c r="C2607" s="1" t="s">
        <v>1879</v>
      </c>
      <c r="D2607">
        <v>0.5</v>
      </c>
      <c r="F2607" s="1"/>
      <c r="G2607" s="1"/>
      <c r="H2607" s="1" t="s">
        <v>307</v>
      </c>
      <c r="I2607" s="1"/>
    </row>
    <row r="2608" spans="1:9" ht="12.75" x14ac:dyDescent="0.2">
      <c r="A2608" s="2">
        <f>+A2600+1</f>
        <v>4570</v>
      </c>
      <c r="B2608" s="1" t="s">
        <v>1924</v>
      </c>
      <c r="C2608" s="1"/>
      <c r="D2608" s="1"/>
      <c r="E2608" s="1"/>
      <c r="F2608" s="1"/>
      <c r="G2608" s="1"/>
      <c r="H2608" s="1" t="s">
        <v>33</v>
      </c>
      <c r="I2608" s="1">
        <v>17</v>
      </c>
    </row>
    <row r="2609" spans="1:9" ht="12.75" x14ac:dyDescent="0.2">
      <c r="A2609" s="2" t="s">
        <v>307</v>
      </c>
      <c r="B2609" s="1"/>
      <c r="C2609" s="1" t="s">
        <v>326</v>
      </c>
      <c r="D2609" s="1"/>
      <c r="E2609" s="1">
        <v>5</v>
      </c>
      <c r="F2609" s="1"/>
      <c r="G2609" s="1"/>
      <c r="H2609" s="1" t="s">
        <v>307</v>
      </c>
      <c r="I2609" s="1"/>
    </row>
    <row r="2610" spans="1:9" ht="12.75" x14ac:dyDescent="0.2">
      <c r="A2610" s="2" t="s">
        <v>307</v>
      </c>
      <c r="B2610" s="1"/>
      <c r="C2610" s="1" t="s">
        <v>1877</v>
      </c>
      <c r="D2610" s="1">
        <v>1</v>
      </c>
      <c r="F2610" s="1"/>
      <c r="G2610" s="1"/>
      <c r="H2610" s="1" t="s">
        <v>307</v>
      </c>
      <c r="I2610" s="1"/>
    </row>
    <row r="2611" spans="1:9" ht="12.75" x14ac:dyDescent="0.2">
      <c r="A2611" s="2" t="s">
        <v>307</v>
      </c>
      <c r="B2611" s="1"/>
      <c r="C2611" s="1" t="s">
        <v>1878</v>
      </c>
      <c r="D2611">
        <v>2</v>
      </c>
      <c r="F2611" s="1"/>
      <c r="G2611" s="1"/>
      <c r="H2611" s="1" t="s">
        <v>307</v>
      </c>
      <c r="I2611" s="1"/>
    </row>
    <row r="2612" spans="1:9" ht="12.75" x14ac:dyDescent="0.2">
      <c r="A2612" s="2" t="s">
        <v>307</v>
      </c>
      <c r="B2612" s="1"/>
      <c r="C2612" s="1" t="s">
        <v>2651</v>
      </c>
      <c r="D2612">
        <v>12</v>
      </c>
      <c r="F2612" s="1"/>
      <c r="G2612" s="1"/>
      <c r="H2612" s="1" t="s">
        <v>307</v>
      </c>
      <c r="I2612" s="1"/>
    </row>
    <row r="2613" spans="1:9" ht="12.75" x14ac:dyDescent="0.2">
      <c r="A2613" s="2" t="s">
        <v>307</v>
      </c>
      <c r="B2613" s="1"/>
      <c r="C2613" s="1" t="s">
        <v>1875</v>
      </c>
      <c r="D2613">
        <v>1</v>
      </c>
      <c r="F2613" s="1"/>
      <c r="G2613" s="1"/>
      <c r="H2613" s="1" t="s">
        <v>307</v>
      </c>
      <c r="I2613" s="1"/>
    </row>
    <row r="2614" spans="1:9" ht="12.75" x14ac:dyDescent="0.2">
      <c r="A2614" s="2" t="s">
        <v>307</v>
      </c>
      <c r="B2614" s="1"/>
      <c r="C2614" s="1" t="s">
        <v>1876</v>
      </c>
      <c r="D2614">
        <v>0.5</v>
      </c>
      <c r="F2614" s="1"/>
      <c r="G2614" s="1"/>
      <c r="H2614" s="1" t="s">
        <v>307</v>
      </c>
      <c r="I2614" s="1"/>
    </row>
    <row r="2615" spans="1:9" ht="12.75" x14ac:dyDescent="0.2">
      <c r="A2615" s="2" t="s">
        <v>307</v>
      </c>
      <c r="B2615" s="1"/>
      <c r="C2615" s="1" t="s">
        <v>1879</v>
      </c>
      <c r="D2615">
        <v>0.5</v>
      </c>
      <c r="F2615" s="1"/>
      <c r="G2615" s="1"/>
      <c r="H2615" s="1" t="s">
        <v>307</v>
      </c>
      <c r="I2615" s="1"/>
    </row>
    <row r="2616" spans="1:9" ht="12.75" x14ac:dyDescent="0.2">
      <c r="A2616" s="2">
        <f>+A2608+1</f>
        <v>4571</v>
      </c>
      <c r="B2616" s="1" t="s">
        <v>1925</v>
      </c>
      <c r="C2616" s="1"/>
      <c r="D2616" s="1"/>
      <c r="E2616" s="1"/>
      <c r="F2616" s="1"/>
      <c r="G2616" s="1"/>
      <c r="H2616" s="1" t="s">
        <v>33</v>
      </c>
      <c r="I2616" s="1">
        <v>17</v>
      </c>
    </row>
    <row r="2617" spans="1:9" ht="12.75" x14ac:dyDescent="0.2">
      <c r="A2617" s="2" t="s">
        <v>307</v>
      </c>
      <c r="B2617" s="1"/>
      <c r="C2617" s="1" t="s">
        <v>326</v>
      </c>
      <c r="D2617" s="1"/>
      <c r="E2617" s="1">
        <v>5</v>
      </c>
      <c r="F2617" s="1"/>
      <c r="G2617" s="1"/>
      <c r="H2617" s="1" t="s">
        <v>307</v>
      </c>
      <c r="I2617" s="1"/>
    </row>
    <row r="2618" spans="1:9" ht="12.75" x14ac:dyDescent="0.2">
      <c r="A2618" s="2" t="s">
        <v>307</v>
      </c>
      <c r="B2618" s="1"/>
      <c r="C2618" s="1" t="s">
        <v>1877</v>
      </c>
      <c r="D2618" s="1">
        <v>1</v>
      </c>
      <c r="F2618" s="1"/>
      <c r="G2618" s="1"/>
      <c r="H2618" s="1" t="s">
        <v>307</v>
      </c>
      <c r="I2618" s="1"/>
    </row>
    <row r="2619" spans="1:9" ht="12.75" x14ac:dyDescent="0.2">
      <c r="A2619" s="2" t="s">
        <v>307</v>
      </c>
      <c r="B2619" s="1"/>
      <c r="C2619" s="1" t="s">
        <v>1878</v>
      </c>
      <c r="D2619">
        <v>2</v>
      </c>
      <c r="F2619" s="1"/>
      <c r="G2619" s="1"/>
      <c r="H2619" s="1" t="s">
        <v>307</v>
      </c>
      <c r="I2619" s="1"/>
    </row>
    <row r="2620" spans="1:9" ht="12.75" x14ac:dyDescent="0.2">
      <c r="A2620" s="2" t="s">
        <v>307</v>
      </c>
      <c r="B2620" s="1"/>
      <c r="C2620" s="1" t="s">
        <v>2651</v>
      </c>
      <c r="D2620">
        <v>12</v>
      </c>
      <c r="F2620" s="1"/>
      <c r="G2620" s="1"/>
      <c r="H2620" s="1" t="s">
        <v>307</v>
      </c>
      <c r="I2620" s="1"/>
    </row>
    <row r="2621" spans="1:9" ht="12.75" x14ac:dyDescent="0.2">
      <c r="A2621" s="2" t="s">
        <v>307</v>
      </c>
      <c r="B2621" s="1"/>
      <c r="C2621" s="1" t="s">
        <v>1875</v>
      </c>
      <c r="D2621">
        <v>1</v>
      </c>
      <c r="F2621" s="1"/>
      <c r="G2621" s="1"/>
      <c r="H2621" s="1" t="s">
        <v>307</v>
      </c>
      <c r="I2621" s="1"/>
    </row>
    <row r="2622" spans="1:9" ht="12.75" x14ac:dyDescent="0.2">
      <c r="A2622" s="2" t="s">
        <v>307</v>
      </c>
      <c r="B2622" s="1"/>
      <c r="C2622" s="1" t="s">
        <v>1876</v>
      </c>
      <c r="D2622">
        <v>0.5</v>
      </c>
      <c r="F2622" s="1"/>
      <c r="G2622" s="1"/>
      <c r="H2622" s="1" t="s">
        <v>307</v>
      </c>
      <c r="I2622" s="1"/>
    </row>
    <row r="2623" spans="1:9" ht="12.75" x14ac:dyDescent="0.2">
      <c r="A2623" s="2" t="s">
        <v>307</v>
      </c>
      <c r="B2623" s="1"/>
      <c r="C2623" s="1" t="s">
        <v>1879</v>
      </c>
      <c r="D2623">
        <v>0.5</v>
      </c>
      <c r="F2623" s="1"/>
      <c r="G2623" s="1"/>
      <c r="H2623" s="1" t="s">
        <v>307</v>
      </c>
      <c r="I2623" s="1"/>
    </row>
    <row r="2624" spans="1:9" ht="12.75" x14ac:dyDescent="0.2">
      <c r="A2624" s="2">
        <f>+A2616+1</f>
        <v>4572</v>
      </c>
      <c r="B2624" s="1" t="s">
        <v>1926</v>
      </c>
      <c r="C2624" s="1"/>
      <c r="D2624" s="1"/>
      <c r="E2624" s="1"/>
      <c r="F2624" s="1"/>
      <c r="G2624" s="1"/>
      <c r="H2624" s="1" t="s">
        <v>33</v>
      </c>
      <c r="I2624" s="1">
        <v>20</v>
      </c>
    </row>
    <row r="2625" spans="1:9" ht="12.75" x14ac:dyDescent="0.2">
      <c r="A2625" s="2" t="s">
        <v>307</v>
      </c>
      <c r="B2625" s="1"/>
      <c r="C2625" s="1" t="s">
        <v>326</v>
      </c>
      <c r="D2625" s="1"/>
      <c r="E2625" s="1">
        <v>5</v>
      </c>
      <c r="F2625" s="1"/>
      <c r="G2625" s="1"/>
      <c r="H2625" s="1" t="s">
        <v>307</v>
      </c>
      <c r="I2625" s="1"/>
    </row>
    <row r="2626" spans="1:9" ht="12.75" x14ac:dyDescent="0.2">
      <c r="A2626" s="2" t="s">
        <v>307</v>
      </c>
      <c r="B2626" s="1"/>
      <c r="C2626" s="1" t="s">
        <v>1877</v>
      </c>
      <c r="D2626" s="1">
        <v>1</v>
      </c>
      <c r="F2626" s="1"/>
      <c r="G2626" s="1"/>
      <c r="H2626" s="1" t="s">
        <v>307</v>
      </c>
      <c r="I2626" s="1"/>
    </row>
    <row r="2627" spans="1:9" ht="12.75" x14ac:dyDescent="0.2">
      <c r="A2627" s="2" t="s">
        <v>307</v>
      </c>
      <c r="B2627" s="1"/>
      <c r="C2627" s="1" t="s">
        <v>1878</v>
      </c>
      <c r="D2627">
        <v>2</v>
      </c>
      <c r="F2627" s="1"/>
      <c r="G2627" s="1"/>
      <c r="H2627" s="1" t="s">
        <v>307</v>
      </c>
      <c r="I2627" s="1"/>
    </row>
    <row r="2628" spans="1:9" ht="12.75" x14ac:dyDescent="0.2">
      <c r="A2628" s="2" t="s">
        <v>307</v>
      </c>
      <c r="B2628" s="1"/>
      <c r="C2628" s="1" t="s">
        <v>2651</v>
      </c>
      <c r="D2628">
        <v>12</v>
      </c>
      <c r="F2628" s="1"/>
      <c r="G2628" s="1"/>
      <c r="H2628" s="1" t="s">
        <v>307</v>
      </c>
      <c r="I2628" s="1"/>
    </row>
    <row r="2629" spans="1:9" ht="12.75" x14ac:dyDescent="0.2">
      <c r="A2629" s="2" t="s">
        <v>307</v>
      </c>
      <c r="B2629" s="1"/>
      <c r="C2629" s="1" t="s">
        <v>1875</v>
      </c>
      <c r="D2629">
        <v>1</v>
      </c>
      <c r="F2629" s="1"/>
      <c r="G2629" s="1"/>
      <c r="H2629" s="1" t="s">
        <v>307</v>
      </c>
      <c r="I2629" s="1"/>
    </row>
    <row r="2630" spans="1:9" ht="12.75" x14ac:dyDescent="0.2">
      <c r="A2630" s="2" t="s">
        <v>307</v>
      </c>
      <c r="B2630" s="1"/>
      <c r="C2630" s="1" t="s">
        <v>1876</v>
      </c>
      <c r="D2630">
        <v>0.5</v>
      </c>
      <c r="F2630" s="1"/>
      <c r="G2630" s="1"/>
      <c r="H2630" s="1" t="s">
        <v>307</v>
      </c>
      <c r="I2630" s="1"/>
    </row>
    <row r="2631" spans="1:9" ht="12.75" x14ac:dyDescent="0.2">
      <c r="A2631" s="2" t="s">
        <v>307</v>
      </c>
      <c r="B2631" s="1"/>
      <c r="C2631" s="1" t="s">
        <v>1879</v>
      </c>
      <c r="D2631">
        <v>0.5</v>
      </c>
      <c r="F2631" s="1"/>
      <c r="G2631" s="1"/>
      <c r="H2631" s="1" t="s">
        <v>307</v>
      </c>
      <c r="I2631" s="1"/>
    </row>
    <row r="2632" spans="1:9" ht="12.75" x14ac:dyDescent="0.2">
      <c r="A2632" s="2">
        <f>+A2624+1</f>
        <v>4573</v>
      </c>
      <c r="B2632" s="1" t="s">
        <v>1927</v>
      </c>
      <c r="C2632" s="1"/>
      <c r="D2632" s="1"/>
      <c r="E2632" s="1"/>
      <c r="F2632" s="1"/>
      <c r="G2632" s="1"/>
      <c r="H2632" s="1" t="s">
        <v>33</v>
      </c>
      <c r="I2632" s="1">
        <v>20</v>
      </c>
    </row>
    <row r="2633" spans="1:9" ht="12.75" x14ac:dyDescent="0.2">
      <c r="A2633" s="2" t="s">
        <v>307</v>
      </c>
      <c r="B2633" s="1"/>
      <c r="C2633" s="1" t="s">
        <v>326</v>
      </c>
      <c r="D2633" s="1"/>
      <c r="E2633" s="1">
        <v>5</v>
      </c>
      <c r="F2633" s="1"/>
      <c r="G2633" s="1"/>
      <c r="H2633" s="1" t="s">
        <v>307</v>
      </c>
      <c r="I2633" s="1"/>
    </row>
    <row r="2634" spans="1:9" ht="12.75" x14ac:dyDescent="0.2">
      <c r="A2634" s="2" t="s">
        <v>307</v>
      </c>
      <c r="B2634" s="1"/>
      <c r="C2634" s="1" t="s">
        <v>1877</v>
      </c>
      <c r="D2634" s="1">
        <v>1</v>
      </c>
      <c r="F2634" s="1"/>
      <c r="G2634" s="1"/>
      <c r="H2634" s="1" t="s">
        <v>307</v>
      </c>
      <c r="I2634" s="1"/>
    </row>
    <row r="2635" spans="1:9" ht="12.75" x14ac:dyDescent="0.2">
      <c r="A2635" s="2" t="s">
        <v>307</v>
      </c>
      <c r="B2635" s="1"/>
      <c r="C2635" s="1" t="s">
        <v>1878</v>
      </c>
      <c r="D2635">
        <v>2</v>
      </c>
      <c r="F2635" s="1"/>
      <c r="G2635" s="1"/>
      <c r="H2635" s="1" t="s">
        <v>307</v>
      </c>
      <c r="I2635" s="1"/>
    </row>
    <row r="2636" spans="1:9" ht="12.75" x14ac:dyDescent="0.2">
      <c r="A2636" s="2" t="s">
        <v>307</v>
      </c>
      <c r="B2636" s="1"/>
      <c r="C2636" s="1" t="s">
        <v>2651</v>
      </c>
      <c r="D2636">
        <v>12</v>
      </c>
      <c r="F2636" s="1"/>
      <c r="G2636" s="1"/>
      <c r="H2636" s="1" t="s">
        <v>307</v>
      </c>
      <c r="I2636" s="1"/>
    </row>
    <row r="2637" spans="1:9" ht="12.75" x14ac:dyDescent="0.2">
      <c r="A2637" s="2" t="s">
        <v>307</v>
      </c>
      <c r="B2637" s="1"/>
      <c r="C2637" s="1" t="s">
        <v>1875</v>
      </c>
      <c r="D2637">
        <v>1</v>
      </c>
      <c r="F2637" s="1"/>
      <c r="G2637" s="1"/>
      <c r="H2637" s="1" t="s">
        <v>307</v>
      </c>
      <c r="I2637" s="1"/>
    </row>
    <row r="2638" spans="1:9" ht="12.75" x14ac:dyDescent="0.2">
      <c r="A2638" s="2" t="s">
        <v>307</v>
      </c>
      <c r="B2638" s="1"/>
      <c r="C2638" s="1" t="s">
        <v>1876</v>
      </c>
      <c r="D2638">
        <v>0.5</v>
      </c>
      <c r="F2638" s="1"/>
      <c r="G2638" s="1"/>
      <c r="H2638" s="1" t="s">
        <v>307</v>
      </c>
      <c r="I2638" s="1"/>
    </row>
    <row r="2639" spans="1:9" ht="12.75" x14ac:dyDescent="0.2">
      <c r="A2639" s="2" t="s">
        <v>307</v>
      </c>
      <c r="B2639" s="1"/>
      <c r="C2639" s="1" t="s">
        <v>1879</v>
      </c>
      <c r="D2639">
        <v>0.5</v>
      </c>
      <c r="F2639" s="1"/>
      <c r="G2639" s="1"/>
      <c r="H2639" s="1" t="s">
        <v>307</v>
      </c>
      <c r="I2639" s="1"/>
    </row>
    <row r="2640" spans="1:9" ht="12.75" x14ac:dyDescent="0.2">
      <c r="A2640" s="2">
        <f>+A2632+1</f>
        <v>4574</v>
      </c>
      <c r="B2640" s="1" t="s">
        <v>1928</v>
      </c>
      <c r="C2640" s="1"/>
      <c r="D2640" s="1"/>
      <c r="E2640" s="1"/>
      <c r="F2640" s="1"/>
      <c r="G2640" s="1"/>
      <c r="H2640" s="1" t="s">
        <v>33</v>
      </c>
      <c r="I2640" s="1">
        <v>20</v>
      </c>
    </row>
    <row r="2641" spans="1:9" ht="12.75" x14ac:dyDescent="0.2">
      <c r="A2641" s="2" t="s">
        <v>307</v>
      </c>
      <c r="B2641" s="1"/>
      <c r="C2641" s="1" t="s">
        <v>326</v>
      </c>
      <c r="D2641" s="1"/>
      <c r="E2641" s="1">
        <v>5</v>
      </c>
      <c r="F2641" s="1"/>
      <c r="G2641" s="1"/>
      <c r="H2641" s="1" t="s">
        <v>307</v>
      </c>
      <c r="I2641" s="1"/>
    </row>
    <row r="2642" spans="1:9" ht="12.75" x14ac:dyDescent="0.2">
      <c r="A2642" s="2" t="s">
        <v>307</v>
      </c>
      <c r="B2642" s="1"/>
      <c r="C2642" s="1" t="s">
        <v>1877</v>
      </c>
      <c r="D2642" s="1">
        <v>1</v>
      </c>
      <c r="F2642" s="1"/>
      <c r="G2642" s="1"/>
      <c r="H2642" s="1" t="s">
        <v>307</v>
      </c>
      <c r="I2642" s="1"/>
    </row>
    <row r="2643" spans="1:9" ht="12.75" x14ac:dyDescent="0.2">
      <c r="A2643" s="2" t="s">
        <v>307</v>
      </c>
      <c r="B2643" s="1"/>
      <c r="C2643" s="1" t="s">
        <v>1878</v>
      </c>
      <c r="D2643">
        <v>2</v>
      </c>
      <c r="F2643" s="1"/>
      <c r="G2643" s="1"/>
      <c r="H2643" s="1" t="s">
        <v>307</v>
      </c>
      <c r="I2643" s="1"/>
    </row>
    <row r="2644" spans="1:9" ht="12.75" x14ac:dyDescent="0.2">
      <c r="A2644" s="2" t="s">
        <v>307</v>
      </c>
      <c r="B2644" s="1"/>
      <c r="C2644" s="1" t="s">
        <v>2651</v>
      </c>
      <c r="D2644">
        <v>12</v>
      </c>
      <c r="F2644" s="1"/>
      <c r="G2644" s="1"/>
      <c r="H2644" s="1" t="s">
        <v>307</v>
      </c>
      <c r="I2644" s="1"/>
    </row>
    <row r="2645" spans="1:9" ht="12.75" x14ac:dyDescent="0.2">
      <c r="A2645" s="2" t="s">
        <v>307</v>
      </c>
      <c r="B2645" s="1"/>
      <c r="C2645" s="1" t="s">
        <v>1875</v>
      </c>
      <c r="D2645">
        <v>1</v>
      </c>
      <c r="F2645" s="1"/>
      <c r="G2645" s="1"/>
      <c r="H2645" s="1" t="s">
        <v>307</v>
      </c>
      <c r="I2645" s="1"/>
    </row>
    <row r="2646" spans="1:9" ht="12.75" x14ac:dyDescent="0.2">
      <c r="A2646" s="2" t="s">
        <v>307</v>
      </c>
      <c r="B2646" s="1"/>
      <c r="C2646" s="1" t="s">
        <v>1876</v>
      </c>
      <c r="D2646">
        <v>0.5</v>
      </c>
      <c r="F2646" s="1"/>
      <c r="G2646" s="1"/>
      <c r="H2646" s="1" t="s">
        <v>307</v>
      </c>
      <c r="I2646" s="1"/>
    </row>
    <row r="2647" spans="1:9" ht="12.75" x14ac:dyDescent="0.2">
      <c r="A2647" s="2" t="s">
        <v>307</v>
      </c>
      <c r="B2647" s="1"/>
      <c r="C2647" s="1" t="s">
        <v>1879</v>
      </c>
      <c r="D2647">
        <v>0.5</v>
      </c>
      <c r="F2647" s="1"/>
      <c r="G2647" s="1"/>
      <c r="H2647" s="1" t="s">
        <v>307</v>
      </c>
      <c r="I2647" s="1"/>
    </row>
    <row r="2648" spans="1:9" ht="12.75" x14ac:dyDescent="0.2">
      <c r="A2648" s="2">
        <f>+A2640+1</f>
        <v>4575</v>
      </c>
      <c r="B2648" s="1" t="s">
        <v>1929</v>
      </c>
      <c r="C2648" s="1"/>
      <c r="D2648" s="1"/>
      <c r="E2648" s="1"/>
      <c r="F2648" s="1"/>
      <c r="G2648" s="1"/>
      <c r="H2648" s="1" t="s">
        <v>33</v>
      </c>
      <c r="I2648" s="1">
        <v>20</v>
      </c>
    </row>
    <row r="2649" spans="1:9" ht="12.75" x14ac:dyDescent="0.2">
      <c r="A2649" s="2" t="s">
        <v>307</v>
      </c>
      <c r="B2649" s="1"/>
      <c r="C2649" s="1" t="s">
        <v>326</v>
      </c>
      <c r="D2649" s="1"/>
      <c r="E2649" s="1">
        <v>5</v>
      </c>
      <c r="F2649" s="1"/>
      <c r="G2649" s="1"/>
      <c r="H2649" s="1" t="s">
        <v>307</v>
      </c>
      <c r="I2649" s="1"/>
    </row>
    <row r="2650" spans="1:9" ht="12.75" x14ac:dyDescent="0.2">
      <c r="A2650" s="2" t="s">
        <v>307</v>
      </c>
      <c r="B2650" s="1"/>
      <c r="C2650" s="1" t="s">
        <v>1877</v>
      </c>
      <c r="D2650" s="1">
        <v>1</v>
      </c>
      <c r="F2650" s="1"/>
      <c r="G2650" s="1"/>
      <c r="H2650" s="1" t="s">
        <v>307</v>
      </c>
      <c r="I2650" s="1"/>
    </row>
    <row r="2651" spans="1:9" ht="12.75" x14ac:dyDescent="0.2">
      <c r="A2651" s="2" t="s">
        <v>307</v>
      </c>
      <c r="B2651" s="1"/>
      <c r="C2651" s="1" t="s">
        <v>1878</v>
      </c>
      <c r="D2651">
        <v>2</v>
      </c>
      <c r="F2651" s="1"/>
      <c r="G2651" s="1"/>
      <c r="H2651" s="1" t="s">
        <v>307</v>
      </c>
      <c r="I2651" s="1"/>
    </row>
    <row r="2652" spans="1:9" ht="12.75" x14ac:dyDescent="0.2">
      <c r="A2652" s="2" t="s">
        <v>307</v>
      </c>
      <c r="B2652" s="1"/>
      <c r="C2652" s="1" t="s">
        <v>2651</v>
      </c>
      <c r="D2652">
        <v>12</v>
      </c>
      <c r="F2652" s="1"/>
      <c r="G2652" s="1"/>
      <c r="H2652" s="1" t="s">
        <v>307</v>
      </c>
      <c r="I2652" s="1"/>
    </row>
    <row r="2653" spans="1:9" ht="12.75" x14ac:dyDescent="0.2">
      <c r="A2653" s="2" t="s">
        <v>307</v>
      </c>
      <c r="B2653" s="1"/>
      <c r="C2653" s="1" t="s">
        <v>1875</v>
      </c>
      <c r="D2653">
        <v>1</v>
      </c>
      <c r="F2653" s="1"/>
      <c r="G2653" s="1"/>
      <c r="H2653" s="1" t="s">
        <v>307</v>
      </c>
      <c r="I2653" s="1"/>
    </row>
    <row r="2654" spans="1:9" ht="12.75" x14ac:dyDescent="0.2">
      <c r="A2654" s="2" t="s">
        <v>307</v>
      </c>
      <c r="B2654" s="1"/>
      <c r="C2654" s="1" t="s">
        <v>1876</v>
      </c>
      <c r="D2654">
        <v>0.5</v>
      </c>
      <c r="F2654" s="1"/>
      <c r="G2654" s="1"/>
      <c r="H2654" s="1" t="s">
        <v>307</v>
      </c>
      <c r="I2654" s="1"/>
    </row>
    <row r="2655" spans="1:9" ht="12.75" x14ac:dyDescent="0.2">
      <c r="A2655" s="2" t="s">
        <v>307</v>
      </c>
      <c r="B2655" s="1"/>
      <c r="C2655" s="1" t="s">
        <v>1879</v>
      </c>
      <c r="D2655">
        <v>0.5</v>
      </c>
      <c r="F2655" s="1"/>
      <c r="G2655" s="1"/>
      <c r="H2655" s="1" t="s">
        <v>307</v>
      </c>
      <c r="I2655" s="1"/>
    </row>
    <row r="2656" spans="1:9" ht="12.75" x14ac:dyDescent="0.2">
      <c r="A2656" s="2">
        <f>+A2648+1</f>
        <v>4576</v>
      </c>
      <c r="B2656" s="1" t="s">
        <v>1930</v>
      </c>
      <c r="C2656" s="1"/>
      <c r="D2656" s="1"/>
      <c r="E2656" s="1"/>
      <c r="F2656" s="1"/>
      <c r="G2656" s="1"/>
      <c r="H2656" s="1" t="s">
        <v>33</v>
      </c>
      <c r="I2656" s="1">
        <v>20</v>
      </c>
    </row>
    <row r="2657" spans="1:9" ht="12.75" x14ac:dyDescent="0.2">
      <c r="A2657" s="2" t="s">
        <v>307</v>
      </c>
      <c r="B2657" s="1"/>
      <c r="C2657" s="1" t="s">
        <v>326</v>
      </c>
      <c r="D2657" s="1"/>
      <c r="E2657" s="1">
        <v>5</v>
      </c>
      <c r="F2657" s="1"/>
      <c r="G2657" s="1"/>
      <c r="H2657" s="1" t="s">
        <v>307</v>
      </c>
      <c r="I2657" s="1"/>
    </row>
    <row r="2658" spans="1:9" ht="12.75" x14ac:dyDescent="0.2">
      <c r="A2658" s="2" t="s">
        <v>307</v>
      </c>
      <c r="B2658" s="1"/>
      <c r="C2658" s="1" t="s">
        <v>1877</v>
      </c>
      <c r="D2658" s="1">
        <v>1</v>
      </c>
      <c r="F2658" s="1"/>
      <c r="G2658" s="1"/>
      <c r="H2658" s="1" t="s">
        <v>307</v>
      </c>
      <c r="I2658" s="1"/>
    </row>
    <row r="2659" spans="1:9" ht="12.75" x14ac:dyDescent="0.2">
      <c r="A2659" s="2" t="s">
        <v>307</v>
      </c>
      <c r="B2659" s="1"/>
      <c r="C2659" s="1" t="s">
        <v>1878</v>
      </c>
      <c r="D2659">
        <v>2</v>
      </c>
      <c r="F2659" s="1"/>
      <c r="G2659" s="1"/>
      <c r="H2659" s="1" t="s">
        <v>307</v>
      </c>
      <c r="I2659" s="1"/>
    </row>
    <row r="2660" spans="1:9" ht="12.75" x14ac:dyDescent="0.2">
      <c r="A2660" s="2" t="s">
        <v>307</v>
      </c>
      <c r="B2660" s="1"/>
      <c r="C2660" s="1" t="s">
        <v>2651</v>
      </c>
      <c r="D2660">
        <v>12</v>
      </c>
      <c r="F2660" s="1"/>
      <c r="G2660" s="1"/>
      <c r="H2660" s="1" t="s">
        <v>307</v>
      </c>
      <c r="I2660" s="1"/>
    </row>
    <row r="2661" spans="1:9" ht="12.75" x14ac:dyDescent="0.2">
      <c r="A2661" s="2" t="s">
        <v>307</v>
      </c>
      <c r="B2661" s="1"/>
      <c r="C2661" s="1" t="s">
        <v>1875</v>
      </c>
      <c r="D2661">
        <v>1</v>
      </c>
      <c r="F2661" s="1"/>
      <c r="G2661" s="1"/>
      <c r="H2661" s="1" t="s">
        <v>307</v>
      </c>
      <c r="I2661" s="1"/>
    </row>
    <row r="2662" spans="1:9" ht="12.75" x14ac:dyDescent="0.2">
      <c r="A2662" s="2" t="s">
        <v>307</v>
      </c>
      <c r="B2662" s="1"/>
      <c r="C2662" s="1" t="s">
        <v>1876</v>
      </c>
      <c r="D2662">
        <v>0.5</v>
      </c>
      <c r="F2662" s="1"/>
      <c r="G2662" s="1"/>
      <c r="H2662" s="1" t="s">
        <v>307</v>
      </c>
      <c r="I2662" s="1"/>
    </row>
    <row r="2663" spans="1:9" ht="12.75" x14ac:dyDescent="0.2">
      <c r="A2663" s="2" t="s">
        <v>307</v>
      </c>
      <c r="B2663" s="1"/>
      <c r="C2663" s="1" t="s">
        <v>1879</v>
      </c>
      <c r="D2663">
        <v>0.5</v>
      </c>
      <c r="F2663" s="1"/>
      <c r="G2663" s="1"/>
      <c r="H2663" s="1" t="s">
        <v>307</v>
      </c>
      <c r="I2663" s="1"/>
    </row>
    <row r="2664" spans="1:9" ht="12.75" x14ac:dyDescent="0.2">
      <c r="A2664" s="2">
        <f>+A2656+1</f>
        <v>4577</v>
      </c>
      <c r="B2664" s="1" t="s">
        <v>1931</v>
      </c>
      <c r="C2664" s="1"/>
      <c r="D2664" s="1"/>
      <c r="E2664" s="1"/>
      <c r="F2664" s="1"/>
      <c r="G2664" s="1"/>
      <c r="H2664" s="1" t="s">
        <v>33</v>
      </c>
      <c r="I2664" s="1">
        <v>22</v>
      </c>
    </row>
    <row r="2665" spans="1:9" ht="12.75" x14ac:dyDescent="0.2">
      <c r="A2665" s="2" t="s">
        <v>307</v>
      </c>
      <c r="B2665" s="1"/>
      <c r="C2665" s="1" t="s">
        <v>326</v>
      </c>
      <c r="D2665" s="1"/>
      <c r="E2665" s="1">
        <v>5</v>
      </c>
      <c r="F2665" s="1"/>
      <c r="G2665" s="1"/>
      <c r="H2665" s="1" t="s">
        <v>307</v>
      </c>
      <c r="I2665" s="1"/>
    </row>
    <row r="2666" spans="1:9" ht="12.75" x14ac:dyDescent="0.2">
      <c r="A2666" s="2" t="s">
        <v>307</v>
      </c>
      <c r="B2666" s="1"/>
      <c r="C2666" s="1" t="s">
        <v>1877</v>
      </c>
      <c r="D2666" s="1">
        <v>1</v>
      </c>
      <c r="F2666" s="1"/>
      <c r="G2666" s="1"/>
      <c r="H2666" s="1" t="s">
        <v>307</v>
      </c>
      <c r="I2666" s="1"/>
    </row>
    <row r="2667" spans="1:9" ht="12.75" x14ac:dyDescent="0.2">
      <c r="A2667" s="2" t="s">
        <v>307</v>
      </c>
      <c r="B2667" s="1"/>
      <c r="C2667" s="1" t="s">
        <v>1878</v>
      </c>
      <c r="D2667">
        <v>2</v>
      </c>
      <c r="F2667" s="1"/>
      <c r="G2667" s="1"/>
      <c r="H2667" s="1" t="s">
        <v>307</v>
      </c>
      <c r="I2667" s="1"/>
    </row>
    <row r="2668" spans="1:9" ht="12.75" x14ac:dyDescent="0.2">
      <c r="A2668" s="2" t="s">
        <v>307</v>
      </c>
      <c r="B2668" s="1"/>
      <c r="C2668" s="1" t="s">
        <v>2651</v>
      </c>
      <c r="D2668">
        <v>12</v>
      </c>
      <c r="F2668" s="1"/>
      <c r="G2668" s="1"/>
      <c r="H2668" s="1" t="s">
        <v>307</v>
      </c>
      <c r="I2668" s="1"/>
    </row>
    <row r="2669" spans="1:9" ht="12.75" x14ac:dyDescent="0.2">
      <c r="A2669" s="2" t="s">
        <v>307</v>
      </c>
      <c r="B2669" s="1"/>
      <c r="C2669" s="1" t="s">
        <v>1875</v>
      </c>
      <c r="D2669">
        <v>1</v>
      </c>
      <c r="F2669" s="1"/>
      <c r="G2669" s="1"/>
      <c r="H2669" s="1" t="s">
        <v>307</v>
      </c>
      <c r="I2669" s="1"/>
    </row>
    <row r="2670" spans="1:9" ht="12.75" x14ac:dyDescent="0.2">
      <c r="A2670" s="2" t="s">
        <v>307</v>
      </c>
      <c r="B2670" s="1"/>
      <c r="C2670" s="1" t="s">
        <v>1876</v>
      </c>
      <c r="D2670">
        <v>0.5</v>
      </c>
      <c r="F2670" s="1"/>
      <c r="G2670" s="1"/>
      <c r="H2670" s="1" t="s">
        <v>307</v>
      </c>
      <c r="I2670" s="1"/>
    </row>
    <row r="2671" spans="1:9" ht="12.75" x14ac:dyDescent="0.2">
      <c r="A2671" s="2" t="s">
        <v>307</v>
      </c>
      <c r="B2671" s="1"/>
      <c r="C2671" s="1" t="s">
        <v>1879</v>
      </c>
      <c r="D2671">
        <v>0.5</v>
      </c>
      <c r="F2671" s="1"/>
      <c r="G2671" s="1"/>
      <c r="H2671" s="1" t="s">
        <v>307</v>
      </c>
      <c r="I2671" s="1"/>
    </row>
    <row r="2672" spans="1:9" ht="12.75" x14ac:dyDescent="0.2">
      <c r="A2672" s="2">
        <f>+A2664+1</f>
        <v>4578</v>
      </c>
      <c r="B2672" s="1" t="s">
        <v>1932</v>
      </c>
      <c r="C2672" s="1"/>
      <c r="D2672" s="1"/>
      <c r="E2672" s="1"/>
      <c r="F2672" s="1"/>
      <c r="G2672" s="1"/>
      <c r="H2672" s="1" t="s">
        <v>33</v>
      </c>
      <c r="I2672" s="1">
        <v>25</v>
      </c>
    </row>
    <row r="2673" spans="1:9" ht="12.75" x14ac:dyDescent="0.2">
      <c r="A2673" s="2" t="s">
        <v>307</v>
      </c>
      <c r="B2673" s="1"/>
      <c r="C2673" s="1" t="s">
        <v>326</v>
      </c>
      <c r="D2673" s="1"/>
      <c r="E2673" s="1">
        <v>5</v>
      </c>
      <c r="F2673" s="1"/>
      <c r="G2673" s="1"/>
      <c r="H2673" s="1" t="s">
        <v>307</v>
      </c>
      <c r="I2673" s="1"/>
    </row>
    <row r="2674" spans="1:9" ht="12.75" x14ac:dyDescent="0.2">
      <c r="A2674" s="2" t="s">
        <v>307</v>
      </c>
      <c r="B2674" s="1"/>
      <c r="C2674" s="1" t="s">
        <v>1877</v>
      </c>
      <c r="D2674" s="1">
        <v>1</v>
      </c>
      <c r="F2674" s="1"/>
      <c r="G2674" s="1"/>
      <c r="H2674" s="1" t="s">
        <v>307</v>
      </c>
      <c r="I2674" s="1"/>
    </row>
    <row r="2675" spans="1:9" ht="12.75" x14ac:dyDescent="0.2">
      <c r="A2675" s="2" t="s">
        <v>307</v>
      </c>
      <c r="B2675" s="1"/>
      <c r="C2675" s="1" t="s">
        <v>1878</v>
      </c>
      <c r="D2675">
        <v>2</v>
      </c>
      <c r="F2675" s="1"/>
      <c r="G2675" s="1"/>
      <c r="H2675" s="1" t="s">
        <v>307</v>
      </c>
      <c r="I2675" s="1"/>
    </row>
    <row r="2676" spans="1:9" ht="12.75" x14ac:dyDescent="0.2">
      <c r="A2676" s="2" t="s">
        <v>307</v>
      </c>
      <c r="B2676" s="1"/>
      <c r="C2676" s="1" t="s">
        <v>2651</v>
      </c>
      <c r="D2676">
        <v>12</v>
      </c>
      <c r="F2676" s="1"/>
      <c r="G2676" s="1"/>
      <c r="H2676" s="1" t="s">
        <v>307</v>
      </c>
      <c r="I2676" s="1"/>
    </row>
    <row r="2677" spans="1:9" ht="12.75" x14ac:dyDescent="0.2">
      <c r="A2677" s="2" t="s">
        <v>307</v>
      </c>
      <c r="B2677" s="1"/>
      <c r="C2677" s="1" t="s">
        <v>1875</v>
      </c>
      <c r="D2677">
        <v>1</v>
      </c>
      <c r="F2677" s="1"/>
      <c r="G2677" s="1"/>
      <c r="H2677" s="1" t="s">
        <v>307</v>
      </c>
      <c r="I2677" s="1"/>
    </row>
    <row r="2678" spans="1:9" ht="12.75" x14ac:dyDescent="0.2">
      <c r="A2678" s="2" t="s">
        <v>307</v>
      </c>
      <c r="B2678" s="1"/>
      <c r="C2678" s="1" t="s">
        <v>1876</v>
      </c>
      <c r="D2678">
        <v>0.5</v>
      </c>
      <c r="F2678" s="1"/>
      <c r="G2678" s="1"/>
      <c r="H2678" s="1" t="s">
        <v>307</v>
      </c>
      <c r="I2678" s="1"/>
    </row>
    <row r="2679" spans="1:9" ht="12.75" x14ac:dyDescent="0.2">
      <c r="A2679" s="2" t="s">
        <v>307</v>
      </c>
      <c r="B2679" s="1"/>
      <c r="C2679" s="1" t="s">
        <v>1879</v>
      </c>
      <c r="D2679">
        <v>0.5</v>
      </c>
      <c r="F2679" s="1"/>
      <c r="G2679" s="1"/>
      <c r="H2679" s="1" t="s">
        <v>307</v>
      </c>
      <c r="I2679" s="1"/>
    </row>
    <row r="2680" spans="1:9" ht="12.75" x14ac:dyDescent="0.2">
      <c r="A2680" s="2">
        <f>+A2672+1</f>
        <v>4579</v>
      </c>
      <c r="B2680" s="1" t="s">
        <v>1933</v>
      </c>
      <c r="C2680" s="1"/>
      <c r="D2680" s="1"/>
      <c r="E2680" s="1"/>
      <c r="F2680" s="1"/>
      <c r="G2680" s="1"/>
      <c r="H2680" s="1" t="s">
        <v>33</v>
      </c>
      <c r="I2680" s="1">
        <v>22</v>
      </c>
    </row>
    <row r="2681" spans="1:9" ht="12.75" x14ac:dyDescent="0.2">
      <c r="A2681" s="2" t="s">
        <v>307</v>
      </c>
      <c r="B2681" s="1"/>
      <c r="C2681" s="1" t="s">
        <v>326</v>
      </c>
      <c r="D2681" s="1"/>
      <c r="E2681" s="1">
        <v>5</v>
      </c>
      <c r="F2681" s="1"/>
      <c r="G2681" s="1"/>
      <c r="H2681" s="1" t="s">
        <v>307</v>
      </c>
      <c r="I2681" s="1"/>
    </row>
    <row r="2682" spans="1:9" ht="12.75" x14ac:dyDescent="0.2">
      <c r="A2682" s="2" t="s">
        <v>307</v>
      </c>
      <c r="B2682" s="1"/>
      <c r="C2682" s="1" t="s">
        <v>1877</v>
      </c>
      <c r="D2682" s="1">
        <v>1</v>
      </c>
      <c r="F2682" s="1"/>
      <c r="G2682" s="1"/>
      <c r="H2682" s="1" t="s">
        <v>307</v>
      </c>
      <c r="I2682" s="1"/>
    </row>
    <row r="2683" spans="1:9" ht="12.75" x14ac:dyDescent="0.2">
      <c r="A2683" s="2" t="s">
        <v>307</v>
      </c>
      <c r="B2683" s="1"/>
      <c r="C2683" s="1" t="s">
        <v>1878</v>
      </c>
      <c r="D2683">
        <v>2</v>
      </c>
      <c r="F2683" s="1"/>
      <c r="G2683" s="1"/>
      <c r="H2683" s="1" t="s">
        <v>307</v>
      </c>
      <c r="I2683" s="1"/>
    </row>
    <row r="2684" spans="1:9" ht="12.75" x14ac:dyDescent="0.2">
      <c r="A2684" s="2" t="s">
        <v>307</v>
      </c>
      <c r="B2684" s="1"/>
      <c r="C2684" s="1" t="s">
        <v>2651</v>
      </c>
      <c r="D2684">
        <v>12</v>
      </c>
      <c r="F2684" s="1"/>
      <c r="G2684" s="1"/>
      <c r="H2684" s="1" t="s">
        <v>307</v>
      </c>
      <c r="I2684" s="1"/>
    </row>
    <row r="2685" spans="1:9" ht="12.75" x14ac:dyDescent="0.2">
      <c r="A2685" s="2" t="s">
        <v>307</v>
      </c>
      <c r="B2685" s="1"/>
      <c r="C2685" s="1" t="s">
        <v>1875</v>
      </c>
      <c r="D2685">
        <v>1</v>
      </c>
      <c r="F2685" s="1"/>
      <c r="G2685" s="1"/>
      <c r="H2685" s="1" t="s">
        <v>307</v>
      </c>
      <c r="I2685" s="1"/>
    </row>
    <row r="2686" spans="1:9" ht="12.75" x14ac:dyDescent="0.2">
      <c r="A2686" s="2" t="s">
        <v>307</v>
      </c>
      <c r="B2686" s="1"/>
      <c r="C2686" s="1" t="s">
        <v>1876</v>
      </c>
      <c r="D2686">
        <v>0.5</v>
      </c>
      <c r="F2686" s="1"/>
      <c r="G2686" s="1"/>
      <c r="H2686" s="1" t="s">
        <v>307</v>
      </c>
      <c r="I2686" s="1"/>
    </row>
    <row r="2687" spans="1:9" ht="12.75" x14ac:dyDescent="0.2">
      <c r="A2687" s="2" t="s">
        <v>307</v>
      </c>
      <c r="B2687" s="1"/>
      <c r="C2687" s="1" t="s">
        <v>1879</v>
      </c>
      <c r="D2687">
        <v>0.5</v>
      </c>
      <c r="F2687" s="1"/>
      <c r="G2687" s="1"/>
      <c r="H2687" s="1" t="s">
        <v>307</v>
      </c>
      <c r="I2687" s="1"/>
    </row>
    <row r="2688" spans="1:9" ht="12.75" x14ac:dyDescent="0.2">
      <c r="A2688" s="2">
        <f>+A2680+1</f>
        <v>4580</v>
      </c>
      <c r="B2688" s="1" t="s">
        <v>1934</v>
      </c>
      <c r="C2688" s="1"/>
      <c r="D2688" s="1"/>
      <c r="E2688" s="1"/>
      <c r="F2688" s="1"/>
      <c r="G2688" s="1"/>
      <c r="H2688" s="1" t="s">
        <v>33</v>
      </c>
      <c r="I2688" s="1">
        <v>22</v>
      </c>
    </row>
    <row r="2689" spans="1:9" ht="12.75" x14ac:dyDescent="0.2">
      <c r="A2689" s="2" t="s">
        <v>307</v>
      </c>
      <c r="B2689" s="1"/>
      <c r="C2689" s="1" t="s">
        <v>326</v>
      </c>
      <c r="D2689" s="1"/>
      <c r="E2689" s="1">
        <v>5</v>
      </c>
      <c r="F2689" s="1"/>
      <c r="G2689" s="1"/>
      <c r="H2689" s="1" t="s">
        <v>307</v>
      </c>
      <c r="I2689" s="1"/>
    </row>
    <row r="2690" spans="1:9" ht="12.75" x14ac:dyDescent="0.2">
      <c r="A2690" s="2" t="s">
        <v>307</v>
      </c>
      <c r="B2690" s="1"/>
      <c r="C2690" s="1" t="s">
        <v>1877</v>
      </c>
      <c r="D2690" s="1">
        <v>1</v>
      </c>
      <c r="F2690" s="1"/>
      <c r="G2690" s="1"/>
      <c r="H2690" s="1" t="s">
        <v>307</v>
      </c>
      <c r="I2690" s="1"/>
    </row>
    <row r="2691" spans="1:9" ht="12.75" x14ac:dyDescent="0.2">
      <c r="A2691" s="2" t="s">
        <v>307</v>
      </c>
      <c r="B2691" s="1"/>
      <c r="C2691" s="1" t="s">
        <v>1878</v>
      </c>
      <c r="D2691">
        <v>2</v>
      </c>
      <c r="F2691" s="1"/>
      <c r="G2691" s="1"/>
      <c r="H2691" s="1" t="s">
        <v>307</v>
      </c>
      <c r="I2691" s="1"/>
    </row>
    <row r="2692" spans="1:9" ht="12.75" x14ac:dyDescent="0.2">
      <c r="A2692" s="2" t="s">
        <v>307</v>
      </c>
      <c r="B2692" s="1"/>
      <c r="C2692" s="1" t="s">
        <v>2651</v>
      </c>
      <c r="D2692">
        <v>12</v>
      </c>
      <c r="F2692" s="1"/>
      <c r="G2692" s="1"/>
      <c r="H2692" s="1" t="s">
        <v>307</v>
      </c>
      <c r="I2692" s="1"/>
    </row>
    <row r="2693" spans="1:9" ht="12.75" x14ac:dyDescent="0.2">
      <c r="A2693" s="2" t="s">
        <v>307</v>
      </c>
      <c r="B2693" s="1"/>
      <c r="C2693" s="1" t="s">
        <v>1875</v>
      </c>
      <c r="D2693">
        <v>1</v>
      </c>
      <c r="F2693" s="1"/>
      <c r="G2693" s="1"/>
      <c r="H2693" s="1" t="s">
        <v>307</v>
      </c>
      <c r="I2693" s="1"/>
    </row>
    <row r="2694" spans="1:9" ht="12.75" x14ac:dyDescent="0.2">
      <c r="A2694" s="2" t="s">
        <v>307</v>
      </c>
      <c r="B2694" s="1"/>
      <c r="C2694" s="1" t="s">
        <v>1876</v>
      </c>
      <c r="D2694">
        <v>0.5</v>
      </c>
      <c r="F2694" s="1"/>
      <c r="G2694" s="1"/>
      <c r="H2694" s="1" t="s">
        <v>307</v>
      </c>
      <c r="I2694" s="1"/>
    </row>
    <row r="2695" spans="1:9" ht="12.75" x14ac:dyDescent="0.2">
      <c r="A2695" s="2" t="s">
        <v>307</v>
      </c>
      <c r="B2695" s="1"/>
      <c r="C2695" s="1" t="s">
        <v>1879</v>
      </c>
      <c r="D2695">
        <v>0.5</v>
      </c>
      <c r="F2695" s="1"/>
      <c r="G2695" s="1"/>
      <c r="H2695" s="1" t="s">
        <v>307</v>
      </c>
      <c r="I2695" s="1"/>
    </row>
    <row r="2696" spans="1:9" ht="12.75" x14ac:dyDescent="0.2">
      <c r="A2696" s="2">
        <f>+A2688+1</f>
        <v>4581</v>
      </c>
      <c r="B2696" s="1" t="s">
        <v>1935</v>
      </c>
      <c r="C2696" s="1"/>
      <c r="D2696" s="1"/>
      <c r="E2696" s="1"/>
      <c r="F2696" s="1"/>
      <c r="G2696" s="1"/>
      <c r="H2696" s="1" t="s">
        <v>33</v>
      </c>
      <c r="I2696" s="1">
        <v>22</v>
      </c>
    </row>
    <row r="2697" spans="1:9" ht="12.75" x14ac:dyDescent="0.2">
      <c r="A2697" s="2" t="s">
        <v>307</v>
      </c>
      <c r="B2697" s="1"/>
      <c r="C2697" s="1" t="s">
        <v>326</v>
      </c>
      <c r="D2697" s="1"/>
      <c r="E2697" s="1">
        <v>5</v>
      </c>
      <c r="F2697" s="1"/>
      <c r="G2697" s="1"/>
      <c r="H2697" s="1" t="s">
        <v>307</v>
      </c>
      <c r="I2697" s="1"/>
    </row>
    <row r="2698" spans="1:9" ht="12.75" x14ac:dyDescent="0.2">
      <c r="A2698" s="2" t="s">
        <v>307</v>
      </c>
      <c r="B2698" s="1"/>
      <c r="C2698" s="1" t="s">
        <v>1877</v>
      </c>
      <c r="D2698" s="1">
        <v>1</v>
      </c>
      <c r="F2698" s="1"/>
      <c r="G2698" s="1"/>
      <c r="H2698" s="1" t="s">
        <v>307</v>
      </c>
      <c r="I2698" s="1"/>
    </row>
    <row r="2699" spans="1:9" ht="12.75" x14ac:dyDescent="0.2">
      <c r="A2699" s="2" t="s">
        <v>307</v>
      </c>
      <c r="B2699" s="1"/>
      <c r="C2699" s="1" t="s">
        <v>1878</v>
      </c>
      <c r="D2699">
        <v>2</v>
      </c>
      <c r="F2699" s="1"/>
      <c r="G2699" s="1"/>
      <c r="H2699" s="1" t="s">
        <v>307</v>
      </c>
      <c r="I2699" s="1"/>
    </row>
    <row r="2700" spans="1:9" ht="12.75" x14ac:dyDescent="0.2">
      <c r="A2700" s="2" t="s">
        <v>307</v>
      </c>
      <c r="B2700" s="1"/>
      <c r="C2700" s="1" t="s">
        <v>2651</v>
      </c>
      <c r="D2700">
        <v>12</v>
      </c>
      <c r="F2700" s="1"/>
      <c r="G2700" s="1"/>
      <c r="H2700" s="1" t="s">
        <v>307</v>
      </c>
      <c r="I2700" s="1"/>
    </row>
    <row r="2701" spans="1:9" ht="12.75" x14ac:dyDescent="0.2">
      <c r="A2701" s="2" t="s">
        <v>307</v>
      </c>
      <c r="B2701" s="1"/>
      <c r="C2701" s="1" t="s">
        <v>1875</v>
      </c>
      <c r="D2701">
        <v>1</v>
      </c>
      <c r="F2701" s="1"/>
      <c r="G2701" s="1"/>
      <c r="H2701" s="1" t="s">
        <v>307</v>
      </c>
      <c r="I2701" s="1"/>
    </row>
    <row r="2702" spans="1:9" ht="12.75" x14ac:dyDescent="0.2">
      <c r="A2702" s="2" t="s">
        <v>307</v>
      </c>
      <c r="B2702" s="1"/>
      <c r="C2702" s="1" t="s">
        <v>1876</v>
      </c>
      <c r="D2702">
        <v>0.5</v>
      </c>
      <c r="F2702" s="1"/>
      <c r="G2702" s="1"/>
      <c r="H2702" s="1" t="s">
        <v>307</v>
      </c>
      <c r="I2702" s="1"/>
    </row>
    <row r="2703" spans="1:9" ht="12.75" x14ac:dyDescent="0.2">
      <c r="A2703" s="2" t="s">
        <v>307</v>
      </c>
      <c r="B2703" s="1"/>
      <c r="C2703" s="1" t="s">
        <v>1879</v>
      </c>
      <c r="D2703">
        <v>0.5</v>
      </c>
      <c r="F2703" s="1"/>
      <c r="G2703" s="1"/>
      <c r="H2703" s="1" t="s">
        <v>307</v>
      </c>
      <c r="I2703" s="1"/>
    </row>
    <row r="2704" spans="1:9" ht="12.75" x14ac:dyDescent="0.2">
      <c r="A2704" s="2">
        <f>+A2696+1</f>
        <v>4582</v>
      </c>
      <c r="B2704" s="1" t="s">
        <v>1936</v>
      </c>
      <c r="C2704" s="1"/>
      <c r="D2704" s="1"/>
      <c r="E2704" s="1"/>
      <c r="F2704" s="1"/>
      <c r="G2704" s="1"/>
      <c r="H2704" s="1" t="s">
        <v>33</v>
      </c>
      <c r="I2704" s="1">
        <v>22</v>
      </c>
    </row>
    <row r="2705" spans="1:9" ht="12.75" x14ac:dyDescent="0.2">
      <c r="A2705" s="2" t="s">
        <v>307</v>
      </c>
      <c r="B2705" s="1"/>
      <c r="C2705" s="1" t="s">
        <v>326</v>
      </c>
      <c r="D2705" s="1"/>
      <c r="E2705" s="1">
        <v>5</v>
      </c>
      <c r="F2705" s="1"/>
      <c r="G2705" s="1"/>
      <c r="H2705" s="1" t="s">
        <v>307</v>
      </c>
      <c r="I2705" s="1"/>
    </row>
    <row r="2706" spans="1:9" ht="12.75" x14ac:dyDescent="0.2">
      <c r="A2706" s="2" t="s">
        <v>307</v>
      </c>
      <c r="B2706" s="1"/>
      <c r="C2706" s="1" t="s">
        <v>1877</v>
      </c>
      <c r="D2706" s="1">
        <v>1</v>
      </c>
      <c r="F2706" s="1"/>
      <c r="G2706" s="1"/>
      <c r="H2706" s="1" t="s">
        <v>307</v>
      </c>
      <c r="I2706" s="1"/>
    </row>
    <row r="2707" spans="1:9" ht="12.75" x14ac:dyDescent="0.2">
      <c r="A2707" s="2" t="s">
        <v>307</v>
      </c>
      <c r="B2707" s="1"/>
      <c r="C2707" s="1" t="s">
        <v>1878</v>
      </c>
      <c r="D2707">
        <v>2</v>
      </c>
      <c r="F2707" s="1"/>
      <c r="G2707" s="1"/>
      <c r="H2707" s="1" t="s">
        <v>307</v>
      </c>
      <c r="I2707" s="1"/>
    </row>
    <row r="2708" spans="1:9" ht="12.75" x14ac:dyDescent="0.2">
      <c r="A2708" s="2" t="s">
        <v>307</v>
      </c>
      <c r="B2708" s="1"/>
      <c r="C2708" s="1" t="s">
        <v>2651</v>
      </c>
      <c r="D2708">
        <v>12</v>
      </c>
      <c r="F2708" s="1"/>
      <c r="G2708" s="1"/>
      <c r="H2708" s="1" t="s">
        <v>307</v>
      </c>
      <c r="I2708" s="1"/>
    </row>
    <row r="2709" spans="1:9" ht="12.75" x14ac:dyDescent="0.2">
      <c r="A2709" s="2" t="s">
        <v>307</v>
      </c>
      <c r="B2709" s="1"/>
      <c r="C2709" s="1" t="s">
        <v>1875</v>
      </c>
      <c r="D2709">
        <v>1</v>
      </c>
      <c r="F2709" s="1"/>
      <c r="G2709" s="1"/>
      <c r="H2709" s="1" t="s">
        <v>307</v>
      </c>
      <c r="I2709" s="1"/>
    </row>
    <row r="2710" spans="1:9" ht="12.75" x14ac:dyDescent="0.2">
      <c r="A2710" s="2" t="s">
        <v>307</v>
      </c>
      <c r="B2710" s="1"/>
      <c r="C2710" s="1" t="s">
        <v>1876</v>
      </c>
      <c r="D2710">
        <v>0.5</v>
      </c>
      <c r="F2710" s="1"/>
      <c r="G2710" s="1"/>
      <c r="H2710" s="1" t="s">
        <v>307</v>
      </c>
      <c r="I2710" s="1"/>
    </row>
    <row r="2711" spans="1:9" ht="12.75" x14ac:dyDescent="0.2">
      <c r="A2711" s="2" t="s">
        <v>307</v>
      </c>
      <c r="B2711" s="1"/>
      <c r="C2711" s="1" t="s">
        <v>1879</v>
      </c>
      <c r="D2711">
        <v>0.5</v>
      </c>
      <c r="F2711" s="1"/>
      <c r="G2711" s="1"/>
      <c r="H2711" s="1" t="s">
        <v>307</v>
      </c>
      <c r="I2711" s="1"/>
    </row>
    <row r="2712" spans="1:9" ht="12.75" x14ac:dyDescent="0.2">
      <c r="A2712" s="2">
        <f>+A2704+1</f>
        <v>4583</v>
      </c>
      <c r="B2712" s="78" t="s">
        <v>1938</v>
      </c>
      <c r="C2712" s="78"/>
      <c r="D2712" s="78"/>
      <c r="E2712" s="78"/>
      <c r="F2712" s="78"/>
      <c r="G2712" s="78"/>
      <c r="H2712" s="78" t="s">
        <v>33</v>
      </c>
      <c r="I2712" s="78">
        <v>9</v>
      </c>
    </row>
    <row r="2713" spans="1:9" ht="12.75" x14ac:dyDescent="0.2">
      <c r="A2713" s="2" t="s">
        <v>307</v>
      </c>
      <c r="B2713" s="1"/>
      <c r="C2713" s="1" t="s">
        <v>326</v>
      </c>
      <c r="D2713" s="1"/>
      <c r="E2713" s="1">
        <v>5</v>
      </c>
      <c r="F2713" s="1"/>
      <c r="G2713" s="1"/>
      <c r="H2713" s="1" t="s">
        <v>307</v>
      </c>
      <c r="I2713" s="1"/>
    </row>
    <row r="2714" spans="1:9" ht="12.75" x14ac:dyDescent="0.2">
      <c r="A2714" s="2" t="s">
        <v>307</v>
      </c>
      <c r="B2714" s="1"/>
      <c r="C2714" s="1" t="s">
        <v>1877</v>
      </c>
      <c r="D2714" s="1">
        <v>1</v>
      </c>
      <c r="F2714" s="1"/>
      <c r="G2714" s="1"/>
      <c r="H2714" s="1" t="s">
        <v>307</v>
      </c>
      <c r="I2714" s="1"/>
    </row>
    <row r="2715" spans="1:9" ht="12.75" x14ac:dyDescent="0.2">
      <c r="A2715" s="2" t="s">
        <v>307</v>
      </c>
      <c r="B2715" s="1"/>
      <c r="C2715" s="1" t="s">
        <v>1878</v>
      </c>
      <c r="D2715">
        <v>2</v>
      </c>
      <c r="F2715" s="1"/>
      <c r="G2715" s="1"/>
      <c r="H2715" s="1" t="s">
        <v>307</v>
      </c>
      <c r="I2715" s="1"/>
    </row>
    <row r="2716" spans="1:9" ht="12.75" x14ac:dyDescent="0.2">
      <c r="A2716" s="2" t="s">
        <v>307</v>
      </c>
      <c r="B2716" s="1"/>
      <c r="C2716" s="1" t="s">
        <v>2651</v>
      </c>
      <c r="D2716">
        <v>12</v>
      </c>
      <c r="F2716" s="1"/>
      <c r="G2716" s="1"/>
      <c r="H2716" s="1" t="s">
        <v>307</v>
      </c>
      <c r="I2716" s="1"/>
    </row>
    <row r="2717" spans="1:9" ht="12.75" x14ac:dyDescent="0.2">
      <c r="A2717" s="2" t="s">
        <v>307</v>
      </c>
      <c r="B2717" s="1"/>
      <c r="C2717" s="1" t="s">
        <v>1875</v>
      </c>
      <c r="D2717">
        <v>1</v>
      </c>
      <c r="F2717" s="1"/>
      <c r="G2717" s="1"/>
      <c r="H2717" s="1" t="s">
        <v>307</v>
      </c>
      <c r="I2717" s="1"/>
    </row>
    <row r="2718" spans="1:9" ht="12.75" x14ac:dyDescent="0.2">
      <c r="A2718" s="2" t="s">
        <v>307</v>
      </c>
      <c r="B2718" s="1"/>
      <c r="C2718" s="1" t="s">
        <v>1876</v>
      </c>
      <c r="D2718">
        <v>0.5</v>
      </c>
      <c r="F2718" s="1"/>
      <c r="G2718" s="1"/>
      <c r="H2718" s="1" t="s">
        <v>307</v>
      </c>
      <c r="I2718" s="1"/>
    </row>
    <row r="2719" spans="1:9" ht="12.75" x14ac:dyDescent="0.2">
      <c r="A2719" s="2" t="s">
        <v>307</v>
      </c>
      <c r="B2719" s="1"/>
      <c r="C2719" s="1" t="s">
        <v>1879</v>
      </c>
      <c r="D2719">
        <v>0.5</v>
      </c>
      <c r="F2719" s="1"/>
      <c r="G2719" s="1"/>
      <c r="H2719" s="1" t="s">
        <v>307</v>
      </c>
      <c r="I2719" s="1"/>
    </row>
    <row r="2720" spans="1:9" ht="12.75" x14ac:dyDescent="0.2">
      <c r="A2720" s="2">
        <f>+A2712+1</f>
        <v>4584</v>
      </c>
      <c r="B2720" s="1" t="s">
        <v>1940</v>
      </c>
      <c r="C2720" s="1"/>
      <c r="D2720" s="1"/>
      <c r="E2720" s="1"/>
      <c r="F2720" s="1"/>
      <c r="G2720" s="1"/>
      <c r="H2720" s="1" t="s">
        <v>33</v>
      </c>
      <c r="I2720" s="1">
        <v>3.35</v>
      </c>
    </row>
    <row r="2721" spans="1:9" ht="12.75" x14ac:dyDescent="0.2">
      <c r="A2721" s="2" t="s">
        <v>307</v>
      </c>
      <c r="B2721" s="1"/>
      <c r="C2721" s="1" t="s">
        <v>326</v>
      </c>
      <c r="D2721" s="1"/>
      <c r="E2721" s="1">
        <v>5</v>
      </c>
      <c r="F2721" s="1"/>
      <c r="G2721" s="1"/>
      <c r="H2721" s="1" t="s">
        <v>307</v>
      </c>
      <c r="I2721" s="1"/>
    </row>
    <row r="2722" spans="1:9" ht="12.75" x14ac:dyDescent="0.2">
      <c r="A2722" s="2" t="s">
        <v>307</v>
      </c>
      <c r="B2722" s="1"/>
      <c r="C2722" s="1" t="s">
        <v>1877</v>
      </c>
      <c r="D2722" s="1">
        <v>1</v>
      </c>
      <c r="F2722" s="1"/>
      <c r="G2722" s="1"/>
      <c r="H2722" s="1" t="s">
        <v>307</v>
      </c>
      <c r="I2722" s="1"/>
    </row>
    <row r="2723" spans="1:9" ht="12.75" x14ac:dyDescent="0.2">
      <c r="A2723" s="2" t="s">
        <v>307</v>
      </c>
      <c r="B2723" s="1"/>
      <c r="C2723" s="1" t="s">
        <v>1878</v>
      </c>
      <c r="D2723">
        <v>2</v>
      </c>
      <c r="F2723" s="1"/>
      <c r="G2723" s="1"/>
      <c r="H2723" s="1" t="s">
        <v>307</v>
      </c>
      <c r="I2723" s="1"/>
    </row>
    <row r="2724" spans="1:9" ht="12.75" x14ac:dyDescent="0.2">
      <c r="A2724" s="2" t="s">
        <v>307</v>
      </c>
      <c r="B2724" s="1"/>
      <c r="C2724" s="1" t="s">
        <v>2651</v>
      </c>
      <c r="D2724">
        <v>12</v>
      </c>
      <c r="F2724" s="1"/>
      <c r="G2724" s="1"/>
      <c r="H2724" s="1" t="s">
        <v>307</v>
      </c>
      <c r="I2724" s="1"/>
    </row>
    <row r="2725" spans="1:9" ht="12.75" x14ac:dyDescent="0.2">
      <c r="A2725" s="2" t="s">
        <v>307</v>
      </c>
      <c r="B2725" s="1"/>
      <c r="C2725" s="1" t="s">
        <v>1875</v>
      </c>
      <c r="D2725">
        <v>1</v>
      </c>
      <c r="F2725" s="1"/>
      <c r="G2725" s="1"/>
      <c r="H2725" s="1" t="s">
        <v>307</v>
      </c>
      <c r="I2725" s="1"/>
    </row>
    <row r="2726" spans="1:9" ht="12.75" x14ac:dyDescent="0.2">
      <c r="A2726" s="2" t="s">
        <v>307</v>
      </c>
      <c r="B2726" s="1"/>
      <c r="C2726" s="1" t="s">
        <v>1876</v>
      </c>
      <c r="D2726">
        <v>0.5</v>
      </c>
      <c r="F2726" s="1"/>
      <c r="G2726" s="1"/>
      <c r="H2726" s="1" t="s">
        <v>307</v>
      </c>
      <c r="I2726" s="1"/>
    </row>
    <row r="2727" spans="1:9" ht="12.75" x14ac:dyDescent="0.2">
      <c r="A2727" s="2" t="s">
        <v>307</v>
      </c>
      <c r="B2727" s="1"/>
      <c r="C2727" s="1" t="s">
        <v>1879</v>
      </c>
      <c r="D2727">
        <v>0.5</v>
      </c>
      <c r="F2727" s="1"/>
      <c r="G2727" s="1"/>
      <c r="H2727" s="1" t="s">
        <v>307</v>
      </c>
      <c r="I2727" s="1"/>
    </row>
    <row r="2728" spans="1:9" ht="12.75" x14ac:dyDescent="0.2">
      <c r="A2728" s="2">
        <f>+A2720+1</f>
        <v>4585</v>
      </c>
      <c r="B2728" s="1" t="s">
        <v>1941</v>
      </c>
      <c r="C2728" s="1"/>
      <c r="D2728" s="1"/>
      <c r="E2728" s="1"/>
      <c r="F2728" s="1"/>
      <c r="G2728" s="1"/>
      <c r="H2728" s="1" t="s">
        <v>33</v>
      </c>
      <c r="I2728" s="1">
        <v>2.9</v>
      </c>
    </row>
    <row r="2729" spans="1:9" ht="12.75" x14ac:dyDescent="0.2">
      <c r="A2729" s="2" t="s">
        <v>307</v>
      </c>
      <c r="B2729" s="1"/>
      <c r="C2729" s="1" t="s">
        <v>326</v>
      </c>
      <c r="D2729" s="1"/>
      <c r="E2729" s="1">
        <v>5</v>
      </c>
      <c r="F2729" s="1"/>
      <c r="G2729" s="1"/>
      <c r="H2729" s="1" t="s">
        <v>307</v>
      </c>
      <c r="I2729" s="1"/>
    </row>
    <row r="2730" spans="1:9" ht="12.75" x14ac:dyDescent="0.2">
      <c r="A2730" s="2" t="s">
        <v>307</v>
      </c>
      <c r="B2730" s="1"/>
      <c r="C2730" s="1" t="s">
        <v>1877</v>
      </c>
      <c r="D2730" s="1">
        <v>1</v>
      </c>
      <c r="F2730" s="1"/>
      <c r="G2730" s="1"/>
      <c r="H2730" s="1" t="s">
        <v>307</v>
      </c>
      <c r="I2730" s="1"/>
    </row>
    <row r="2731" spans="1:9" ht="12.75" x14ac:dyDescent="0.2">
      <c r="A2731" s="2" t="s">
        <v>307</v>
      </c>
      <c r="B2731" s="1"/>
      <c r="C2731" s="1" t="s">
        <v>1878</v>
      </c>
      <c r="D2731">
        <v>2</v>
      </c>
      <c r="F2731" s="1"/>
      <c r="G2731" s="1"/>
      <c r="H2731" s="1" t="s">
        <v>307</v>
      </c>
      <c r="I2731" s="1"/>
    </row>
    <row r="2732" spans="1:9" ht="12.75" x14ac:dyDescent="0.2">
      <c r="A2732" s="2" t="s">
        <v>307</v>
      </c>
      <c r="B2732" s="1"/>
      <c r="C2732" s="1" t="s">
        <v>2651</v>
      </c>
      <c r="D2732">
        <v>12</v>
      </c>
      <c r="F2732" s="1"/>
      <c r="G2732" s="1"/>
      <c r="H2732" s="1" t="s">
        <v>307</v>
      </c>
      <c r="I2732" s="1"/>
    </row>
    <row r="2733" spans="1:9" ht="12.75" x14ac:dyDescent="0.2">
      <c r="A2733" s="2" t="s">
        <v>307</v>
      </c>
      <c r="B2733" s="1"/>
      <c r="C2733" s="1" t="s">
        <v>1875</v>
      </c>
      <c r="D2733">
        <v>1</v>
      </c>
      <c r="F2733" s="1"/>
      <c r="G2733" s="1"/>
      <c r="H2733" s="1" t="s">
        <v>307</v>
      </c>
      <c r="I2733" s="1"/>
    </row>
    <row r="2734" spans="1:9" ht="12.75" x14ac:dyDescent="0.2">
      <c r="A2734" s="2" t="s">
        <v>307</v>
      </c>
      <c r="B2734" s="1"/>
      <c r="C2734" s="1" t="s">
        <v>1876</v>
      </c>
      <c r="D2734">
        <v>0.5</v>
      </c>
      <c r="F2734" s="1"/>
      <c r="G2734" s="1"/>
      <c r="H2734" s="1" t="s">
        <v>307</v>
      </c>
      <c r="I2734" s="1"/>
    </row>
    <row r="2735" spans="1:9" ht="12.75" x14ac:dyDescent="0.2">
      <c r="A2735" s="2" t="s">
        <v>307</v>
      </c>
      <c r="B2735" s="1"/>
      <c r="C2735" s="1" t="s">
        <v>1879</v>
      </c>
      <c r="D2735">
        <v>0.5</v>
      </c>
      <c r="F2735" s="1"/>
      <c r="G2735" s="1"/>
      <c r="H2735" s="1" t="s">
        <v>307</v>
      </c>
      <c r="I2735" s="1"/>
    </row>
    <row r="2736" spans="1:9" ht="12.75" x14ac:dyDescent="0.2">
      <c r="A2736" s="2">
        <f>+A2728+1</f>
        <v>4586</v>
      </c>
      <c r="B2736" s="1" t="s">
        <v>1942</v>
      </c>
      <c r="C2736" s="1"/>
      <c r="D2736" s="1"/>
      <c r="E2736" s="1"/>
      <c r="F2736" s="1"/>
      <c r="G2736" s="1"/>
      <c r="H2736" s="1" t="s">
        <v>33</v>
      </c>
      <c r="I2736" s="1">
        <v>18</v>
      </c>
    </row>
    <row r="2737" spans="1:11" ht="12.75" x14ac:dyDescent="0.2">
      <c r="A2737" s="2" t="s">
        <v>307</v>
      </c>
      <c r="B2737" s="1"/>
      <c r="C2737" s="1" t="s">
        <v>326</v>
      </c>
      <c r="D2737" s="1"/>
      <c r="E2737" s="1">
        <v>5</v>
      </c>
      <c r="F2737" s="1"/>
      <c r="G2737" s="1"/>
      <c r="H2737" s="1" t="s">
        <v>307</v>
      </c>
      <c r="I2737" s="1"/>
    </row>
    <row r="2738" spans="1:11" ht="12.75" x14ac:dyDescent="0.2">
      <c r="A2738" s="2" t="s">
        <v>307</v>
      </c>
      <c r="B2738" s="1"/>
      <c r="C2738" s="1" t="s">
        <v>1877</v>
      </c>
      <c r="D2738" s="1">
        <v>1</v>
      </c>
      <c r="F2738" s="1"/>
      <c r="G2738" s="1"/>
      <c r="H2738" s="1" t="s">
        <v>307</v>
      </c>
      <c r="I2738" s="1"/>
    </row>
    <row r="2739" spans="1:11" ht="12.75" x14ac:dyDescent="0.2">
      <c r="A2739" s="2" t="s">
        <v>307</v>
      </c>
      <c r="B2739" s="1"/>
      <c r="C2739" s="1" t="s">
        <v>1878</v>
      </c>
      <c r="D2739">
        <v>2</v>
      </c>
      <c r="F2739" s="1"/>
      <c r="G2739" s="1"/>
      <c r="H2739" s="1" t="s">
        <v>307</v>
      </c>
      <c r="I2739" s="1"/>
    </row>
    <row r="2740" spans="1:11" ht="12.75" x14ac:dyDescent="0.2">
      <c r="A2740" s="2" t="s">
        <v>307</v>
      </c>
      <c r="B2740" s="1"/>
      <c r="C2740" s="1" t="s">
        <v>2651</v>
      </c>
      <c r="D2740">
        <v>12</v>
      </c>
      <c r="F2740" s="1"/>
      <c r="G2740" s="1"/>
      <c r="H2740" s="1" t="s">
        <v>307</v>
      </c>
      <c r="I2740" s="1"/>
    </row>
    <row r="2741" spans="1:11" ht="12.75" x14ac:dyDescent="0.2">
      <c r="A2741" s="2" t="s">
        <v>307</v>
      </c>
      <c r="B2741" s="1"/>
      <c r="C2741" s="1" t="s">
        <v>1875</v>
      </c>
      <c r="D2741">
        <v>1</v>
      </c>
      <c r="F2741" s="1"/>
      <c r="G2741" s="1"/>
      <c r="H2741" s="1" t="s">
        <v>307</v>
      </c>
      <c r="I2741" s="1"/>
    </row>
    <row r="2742" spans="1:11" ht="12.75" x14ac:dyDescent="0.2">
      <c r="A2742" s="2" t="s">
        <v>307</v>
      </c>
      <c r="B2742" s="1"/>
      <c r="C2742" s="1" t="s">
        <v>1876</v>
      </c>
      <c r="D2742">
        <v>0.5</v>
      </c>
      <c r="F2742" s="1"/>
      <c r="G2742" s="1"/>
      <c r="H2742" s="1" t="s">
        <v>307</v>
      </c>
      <c r="I2742" s="1"/>
    </row>
    <row r="2743" spans="1:11" ht="12.75" x14ac:dyDescent="0.2">
      <c r="A2743" s="2" t="s">
        <v>307</v>
      </c>
      <c r="B2743" s="1"/>
      <c r="C2743" s="1" t="s">
        <v>1879</v>
      </c>
      <c r="D2743">
        <v>0.5</v>
      </c>
      <c r="F2743" s="1"/>
      <c r="G2743" s="1"/>
      <c r="H2743" s="1" t="s">
        <v>307</v>
      </c>
      <c r="I2743" s="1"/>
    </row>
    <row r="2744" spans="1:11" ht="12.75" x14ac:dyDescent="0.2">
      <c r="A2744" s="2">
        <f>+A2736+1</f>
        <v>4587</v>
      </c>
      <c r="B2744" s="1" t="s">
        <v>1943</v>
      </c>
      <c r="C2744" s="1"/>
      <c r="D2744" s="1"/>
      <c r="E2744" s="1"/>
      <c r="F2744" s="1"/>
      <c r="G2744" s="1"/>
      <c r="H2744" s="1" t="s">
        <v>33</v>
      </c>
      <c r="I2744" s="1">
        <v>18</v>
      </c>
    </row>
    <row r="2745" spans="1:11" ht="12.75" x14ac:dyDescent="0.2">
      <c r="A2745" s="2" t="s">
        <v>307</v>
      </c>
      <c r="B2745" s="1"/>
      <c r="C2745" s="1" t="s">
        <v>326</v>
      </c>
      <c r="D2745" s="1"/>
      <c r="E2745" s="1">
        <v>5</v>
      </c>
      <c r="F2745" s="1"/>
      <c r="G2745" s="1"/>
      <c r="H2745" s="1" t="s">
        <v>307</v>
      </c>
      <c r="I2745" s="1"/>
    </row>
    <row r="2746" spans="1:11" ht="12.75" x14ac:dyDescent="0.2">
      <c r="A2746" s="2" t="s">
        <v>307</v>
      </c>
      <c r="B2746" s="1"/>
      <c r="C2746" s="1" t="s">
        <v>1877</v>
      </c>
      <c r="D2746" s="1">
        <v>1</v>
      </c>
      <c r="F2746" s="1"/>
      <c r="G2746" s="1"/>
      <c r="H2746" s="1" t="s">
        <v>307</v>
      </c>
      <c r="I2746" s="1"/>
    </row>
    <row r="2747" spans="1:11" ht="12.75" x14ac:dyDescent="0.2">
      <c r="A2747" s="2" t="s">
        <v>307</v>
      </c>
      <c r="B2747" s="1"/>
      <c r="C2747" s="1" t="s">
        <v>1878</v>
      </c>
      <c r="D2747">
        <v>2</v>
      </c>
      <c r="F2747" s="1"/>
      <c r="G2747" s="1"/>
      <c r="H2747" s="1" t="s">
        <v>307</v>
      </c>
      <c r="I2747" s="1"/>
    </row>
    <row r="2748" spans="1:11" ht="12.75" x14ac:dyDescent="0.2">
      <c r="A2748" s="2" t="s">
        <v>307</v>
      </c>
      <c r="B2748" s="1"/>
      <c r="C2748" s="1" t="s">
        <v>2651</v>
      </c>
      <c r="D2748">
        <v>12</v>
      </c>
      <c r="F2748" s="1"/>
      <c r="G2748" s="1"/>
      <c r="H2748" s="1" t="s">
        <v>307</v>
      </c>
      <c r="I2748" s="1"/>
    </row>
    <row r="2749" spans="1:11" ht="12.75" x14ac:dyDescent="0.2">
      <c r="A2749" s="2" t="s">
        <v>307</v>
      </c>
      <c r="B2749" s="1"/>
      <c r="C2749" s="1" t="s">
        <v>1875</v>
      </c>
      <c r="D2749">
        <v>1</v>
      </c>
      <c r="F2749" s="1"/>
      <c r="G2749" s="1"/>
      <c r="H2749" s="1" t="s">
        <v>307</v>
      </c>
      <c r="I2749" s="1"/>
    </row>
    <row r="2750" spans="1:11" ht="12.75" x14ac:dyDescent="0.2">
      <c r="A2750" s="2" t="s">
        <v>307</v>
      </c>
      <c r="B2750" s="1"/>
      <c r="C2750" s="1" t="s">
        <v>1876</v>
      </c>
      <c r="D2750">
        <v>0.5</v>
      </c>
      <c r="F2750" s="1"/>
      <c r="G2750" s="1"/>
      <c r="H2750" s="1" t="s">
        <v>307</v>
      </c>
      <c r="I2750" s="1"/>
    </row>
    <row r="2751" spans="1:11" ht="12.75" x14ac:dyDescent="0.2">
      <c r="A2751" s="2" t="s">
        <v>307</v>
      </c>
      <c r="B2751" s="1"/>
      <c r="C2751" s="1" t="s">
        <v>1879</v>
      </c>
      <c r="D2751">
        <v>0.5</v>
      </c>
      <c r="F2751" s="1"/>
      <c r="G2751" s="1"/>
      <c r="H2751" s="1" t="s">
        <v>307</v>
      </c>
      <c r="I2751" s="1"/>
    </row>
    <row r="2752" spans="1:11" ht="15" customHeight="1" x14ac:dyDescent="0.2">
      <c r="A2752" s="2">
        <f>+A2744+1</f>
        <v>4588</v>
      </c>
      <c r="B2752" s="1" t="s">
        <v>1944</v>
      </c>
      <c r="C2752" s="1"/>
      <c r="D2752" s="1"/>
      <c r="E2752" s="1"/>
      <c r="F2752" s="1"/>
      <c r="G2752" s="1"/>
      <c r="H2752" s="1" t="s">
        <v>33</v>
      </c>
      <c r="I2752" s="1">
        <v>14</v>
      </c>
      <c r="K2752" s="32"/>
    </row>
    <row r="2753" spans="1:9" ht="12.75" x14ac:dyDescent="0.2">
      <c r="A2753" s="2" t="s">
        <v>307</v>
      </c>
      <c r="B2753" s="1"/>
      <c r="C2753" s="1" t="s">
        <v>326</v>
      </c>
      <c r="D2753" s="1"/>
      <c r="E2753" s="1">
        <v>5</v>
      </c>
      <c r="F2753" s="1"/>
      <c r="G2753" s="1"/>
      <c r="H2753" s="1" t="s">
        <v>307</v>
      </c>
      <c r="I2753" s="1"/>
    </row>
    <row r="2754" spans="1:9" ht="12.75" x14ac:dyDescent="0.2">
      <c r="B2754" s="1"/>
      <c r="C2754" s="1" t="s">
        <v>1877</v>
      </c>
      <c r="D2754" s="1">
        <v>1</v>
      </c>
      <c r="F2754" s="1"/>
      <c r="G2754" s="1"/>
      <c r="H2754" s="1"/>
      <c r="I2754" s="1"/>
    </row>
    <row r="2755" spans="1:9" ht="12.75" x14ac:dyDescent="0.2">
      <c r="B2755" s="1"/>
      <c r="C2755" s="1" t="s">
        <v>1878</v>
      </c>
      <c r="D2755">
        <v>2</v>
      </c>
      <c r="F2755" s="1"/>
      <c r="G2755" s="1"/>
      <c r="H2755" s="1"/>
      <c r="I2755" s="1"/>
    </row>
    <row r="2756" spans="1:9" ht="12.75" x14ac:dyDescent="0.2">
      <c r="B2756" s="1"/>
      <c r="C2756" s="1" t="s">
        <v>2651</v>
      </c>
      <c r="D2756">
        <v>12</v>
      </c>
      <c r="F2756" s="1"/>
      <c r="G2756" s="1"/>
      <c r="H2756" s="1"/>
      <c r="I2756" s="1"/>
    </row>
    <row r="2757" spans="1:9" ht="12.75" x14ac:dyDescent="0.2">
      <c r="B2757" s="1"/>
      <c r="C2757" s="1" t="s">
        <v>1875</v>
      </c>
      <c r="D2757">
        <v>1</v>
      </c>
      <c r="F2757" s="1"/>
      <c r="G2757" s="1"/>
      <c r="H2757" s="1"/>
      <c r="I2757" s="1"/>
    </row>
    <row r="2758" spans="1:9" ht="12.75" x14ac:dyDescent="0.2">
      <c r="B2758" s="1"/>
      <c r="C2758" s="1" t="s">
        <v>1876</v>
      </c>
      <c r="D2758">
        <v>0.5</v>
      </c>
      <c r="F2758" s="1"/>
      <c r="G2758" s="1"/>
      <c r="H2758" s="1"/>
      <c r="I2758" s="1"/>
    </row>
    <row r="2759" spans="1:9" ht="12.75" x14ac:dyDescent="0.2">
      <c r="B2759" s="1"/>
      <c r="C2759" s="1" t="s">
        <v>1879</v>
      </c>
      <c r="D2759">
        <v>0.5</v>
      </c>
      <c r="F2759" s="1"/>
      <c r="G2759" s="1"/>
      <c r="H2759" s="1"/>
      <c r="I2759" s="1"/>
    </row>
    <row r="2760" spans="1:9" ht="12.75" x14ac:dyDescent="0.2">
      <c r="A2760" s="2">
        <f>+A2752+1</f>
        <v>4589</v>
      </c>
      <c r="B2760" s="1" t="s">
        <v>1945</v>
      </c>
      <c r="C2760" s="1"/>
      <c r="D2760" s="1"/>
      <c r="E2760" s="1"/>
      <c r="F2760" s="1"/>
      <c r="G2760" s="1"/>
      <c r="H2760" s="1" t="s">
        <v>33</v>
      </c>
      <c r="I2760" s="1">
        <v>15</v>
      </c>
    </row>
    <row r="2761" spans="1:9" ht="12.75" x14ac:dyDescent="0.2">
      <c r="A2761" s="2" t="s">
        <v>307</v>
      </c>
      <c r="B2761" s="1"/>
      <c r="C2761" s="1" t="s">
        <v>326</v>
      </c>
      <c r="D2761" s="1"/>
      <c r="E2761" s="1">
        <v>5</v>
      </c>
      <c r="F2761" s="1"/>
      <c r="G2761" s="1"/>
      <c r="H2761" s="1" t="s">
        <v>307</v>
      </c>
      <c r="I2761" s="1"/>
    </row>
    <row r="2762" spans="1:9" ht="12.75" x14ac:dyDescent="0.2">
      <c r="A2762" s="2" t="s">
        <v>307</v>
      </c>
      <c r="B2762" s="1"/>
      <c r="C2762" s="1" t="s">
        <v>1877</v>
      </c>
      <c r="D2762" s="1">
        <v>1</v>
      </c>
      <c r="F2762" s="1"/>
      <c r="G2762" s="1"/>
      <c r="H2762" s="1" t="s">
        <v>307</v>
      </c>
      <c r="I2762" s="1"/>
    </row>
    <row r="2763" spans="1:9" ht="12.75" x14ac:dyDescent="0.2">
      <c r="A2763" s="2" t="s">
        <v>307</v>
      </c>
      <c r="B2763" s="1"/>
      <c r="C2763" s="1" t="s">
        <v>1878</v>
      </c>
      <c r="D2763">
        <v>2</v>
      </c>
      <c r="F2763" s="1"/>
      <c r="G2763" s="1"/>
      <c r="H2763" s="1" t="s">
        <v>307</v>
      </c>
      <c r="I2763" s="1"/>
    </row>
    <row r="2764" spans="1:9" ht="12.75" x14ac:dyDescent="0.2">
      <c r="A2764" s="2" t="s">
        <v>307</v>
      </c>
      <c r="B2764" s="1"/>
      <c r="C2764" s="1" t="s">
        <v>2651</v>
      </c>
      <c r="D2764">
        <v>12</v>
      </c>
      <c r="F2764" s="1"/>
      <c r="G2764" s="1"/>
      <c r="H2764" s="1" t="s">
        <v>307</v>
      </c>
      <c r="I2764" s="1"/>
    </row>
    <row r="2765" spans="1:9" ht="12.75" x14ac:dyDescent="0.2">
      <c r="A2765" s="2" t="s">
        <v>307</v>
      </c>
      <c r="B2765" s="1"/>
      <c r="C2765" s="1" t="s">
        <v>1875</v>
      </c>
      <c r="D2765">
        <v>1</v>
      </c>
      <c r="F2765" s="1"/>
      <c r="G2765" s="1"/>
      <c r="H2765" s="1" t="s">
        <v>307</v>
      </c>
      <c r="I2765" s="1"/>
    </row>
    <row r="2766" spans="1:9" ht="12.75" x14ac:dyDescent="0.2">
      <c r="A2766" s="2" t="s">
        <v>307</v>
      </c>
      <c r="B2766" s="1"/>
      <c r="C2766" s="1" t="s">
        <v>1876</v>
      </c>
      <c r="D2766">
        <v>0.5</v>
      </c>
      <c r="F2766" s="1"/>
      <c r="G2766" s="1"/>
      <c r="H2766" s="1" t="s">
        <v>307</v>
      </c>
      <c r="I2766" s="1"/>
    </row>
    <row r="2767" spans="1:9" ht="12.75" x14ac:dyDescent="0.2">
      <c r="A2767" s="2" t="s">
        <v>307</v>
      </c>
      <c r="B2767" s="1"/>
      <c r="C2767" s="1" t="s">
        <v>1879</v>
      </c>
      <c r="D2767">
        <v>0.5</v>
      </c>
      <c r="F2767" s="1"/>
      <c r="G2767" s="1"/>
      <c r="H2767" s="1" t="s">
        <v>307</v>
      </c>
      <c r="I2767" s="1"/>
    </row>
    <row r="2768" spans="1:9" ht="12.75" x14ac:dyDescent="0.2">
      <c r="A2768" s="2">
        <f>+A2760+1</f>
        <v>4590</v>
      </c>
      <c r="B2768" s="1" t="s">
        <v>1946</v>
      </c>
      <c r="C2768" s="1"/>
      <c r="D2768" s="1"/>
      <c r="E2768" s="1"/>
      <c r="F2768" s="1"/>
      <c r="G2768" s="1"/>
      <c r="H2768" s="1" t="s">
        <v>33</v>
      </c>
      <c r="I2768" s="1">
        <v>20</v>
      </c>
    </row>
    <row r="2769" spans="1:9" ht="12.75" x14ac:dyDescent="0.2">
      <c r="A2769" s="2" t="s">
        <v>307</v>
      </c>
      <c r="B2769" s="1"/>
      <c r="C2769" s="1" t="s">
        <v>326</v>
      </c>
      <c r="D2769" s="1"/>
      <c r="E2769" s="1">
        <v>5</v>
      </c>
      <c r="F2769" s="1"/>
      <c r="G2769" s="1"/>
      <c r="H2769" s="1" t="s">
        <v>307</v>
      </c>
      <c r="I2769" s="1"/>
    </row>
    <row r="2770" spans="1:9" ht="12.75" x14ac:dyDescent="0.2">
      <c r="A2770" s="2" t="s">
        <v>307</v>
      </c>
      <c r="B2770" s="1"/>
      <c r="C2770" s="1" t="s">
        <v>1877</v>
      </c>
      <c r="D2770" s="1">
        <v>1</v>
      </c>
      <c r="F2770" s="1"/>
      <c r="G2770" s="1"/>
      <c r="H2770" s="1" t="s">
        <v>307</v>
      </c>
      <c r="I2770" s="1"/>
    </row>
    <row r="2771" spans="1:9" ht="12.75" x14ac:dyDescent="0.2">
      <c r="A2771" s="2" t="s">
        <v>307</v>
      </c>
      <c r="B2771" s="1"/>
      <c r="C2771" s="1" t="s">
        <v>1878</v>
      </c>
      <c r="D2771">
        <v>2</v>
      </c>
      <c r="F2771" s="1"/>
      <c r="G2771" s="1"/>
      <c r="H2771" s="1" t="s">
        <v>307</v>
      </c>
      <c r="I2771" s="1"/>
    </row>
    <row r="2772" spans="1:9" ht="12.75" x14ac:dyDescent="0.2">
      <c r="A2772" s="2" t="s">
        <v>307</v>
      </c>
      <c r="B2772" s="1"/>
      <c r="C2772" s="1" t="s">
        <v>2651</v>
      </c>
      <c r="D2772">
        <v>12</v>
      </c>
      <c r="F2772" s="1"/>
      <c r="G2772" s="1"/>
      <c r="H2772" s="1" t="s">
        <v>307</v>
      </c>
      <c r="I2772" s="1"/>
    </row>
    <row r="2773" spans="1:9" ht="12.75" x14ac:dyDescent="0.2">
      <c r="A2773" s="2" t="s">
        <v>307</v>
      </c>
      <c r="B2773" s="1"/>
      <c r="C2773" s="1" t="s">
        <v>1875</v>
      </c>
      <c r="D2773">
        <v>1</v>
      </c>
      <c r="F2773" s="1"/>
      <c r="G2773" s="1"/>
      <c r="H2773" s="1" t="s">
        <v>307</v>
      </c>
      <c r="I2773" s="1"/>
    </row>
    <row r="2774" spans="1:9" ht="12.75" x14ac:dyDescent="0.2">
      <c r="A2774" s="2" t="s">
        <v>307</v>
      </c>
      <c r="B2774" s="1"/>
      <c r="C2774" s="1" t="s">
        <v>1876</v>
      </c>
      <c r="D2774">
        <v>0.5</v>
      </c>
      <c r="F2774" s="1"/>
      <c r="G2774" s="1"/>
      <c r="H2774" s="1" t="s">
        <v>307</v>
      </c>
      <c r="I2774" s="1"/>
    </row>
    <row r="2775" spans="1:9" ht="12.75" x14ac:dyDescent="0.2">
      <c r="A2775" s="2" t="s">
        <v>307</v>
      </c>
      <c r="B2775" s="1"/>
      <c r="C2775" s="1" t="s">
        <v>1879</v>
      </c>
      <c r="D2775">
        <v>0.5</v>
      </c>
      <c r="F2775" s="1"/>
      <c r="G2775" s="1"/>
      <c r="H2775" s="1" t="s">
        <v>307</v>
      </c>
      <c r="I2775" s="1"/>
    </row>
    <row r="2776" spans="1:9" ht="12.75" x14ac:dyDescent="0.2">
      <c r="A2776" s="2">
        <f>+A2768+1</f>
        <v>4591</v>
      </c>
      <c r="B2776" s="78" t="s">
        <v>1947</v>
      </c>
      <c r="C2776" s="78"/>
      <c r="D2776" s="78"/>
      <c r="E2776" s="78"/>
      <c r="F2776" s="78"/>
      <c r="G2776" s="78"/>
      <c r="H2776" s="78" t="s">
        <v>33</v>
      </c>
      <c r="I2776" s="78">
        <v>4.5</v>
      </c>
    </row>
    <row r="2777" spans="1:9" ht="12.75" x14ac:dyDescent="0.2">
      <c r="A2777" s="2" t="s">
        <v>307</v>
      </c>
      <c r="B2777" s="1"/>
      <c r="C2777" s="1" t="s">
        <v>326</v>
      </c>
      <c r="D2777" s="1"/>
      <c r="E2777" s="1">
        <v>5</v>
      </c>
      <c r="F2777" s="1"/>
      <c r="G2777" s="1"/>
      <c r="H2777" s="1" t="s">
        <v>307</v>
      </c>
      <c r="I2777" s="1"/>
    </row>
    <row r="2778" spans="1:9" ht="12.75" x14ac:dyDescent="0.2">
      <c r="A2778" s="2" t="s">
        <v>307</v>
      </c>
      <c r="B2778" s="1"/>
      <c r="C2778" s="1" t="s">
        <v>1877</v>
      </c>
      <c r="D2778" s="1">
        <v>1</v>
      </c>
      <c r="F2778" s="1"/>
      <c r="G2778" s="1"/>
      <c r="H2778" s="1" t="s">
        <v>307</v>
      </c>
      <c r="I2778" s="1"/>
    </row>
    <row r="2779" spans="1:9" ht="12.75" x14ac:dyDescent="0.2">
      <c r="A2779" s="2" t="s">
        <v>307</v>
      </c>
      <c r="B2779" s="1"/>
      <c r="C2779" s="1" t="s">
        <v>1878</v>
      </c>
      <c r="D2779">
        <v>2</v>
      </c>
      <c r="F2779" s="1"/>
      <c r="G2779" s="1"/>
      <c r="H2779" s="1" t="s">
        <v>307</v>
      </c>
      <c r="I2779" s="1"/>
    </row>
    <row r="2780" spans="1:9" ht="12.75" x14ac:dyDescent="0.2">
      <c r="A2780" s="2" t="s">
        <v>307</v>
      </c>
      <c r="B2780" s="1"/>
      <c r="C2780" s="1" t="s">
        <v>2651</v>
      </c>
      <c r="D2780">
        <v>12</v>
      </c>
      <c r="F2780" s="1"/>
      <c r="G2780" s="1"/>
      <c r="H2780" s="1" t="s">
        <v>307</v>
      </c>
      <c r="I2780" s="1"/>
    </row>
    <row r="2781" spans="1:9" ht="12.75" x14ac:dyDescent="0.2">
      <c r="A2781" s="2" t="s">
        <v>307</v>
      </c>
      <c r="B2781" s="1"/>
      <c r="C2781" s="1" t="s">
        <v>1875</v>
      </c>
      <c r="D2781">
        <v>1</v>
      </c>
      <c r="F2781" s="1"/>
      <c r="G2781" s="1"/>
      <c r="H2781" s="1" t="s">
        <v>307</v>
      </c>
      <c r="I2781" s="1"/>
    </row>
    <row r="2782" spans="1:9" ht="12.75" x14ac:dyDescent="0.2">
      <c r="A2782" s="2" t="s">
        <v>307</v>
      </c>
      <c r="B2782" s="1"/>
      <c r="C2782" s="1" t="s">
        <v>1876</v>
      </c>
      <c r="D2782">
        <v>0.5</v>
      </c>
      <c r="F2782" s="1"/>
      <c r="G2782" s="1"/>
      <c r="H2782" s="1" t="s">
        <v>307</v>
      </c>
      <c r="I2782" s="1"/>
    </row>
    <row r="2783" spans="1:9" ht="12.75" x14ac:dyDescent="0.2">
      <c r="A2783" s="2" t="s">
        <v>307</v>
      </c>
      <c r="B2783" s="1"/>
      <c r="C2783" s="1" t="s">
        <v>1879</v>
      </c>
      <c r="D2783">
        <v>0.5</v>
      </c>
      <c r="F2783" s="1"/>
      <c r="G2783" s="1"/>
      <c r="H2783" s="1" t="s">
        <v>307</v>
      </c>
      <c r="I2783" s="1"/>
    </row>
    <row r="2784" spans="1:9" ht="12.75" x14ac:dyDescent="0.2">
      <c r="A2784" s="2">
        <f>+A2776+1</f>
        <v>4592</v>
      </c>
      <c r="B2784" s="1" t="s">
        <v>2327</v>
      </c>
      <c r="C2784" s="1"/>
      <c r="D2784" s="1"/>
      <c r="E2784" s="1"/>
      <c r="F2784" s="1"/>
      <c r="G2784" s="1"/>
      <c r="H2784" s="1" t="s">
        <v>33</v>
      </c>
      <c r="I2784" s="1">
        <v>18</v>
      </c>
    </row>
    <row r="2785" spans="1:9" ht="12.75" x14ac:dyDescent="0.2">
      <c r="A2785" s="2" t="s">
        <v>307</v>
      </c>
      <c r="B2785" s="1"/>
      <c r="C2785" s="1" t="s">
        <v>326</v>
      </c>
      <c r="D2785" s="1"/>
      <c r="E2785" s="1">
        <v>5</v>
      </c>
      <c r="F2785" s="1"/>
      <c r="G2785" s="1"/>
      <c r="H2785" s="1" t="s">
        <v>307</v>
      </c>
      <c r="I2785" s="1"/>
    </row>
    <row r="2786" spans="1:9" ht="12.75" x14ac:dyDescent="0.2">
      <c r="A2786" s="2" t="s">
        <v>307</v>
      </c>
      <c r="B2786" s="1"/>
      <c r="C2786" s="1" t="s">
        <v>1877</v>
      </c>
      <c r="D2786" s="1">
        <v>1</v>
      </c>
      <c r="F2786" s="1"/>
      <c r="G2786" s="1"/>
      <c r="H2786" s="1" t="s">
        <v>307</v>
      </c>
      <c r="I2786" s="1"/>
    </row>
    <row r="2787" spans="1:9" ht="12.75" x14ac:dyDescent="0.2">
      <c r="A2787" s="2" t="s">
        <v>307</v>
      </c>
      <c r="B2787" s="1"/>
      <c r="C2787" s="1" t="s">
        <v>1878</v>
      </c>
      <c r="D2787">
        <v>2</v>
      </c>
      <c r="F2787" s="1"/>
      <c r="G2787" s="1"/>
      <c r="H2787" s="1" t="s">
        <v>307</v>
      </c>
      <c r="I2787" s="1"/>
    </row>
    <row r="2788" spans="1:9" ht="12.75" x14ac:dyDescent="0.2">
      <c r="A2788" s="2" t="s">
        <v>307</v>
      </c>
      <c r="B2788" s="1"/>
      <c r="C2788" s="1" t="s">
        <v>2651</v>
      </c>
      <c r="D2788">
        <v>12</v>
      </c>
      <c r="F2788" s="1"/>
      <c r="G2788" s="1"/>
      <c r="H2788" s="1" t="s">
        <v>307</v>
      </c>
      <c r="I2788" s="1"/>
    </row>
    <row r="2789" spans="1:9" ht="12.75" x14ac:dyDescent="0.2">
      <c r="A2789" s="2" t="s">
        <v>307</v>
      </c>
      <c r="B2789" s="1"/>
      <c r="C2789" s="1" t="s">
        <v>1875</v>
      </c>
      <c r="D2789">
        <v>1</v>
      </c>
      <c r="F2789" s="1"/>
      <c r="G2789" s="1"/>
      <c r="H2789" s="1" t="s">
        <v>307</v>
      </c>
      <c r="I2789" s="1"/>
    </row>
    <row r="2790" spans="1:9" ht="12.75" x14ac:dyDescent="0.2">
      <c r="A2790" s="2" t="s">
        <v>307</v>
      </c>
      <c r="B2790" s="1"/>
      <c r="C2790" s="1" t="s">
        <v>1876</v>
      </c>
      <c r="D2790">
        <v>0.5</v>
      </c>
      <c r="F2790" s="1"/>
      <c r="G2790" s="1"/>
      <c r="H2790" s="1" t="s">
        <v>307</v>
      </c>
      <c r="I2790" s="1"/>
    </row>
    <row r="2791" spans="1:9" ht="12.75" x14ac:dyDescent="0.2">
      <c r="A2791" s="2" t="s">
        <v>307</v>
      </c>
      <c r="B2791" s="1"/>
      <c r="C2791" s="1" t="s">
        <v>1879</v>
      </c>
      <c r="D2791">
        <v>0.5</v>
      </c>
      <c r="F2791" s="1"/>
      <c r="G2791" s="1"/>
      <c r="H2791" s="1" t="s">
        <v>307</v>
      </c>
      <c r="I2791" s="1"/>
    </row>
    <row r="2792" spans="1:9" ht="12.75" x14ac:dyDescent="0.2">
      <c r="A2792" s="2">
        <f>+A2784+1</f>
        <v>4593</v>
      </c>
      <c r="B2792" s="1" t="s">
        <v>1949</v>
      </c>
      <c r="C2792" s="1"/>
      <c r="D2792" s="1"/>
      <c r="E2792" s="1"/>
      <c r="F2792" s="1"/>
      <c r="G2792" s="1"/>
      <c r="H2792" s="1" t="s">
        <v>33</v>
      </c>
      <c r="I2792" s="1">
        <v>17</v>
      </c>
    </row>
    <row r="2793" spans="1:9" ht="12.75" x14ac:dyDescent="0.2">
      <c r="A2793" s="2" t="s">
        <v>307</v>
      </c>
      <c r="B2793" s="1"/>
      <c r="C2793" s="1" t="s">
        <v>326</v>
      </c>
      <c r="D2793" s="1"/>
      <c r="E2793" s="1">
        <v>5</v>
      </c>
      <c r="F2793" s="1"/>
      <c r="G2793" s="1"/>
      <c r="H2793" s="1" t="s">
        <v>307</v>
      </c>
      <c r="I2793" s="1"/>
    </row>
    <row r="2794" spans="1:9" ht="12.75" x14ac:dyDescent="0.2">
      <c r="A2794" s="2" t="s">
        <v>307</v>
      </c>
      <c r="B2794" s="1"/>
      <c r="C2794" s="1" t="s">
        <v>1877</v>
      </c>
      <c r="D2794" s="1">
        <v>1</v>
      </c>
      <c r="F2794" s="1"/>
      <c r="G2794" s="1"/>
      <c r="H2794" s="1" t="s">
        <v>307</v>
      </c>
      <c r="I2794" s="1"/>
    </row>
    <row r="2795" spans="1:9" ht="12.75" x14ac:dyDescent="0.2">
      <c r="A2795" s="2" t="s">
        <v>307</v>
      </c>
      <c r="B2795" s="1"/>
      <c r="C2795" s="1" t="s">
        <v>1878</v>
      </c>
      <c r="D2795">
        <v>2</v>
      </c>
      <c r="F2795" s="1"/>
      <c r="G2795" s="1"/>
      <c r="H2795" s="1" t="s">
        <v>307</v>
      </c>
      <c r="I2795" s="1"/>
    </row>
    <row r="2796" spans="1:9" ht="12.75" x14ac:dyDescent="0.2">
      <c r="A2796" s="2" t="s">
        <v>307</v>
      </c>
      <c r="B2796" s="1"/>
      <c r="C2796" s="1" t="s">
        <v>2651</v>
      </c>
      <c r="D2796">
        <v>12</v>
      </c>
      <c r="F2796" s="1"/>
      <c r="G2796" s="1"/>
      <c r="H2796" s="1" t="s">
        <v>307</v>
      </c>
      <c r="I2796" s="1"/>
    </row>
    <row r="2797" spans="1:9" ht="12.75" x14ac:dyDescent="0.2">
      <c r="A2797" s="2" t="s">
        <v>307</v>
      </c>
      <c r="B2797" s="1"/>
      <c r="C2797" s="1" t="s">
        <v>1875</v>
      </c>
      <c r="D2797">
        <v>1</v>
      </c>
      <c r="F2797" s="1"/>
      <c r="G2797" s="1"/>
      <c r="H2797" s="1" t="s">
        <v>307</v>
      </c>
      <c r="I2797" s="1"/>
    </row>
    <row r="2798" spans="1:9" ht="12.75" x14ac:dyDescent="0.2">
      <c r="A2798" s="2" t="s">
        <v>307</v>
      </c>
      <c r="B2798" s="1"/>
      <c r="C2798" s="1" t="s">
        <v>1876</v>
      </c>
      <c r="D2798">
        <v>0.5</v>
      </c>
      <c r="F2798" s="1"/>
      <c r="G2798" s="1"/>
      <c r="H2798" s="1" t="s">
        <v>307</v>
      </c>
      <c r="I2798" s="1"/>
    </row>
    <row r="2799" spans="1:9" ht="12.75" x14ac:dyDescent="0.2">
      <c r="A2799" s="2" t="s">
        <v>307</v>
      </c>
      <c r="B2799" s="1"/>
      <c r="C2799" s="1" t="s">
        <v>1879</v>
      </c>
      <c r="D2799">
        <v>0.5</v>
      </c>
      <c r="F2799" s="1"/>
      <c r="G2799" s="1"/>
      <c r="H2799" s="1" t="s">
        <v>307</v>
      </c>
      <c r="I2799" s="1"/>
    </row>
    <row r="2800" spans="1:9" ht="12.75" x14ac:dyDescent="0.2">
      <c r="A2800" s="2">
        <f>+A2792+1</f>
        <v>4594</v>
      </c>
      <c r="B2800" s="1" t="s">
        <v>1950</v>
      </c>
      <c r="C2800" s="1"/>
      <c r="D2800" s="1"/>
      <c r="E2800" s="1"/>
      <c r="F2800" s="1"/>
      <c r="G2800" s="1"/>
      <c r="H2800" s="1" t="s">
        <v>33</v>
      </c>
      <c r="I2800" s="1">
        <v>14</v>
      </c>
    </row>
    <row r="2801" spans="1:9" ht="12.75" x14ac:dyDescent="0.2">
      <c r="A2801" s="2" t="s">
        <v>307</v>
      </c>
      <c r="B2801" s="1"/>
      <c r="C2801" s="1" t="s">
        <v>326</v>
      </c>
      <c r="D2801" s="1"/>
      <c r="E2801" s="1">
        <v>5</v>
      </c>
      <c r="F2801" s="1"/>
      <c r="G2801" s="1"/>
      <c r="H2801" s="1" t="s">
        <v>307</v>
      </c>
      <c r="I2801" s="1"/>
    </row>
    <row r="2802" spans="1:9" ht="12.75" x14ac:dyDescent="0.2">
      <c r="A2802" s="2" t="s">
        <v>307</v>
      </c>
      <c r="B2802" s="1"/>
      <c r="C2802" s="1" t="s">
        <v>1877</v>
      </c>
      <c r="D2802" s="1">
        <v>1</v>
      </c>
      <c r="F2802" s="1"/>
      <c r="G2802" s="1"/>
      <c r="H2802" s="1" t="s">
        <v>307</v>
      </c>
      <c r="I2802" s="1"/>
    </row>
    <row r="2803" spans="1:9" ht="12.75" x14ac:dyDescent="0.2">
      <c r="A2803" s="2" t="s">
        <v>307</v>
      </c>
      <c r="B2803" s="1"/>
      <c r="C2803" s="1" t="s">
        <v>1878</v>
      </c>
      <c r="D2803">
        <v>2</v>
      </c>
      <c r="F2803" s="1"/>
      <c r="G2803" s="1"/>
      <c r="H2803" s="1" t="s">
        <v>307</v>
      </c>
      <c r="I2803" s="1"/>
    </row>
    <row r="2804" spans="1:9" ht="12.75" x14ac:dyDescent="0.2">
      <c r="A2804" s="2" t="s">
        <v>307</v>
      </c>
      <c r="B2804" s="1"/>
      <c r="C2804" s="1" t="s">
        <v>2651</v>
      </c>
      <c r="D2804">
        <v>12</v>
      </c>
      <c r="F2804" s="1"/>
      <c r="G2804" s="1"/>
      <c r="H2804" s="1" t="s">
        <v>307</v>
      </c>
      <c r="I2804" s="1"/>
    </row>
    <row r="2805" spans="1:9" ht="12.75" x14ac:dyDescent="0.2">
      <c r="A2805" s="2" t="s">
        <v>307</v>
      </c>
      <c r="B2805" s="1"/>
      <c r="C2805" s="1" t="s">
        <v>1875</v>
      </c>
      <c r="D2805">
        <v>1</v>
      </c>
      <c r="F2805" s="1"/>
      <c r="G2805" s="1"/>
      <c r="H2805" s="1" t="s">
        <v>307</v>
      </c>
      <c r="I2805" s="1"/>
    </row>
    <row r="2806" spans="1:9" ht="12.75" x14ac:dyDescent="0.2">
      <c r="A2806" s="2" t="s">
        <v>307</v>
      </c>
      <c r="B2806" s="1"/>
      <c r="C2806" s="1" t="s">
        <v>1876</v>
      </c>
      <c r="D2806">
        <v>0.5</v>
      </c>
      <c r="F2806" s="1"/>
      <c r="G2806" s="1"/>
      <c r="H2806" s="1" t="s">
        <v>307</v>
      </c>
      <c r="I2806" s="1"/>
    </row>
    <row r="2807" spans="1:9" ht="12.75" x14ac:dyDescent="0.2">
      <c r="A2807" s="2" t="s">
        <v>307</v>
      </c>
      <c r="B2807" s="1"/>
      <c r="C2807" s="1" t="s">
        <v>1879</v>
      </c>
      <c r="D2807">
        <v>0.5</v>
      </c>
      <c r="F2807" s="1"/>
      <c r="G2807" s="1"/>
      <c r="H2807" s="1" t="s">
        <v>307</v>
      </c>
      <c r="I2807" s="1"/>
    </row>
    <row r="2808" spans="1:9" ht="12.75" x14ac:dyDescent="0.2">
      <c r="A2808" s="2">
        <f>+A2800+1</f>
        <v>4595</v>
      </c>
      <c r="B2808" s="1" t="s">
        <v>1951</v>
      </c>
      <c r="C2808" s="1"/>
      <c r="D2808" s="1"/>
      <c r="E2808" s="1"/>
      <c r="F2808" s="1"/>
      <c r="G2808" s="1"/>
      <c r="H2808" s="1" t="s">
        <v>33</v>
      </c>
      <c r="I2808" s="1">
        <v>22</v>
      </c>
    </row>
    <row r="2809" spans="1:9" ht="12.75" x14ac:dyDescent="0.2">
      <c r="A2809" s="2" t="s">
        <v>307</v>
      </c>
      <c r="B2809" s="1"/>
      <c r="C2809" s="1" t="s">
        <v>326</v>
      </c>
      <c r="D2809" s="1"/>
      <c r="E2809" s="1">
        <v>5</v>
      </c>
      <c r="F2809" s="1"/>
      <c r="G2809" s="1"/>
      <c r="H2809" s="1" t="s">
        <v>307</v>
      </c>
      <c r="I2809" s="1"/>
    </row>
    <row r="2810" spans="1:9" ht="12.75" x14ac:dyDescent="0.2">
      <c r="A2810" s="2" t="s">
        <v>307</v>
      </c>
      <c r="B2810" s="1"/>
      <c r="C2810" s="1" t="s">
        <v>1877</v>
      </c>
      <c r="D2810" s="1">
        <v>1</v>
      </c>
      <c r="F2810" s="1"/>
      <c r="G2810" s="1"/>
      <c r="H2810" s="1" t="s">
        <v>307</v>
      </c>
      <c r="I2810" s="1"/>
    </row>
    <row r="2811" spans="1:9" ht="12.75" x14ac:dyDescent="0.2">
      <c r="A2811" s="2" t="s">
        <v>307</v>
      </c>
      <c r="B2811" s="1"/>
      <c r="C2811" s="1" t="s">
        <v>1878</v>
      </c>
      <c r="D2811">
        <v>2</v>
      </c>
      <c r="F2811" s="1"/>
      <c r="G2811" s="1"/>
      <c r="H2811" s="1" t="s">
        <v>307</v>
      </c>
      <c r="I2811" s="1"/>
    </row>
    <row r="2812" spans="1:9" ht="12.75" x14ac:dyDescent="0.2">
      <c r="A2812" s="2" t="s">
        <v>307</v>
      </c>
      <c r="B2812" s="1"/>
      <c r="C2812" s="1" t="s">
        <v>2651</v>
      </c>
      <c r="D2812">
        <v>12</v>
      </c>
      <c r="F2812" s="1"/>
      <c r="G2812" s="1"/>
      <c r="H2812" s="1" t="s">
        <v>307</v>
      </c>
      <c r="I2812" s="1"/>
    </row>
    <row r="2813" spans="1:9" ht="12.75" x14ac:dyDescent="0.2">
      <c r="A2813" s="2" t="s">
        <v>307</v>
      </c>
      <c r="B2813" s="1"/>
      <c r="C2813" s="1" t="s">
        <v>1875</v>
      </c>
      <c r="D2813">
        <v>1</v>
      </c>
      <c r="F2813" s="1"/>
      <c r="G2813" s="1"/>
      <c r="H2813" s="1" t="s">
        <v>307</v>
      </c>
      <c r="I2813" s="1"/>
    </row>
    <row r="2814" spans="1:9" ht="12.75" x14ac:dyDescent="0.2">
      <c r="A2814" s="2" t="s">
        <v>307</v>
      </c>
      <c r="B2814" s="1"/>
      <c r="C2814" s="1" t="s">
        <v>1876</v>
      </c>
      <c r="D2814">
        <v>0.5</v>
      </c>
      <c r="F2814" s="1"/>
      <c r="G2814" s="1"/>
      <c r="H2814" s="1" t="s">
        <v>307</v>
      </c>
      <c r="I2814" s="1"/>
    </row>
    <row r="2815" spans="1:9" ht="12.75" x14ac:dyDescent="0.2">
      <c r="A2815" s="2" t="s">
        <v>307</v>
      </c>
      <c r="B2815" s="1"/>
      <c r="C2815" s="1" t="s">
        <v>1879</v>
      </c>
      <c r="D2815">
        <v>0.5</v>
      </c>
      <c r="F2815" s="1"/>
      <c r="G2815" s="1"/>
      <c r="H2815" s="1" t="s">
        <v>307</v>
      </c>
      <c r="I2815" s="1"/>
    </row>
    <row r="2816" spans="1:9" ht="12.75" x14ac:dyDescent="0.2">
      <c r="A2816" s="2">
        <f>+A2808+1</f>
        <v>4596</v>
      </c>
      <c r="B2816" s="1" t="s">
        <v>1952</v>
      </c>
      <c r="C2816" s="1"/>
      <c r="D2816" s="1"/>
      <c r="E2816" s="1"/>
      <c r="F2816" s="1"/>
      <c r="G2816" s="1"/>
      <c r="H2816" s="1" t="s">
        <v>33</v>
      </c>
      <c r="I2816" s="1">
        <v>16</v>
      </c>
    </row>
    <row r="2817" spans="1:9" ht="12.75" x14ac:dyDescent="0.2">
      <c r="A2817" s="2" t="s">
        <v>307</v>
      </c>
      <c r="B2817" s="1"/>
      <c r="C2817" s="1" t="s">
        <v>326</v>
      </c>
      <c r="D2817" s="1"/>
      <c r="E2817" s="1">
        <v>5</v>
      </c>
      <c r="F2817" s="1"/>
      <c r="G2817" s="1"/>
      <c r="H2817" s="1" t="s">
        <v>307</v>
      </c>
      <c r="I2817" s="1"/>
    </row>
    <row r="2818" spans="1:9" ht="12.75" x14ac:dyDescent="0.2">
      <c r="A2818" s="2" t="s">
        <v>307</v>
      </c>
      <c r="B2818" s="1"/>
      <c r="C2818" s="1" t="s">
        <v>1877</v>
      </c>
      <c r="D2818" s="1">
        <v>1</v>
      </c>
      <c r="F2818" s="1"/>
      <c r="G2818" s="1"/>
      <c r="H2818" s="1" t="s">
        <v>307</v>
      </c>
      <c r="I2818" s="1"/>
    </row>
    <row r="2819" spans="1:9" ht="12.75" x14ac:dyDescent="0.2">
      <c r="A2819" s="2" t="s">
        <v>307</v>
      </c>
      <c r="B2819" s="1"/>
      <c r="C2819" s="1" t="s">
        <v>1878</v>
      </c>
      <c r="D2819">
        <v>2</v>
      </c>
      <c r="F2819" s="1"/>
      <c r="G2819" s="1"/>
      <c r="H2819" s="1" t="s">
        <v>307</v>
      </c>
      <c r="I2819" s="1"/>
    </row>
    <row r="2820" spans="1:9" ht="12.75" x14ac:dyDescent="0.2">
      <c r="A2820" s="2" t="s">
        <v>307</v>
      </c>
      <c r="B2820" s="1"/>
      <c r="C2820" s="1" t="s">
        <v>2651</v>
      </c>
      <c r="D2820">
        <v>12</v>
      </c>
      <c r="F2820" s="1"/>
      <c r="G2820" s="1"/>
      <c r="H2820" s="1" t="s">
        <v>307</v>
      </c>
      <c r="I2820" s="1"/>
    </row>
    <row r="2821" spans="1:9" ht="12.75" x14ac:dyDescent="0.2">
      <c r="A2821" s="2" t="s">
        <v>307</v>
      </c>
      <c r="B2821" s="1"/>
      <c r="C2821" s="1" t="s">
        <v>1875</v>
      </c>
      <c r="D2821">
        <v>1</v>
      </c>
      <c r="F2821" s="1"/>
      <c r="G2821" s="1"/>
      <c r="H2821" s="1" t="s">
        <v>307</v>
      </c>
      <c r="I2821" s="1"/>
    </row>
    <row r="2822" spans="1:9" ht="12.75" x14ac:dyDescent="0.2">
      <c r="A2822" s="2" t="s">
        <v>307</v>
      </c>
      <c r="B2822" s="1"/>
      <c r="C2822" s="1" t="s">
        <v>1876</v>
      </c>
      <c r="D2822">
        <v>0.5</v>
      </c>
      <c r="F2822" s="1"/>
      <c r="G2822" s="1"/>
      <c r="H2822" s="1" t="s">
        <v>307</v>
      </c>
      <c r="I2822" s="1"/>
    </row>
    <row r="2823" spans="1:9" ht="12.75" x14ac:dyDescent="0.2">
      <c r="A2823" s="2" t="s">
        <v>307</v>
      </c>
      <c r="B2823" s="1"/>
      <c r="C2823" s="1" t="s">
        <v>1879</v>
      </c>
      <c r="D2823">
        <v>0.5</v>
      </c>
      <c r="F2823" s="1"/>
      <c r="G2823" s="1"/>
      <c r="H2823" s="1" t="s">
        <v>307</v>
      </c>
      <c r="I2823" s="1"/>
    </row>
    <row r="2824" spans="1:9" ht="12.75" x14ac:dyDescent="0.2">
      <c r="A2824" s="2">
        <f>+A2816+1</f>
        <v>4597</v>
      </c>
      <c r="B2824" s="1" t="s">
        <v>1953</v>
      </c>
      <c r="C2824" s="1"/>
      <c r="D2824" s="1"/>
      <c r="E2824" s="1"/>
      <c r="F2824" s="1"/>
      <c r="G2824" s="1"/>
      <c r="H2824" s="1" t="s">
        <v>33</v>
      </c>
      <c r="I2824" s="1">
        <v>19</v>
      </c>
    </row>
    <row r="2825" spans="1:9" ht="12.75" x14ac:dyDescent="0.2">
      <c r="A2825" s="2" t="s">
        <v>307</v>
      </c>
      <c r="B2825" s="1"/>
      <c r="C2825" s="1" t="s">
        <v>326</v>
      </c>
      <c r="D2825" s="1"/>
      <c r="E2825" s="1">
        <v>5</v>
      </c>
      <c r="F2825" s="1"/>
      <c r="G2825" s="1"/>
      <c r="H2825" s="1" t="s">
        <v>307</v>
      </c>
      <c r="I2825" s="1"/>
    </row>
    <row r="2826" spans="1:9" ht="12.75" x14ac:dyDescent="0.2">
      <c r="A2826" s="2" t="s">
        <v>307</v>
      </c>
      <c r="B2826" s="1"/>
      <c r="C2826" s="1" t="s">
        <v>1877</v>
      </c>
      <c r="D2826" s="1">
        <v>1</v>
      </c>
      <c r="F2826" s="1"/>
      <c r="G2826" s="1"/>
      <c r="H2826" s="1" t="s">
        <v>307</v>
      </c>
      <c r="I2826" s="1"/>
    </row>
    <row r="2827" spans="1:9" ht="12.75" x14ac:dyDescent="0.2">
      <c r="A2827" s="2" t="s">
        <v>307</v>
      </c>
      <c r="B2827" s="1"/>
      <c r="C2827" s="1" t="s">
        <v>1878</v>
      </c>
      <c r="D2827">
        <v>2</v>
      </c>
      <c r="F2827" s="1"/>
      <c r="G2827" s="1"/>
      <c r="H2827" s="1" t="s">
        <v>307</v>
      </c>
      <c r="I2827" s="1"/>
    </row>
    <row r="2828" spans="1:9" ht="12.75" x14ac:dyDescent="0.2">
      <c r="A2828" s="2" t="s">
        <v>307</v>
      </c>
      <c r="B2828" s="1"/>
      <c r="C2828" s="1" t="s">
        <v>2651</v>
      </c>
      <c r="D2828">
        <v>12</v>
      </c>
      <c r="F2828" s="1"/>
      <c r="G2828" s="1"/>
      <c r="H2828" s="1" t="s">
        <v>307</v>
      </c>
      <c r="I2828" s="1"/>
    </row>
    <row r="2829" spans="1:9" ht="12.75" x14ac:dyDescent="0.2">
      <c r="A2829" s="2" t="s">
        <v>307</v>
      </c>
      <c r="B2829" s="1"/>
      <c r="C2829" s="1" t="s">
        <v>1875</v>
      </c>
      <c r="D2829">
        <v>1</v>
      </c>
      <c r="F2829" s="1"/>
      <c r="G2829" s="1"/>
      <c r="H2829" s="1" t="s">
        <v>307</v>
      </c>
      <c r="I2829" s="1"/>
    </row>
    <row r="2830" spans="1:9" ht="12.75" x14ac:dyDescent="0.2">
      <c r="A2830" s="2" t="s">
        <v>307</v>
      </c>
      <c r="B2830" s="1"/>
      <c r="C2830" s="1" t="s">
        <v>1876</v>
      </c>
      <c r="D2830">
        <v>0.5</v>
      </c>
      <c r="F2830" s="1"/>
      <c r="G2830" s="1"/>
      <c r="H2830" s="1" t="s">
        <v>307</v>
      </c>
      <c r="I2830" s="1"/>
    </row>
    <row r="2831" spans="1:9" ht="12.75" x14ac:dyDescent="0.2">
      <c r="A2831" s="2" t="s">
        <v>307</v>
      </c>
      <c r="B2831" s="1"/>
      <c r="C2831" s="1" t="s">
        <v>1879</v>
      </c>
      <c r="D2831">
        <v>0.5</v>
      </c>
      <c r="F2831" s="1"/>
      <c r="G2831" s="1"/>
      <c r="H2831" s="1" t="s">
        <v>307</v>
      </c>
      <c r="I2831" s="1"/>
    </row>
    <row r="2832" spans="1:9" ht="12.75" x14ac:dyDescent="0.2">
      <c r="A2832" s="2">
        <f>+A2824+1</f>
        <v>4598</v>
      </c>
      <c r="B2832" s="1" t="s">
        <v>1954</v>
      </c>
      <c r="D2832" s="1"/>
      <c r="E2832" s="1"/>
      <c r="F2832" s="1"/>
      <c r="G2832" s="1"/>
      <c r="H2832" s="1" t="s">
        <v>33</v>
      </c>
      <c r="I2832" s="1">
        <v>20</v>
      </c>
    </row>
    <row r="2833" spans="1:9" ht="12.75" x14ac:dyDescent="0.2">
      <c r="A2833" s="2" t="s">
        <v>307</v>
      </c>
      <c r="B2833" s="1"/>
      <c r="C2833" s="1" t="s">
        <v>326</v>
      </c>
      <c r="D2833" s="1"/>
      <c r="E2833" s="1">
        <v>5</v>
      </c>
      <c r="F2833" s="1"/>
      <c r="G2833" s="1"/>
      <c r="H2833" s="1" t="s">
        <v>307</v>
      </c>
      <c r="I2833" s="1"/>
    </row>
    <row r="2834" spans="1:9" ht="12.75" x14ac:dyDescent="0.2">
      <c r="A2834" s="2" t="s">
        <v>307</v>
      </c>
      <c r="B2834" s="1"/>
      <c r="C2834" s="1" t="s">
        <v>1877</v>
      </c>
      <c r="D2834" s="1">
        <v>1</v>
      </c>
      <c r="F2834" s="1"/>
      <c r="G2834" s="1"/>
      <c r="H2834" s="1" t="s">
        <v>307</v>
      </c>
      <c r="I2834" s="1"/>
    </row>
    <row r="2835" spans="1:9" ht="12.75" x14ac:dyDescent="0.2">
      <c r="A2835" s="2" t="s">
        <v>307</v>
      </c>
      <c r="B2835" s="1"/>
      <c r="C2835" s="1" t="s">
        <v>1878</v>
      </c>
      <c r="D2835">
        <v>2</v>
      </c>
      <c r="F2835" s="1"/>
      <c r="G2835" s="1"/>
      <c r="H2835" s="1" t="s">
        <v>307</v>
      </c>
      <c r="I2835" s="1"/>
    </row>
    <row r="2836" spans="1:9" ht="12.75" x14ac:dyDescent="0.2">
      <c r="A2836" s="2" t="s">
        <v>307</v>
      </c>
      <c r="B2836" s="1"/>
      <c r="C2836" s="1" t="s">
        <v>2651</v>
      </c>
      <c r="D2836">
        <v>12</v>
      </c>
      <c r="F2836" s="1"/>
      <c r="G2836" s="1"/>
      <c r="H2836" s="1" t="s">
        <v>307</v>
      </c>
      <c r="I2836" s="1"/>
    </row>
    <row r="2837" spans="1:9" ht="12.75" x14ac:dyDescent="0.2">
      <c r="A2837" s="2" t="s">
        <v>307</v>
      </c>
      <c r="B2837" s="1"/>
      <c r="C2837" s="1" t="s">
        <v>1875</v>
      </c>
      <c r="D2837">
        <v>1</v>
      </c>
      <c r="F2837" s="1"/>
      <c r="G2837" s="1"/>
      <c r="H2837" s="1" t="s">
        <v>307</v>
      </c>
      <c r="I2837" s="1"/>
    </row>
    <row r="2838" spans="1:9" ht="12.75" x14ac:dyDescent="0.2">
      <c r="A2838" s="2" t="s">
        <v>307</v>
      </c>
      <c r="B2838" s="1"/>
      <c r="C2838" s="1" t="s">
        <v>1876</v>
      </c>
      <c r="D2838">
        <v>0.5</v>
      </c>
      <c r="F2838" s="1"/>
      <c r="G2838" s="1"/>
      <c r="H2838" s="1" t="s">
        <v>307</v>
      </c>
      <c r="I2838" s="1"/>
    </row>
    <row r="2839" spans="1:9" ht="12.75" x14ac:dyDescent="0.2">
      <c r="A2839" s="2" t="s">
        <v>307</v>
      </c>
      <c r="B2839" s="1"/>
      <c r="C2839" s="1" t="s">
        <v>1879</v>
      </c>
      <c r="D2839">
        <v>0.5</v>
      </c>
      <c r="F2839" s="1"/>
      <c r="G2839" s="1"/>
      <c r="H2839" s="1" t="s">
        <v>307</v>
      </c>
      <c r="I2839" s="1"/>
    </row>
    <row r="2840" spans="1:9" ht="12.75" x14ac:dyDescent="0.2">
      <c r="A2840" s="2">
        <f>+A2832+1</f>
        <v>4599</v>
      </c>
      <c r="B2840" s="1" t="s">
        <v>1955</v>
      </c>
      <c r="C2840" s="1"/>
      <c r="D2840" s="1"/>
      <c r="E2840" s="1"/>
      <c r="F2840" s="1"/>
      <c r="G2840" s="1"/>
      <c r="H2840" s="1" t="s">
        <v>33</v>
      </c>
      <c r="I2840" s="1">
        <v>14</v>
      </c>
    </row>
    <row r="2841" spans="1:9" ht="12.75" x14ac:dyDescent="0.2">
      <c r="A2841" s="2" t="s">
        <v>307</v>
      </c>
      <c r="B2841" s="1"/>
      <c r="C2841" s="1" t="s">
        <v>326</v>
      </c>
      <c r="D2841" s="1"/>
      <c r="E2841" s="1">
        <v>5</v>
      </c>
      <c r="F2841" s="1"/>
      <c r="G2841" s="1"/>
      <c r="H2841" s="1" t="s">
        <v>307</v>
      </c>
      <c r="I2841" s="1"/>
    </row>
    <row r="2842" spans="1:9" ht="12.75" x14ac:dyDescent="0.2">
      <c r="A2842" s="2" t="s">
        <v>307</v>
      </c>
      <c r="B2842" s="1"/>
      <c r="C2842" s="1" t="s">
        <v>1877</v>
      </c>
      <c r="D2842" s="1">
        <v>1</v>
      </c>
      <c r="F2842" s="1"/>
      <c r="G2842" s="1"/>
      <c r="H2842" s="1" t="s">
        <v>307</v>
      </c>
      <c r="I2842" s="1"/>
    </row>
    <row r="2843" spans="1:9" ht="12.75" x14ac:dyDescent="0.2">
      <c r="A2843" s="2" t="s">
        <v>307</v>
      </c>
      <c r="B2843" s="1"/>
      <c r="C2843" s="1" t="s">
        <v>1878</v>
      </c>
      <c r="D2843">
        <v>2</v>
      </c>
      <c r="F2843" s="1"/>
      <c r="G2843" s="1"/>
      <c r="H2843" s="1" t="s">
        <v>307</v>
      </c>
      <c r="I2843" s="1"/>
    </row>
    <row r="2844" spans="1:9" ht="12.75" x14ac:dyDescent="0.2">
      <c r="A2844" s="2" t="s">
        <v>307</v>
      </c>
      <c r="B2844" s="1"/>
      <c r="C2844" s="1" t="s">
        <v>2651</v>
      </c>
      <c r="D2844">
        <v>12</v>
      </c>
      <c r="F2844" s="1"/>
      <c r="G2844" s="1"/>
      <c r="H2844" s="1" t="s">
        <v>307</v>
      </c>
      <c r="I2844" s="1"/>
    </row>
    <row r="2845" spans="1:9" ht="12.75" x14ac:dyDescent="0.2">
      <c r="A2845" s="2" t="s">
        <v>307</v>
      </c>
      <c r="B2845" s="1"/>
      <c r="C2845" s="1" t="s">
        <v>1875</v>
      </c>
      <c r="D2845">
        <v>1</v>
      </c>
      <c r="F2845" s="1"/>
      <c r="G2845" s="1"/>
      <c r="H2845" s="1" t="s">
        <v>307</v>
      </c>
      <c r="I2845" s="1"/>
    </row>
    <row r="2846" spans="1:9" ht="12.75" x14ac:dyDescent="0.2">
      <c r="A2846" s="2" t="s">
        <v>307</v>
      </c>
      <c r="B2846" s="1"/>
      <c r="C2846" s="1" t="s">
        <v>1876</v>
      </c>
      <c r="D2846">
        <v>0.5</v>
      </c>
      <c r="F2846" s="1"/>
      <c r="G2846" s="1"/>
      <c r="H2846" s="1" t="s">
        <v>307</v>
      </c>
      <c r="I2846" s="1"/>
    </row>
    <row r="2847" spans="1:9" ht="12.75" x14ac:dyDescent="0.2">
      <c r="A2847" s="2" t="s">
        <v>307</v>
      </c>
      <c r="B2847" s="1"/>
      <c r="C2847" s="1" t="s">
        <v>1879</v>
      </c>
      <c r="D2847">
        <v>0.5</v>
      </c>
      <c r="F2847" s="1"/>
      <c r="G2847" s="1"/>
      <c r="H2847" s="1" t="s">
        <v>307</v>
      </c>
      <c r="I2847" s="1"/>
    </row>
    <row r="2848" spans="1:9" ht="12.75" x14ac:dyDescent="0.2">
      <c r="A2848" s="2">
        <f>+A2840+1</f>
        <v>4600</v>
      </c>
      <c r="B2848" s="1" t="s">
        <v>1956</v>
      </c>
      <c r="C2848" s="1"/>
      <c r="D2848" s="1"/>
      <c r="E2848" s="1"/>
      <c r="F2848" s="1"/>
      <c r="G2848" s="1"/>
      <c r="H2848" s="1" t="s">
        <v>33</v>
      </c>
      <c r="I2848" s="1">
        <v>25</v>
      </c>
    </row>
    <row r="2849" spans="1:9" ht="12.75" x14ac:dyDescent="0.2">
      <c r="A2849" s="2" t="s">
        <v>307</v>
      </c>
      <c r="B2849" s="1"/>
      <c r="C2849" s="1" t="s">
        <v>326</v>
      </c>
      <c r="D2849" s="1"/>
      <c r="E2849" s="1">
        <v>5</v>
      </c>
      <c r="F2849" s="1"/>
      <c r="G2849" s="1"/>
      <c r="H2849" s="1" t="s">
        <v>307</v>
      </c>
      <c r="I2849" s="1"/>
    </row>
    <row r="2850" spans="1:9" ht="12.75" x14ac:dyDescent="0.2">
      <c r="A2850" s="2" t="s">
        <v>307</v>
      </c>
      <c r="B2850" s="1"/>
      <c r="C2850" s="1" t="s">
        <v>1877</v>
      </c>
      <c r="D2850" s="1">
        <v>1</v>
      </c>
      <c r="E2850" s="1"/>
      <c r="F2850" s="1"/>
      <c r="G2850" s="1"/>
      <c r="H2850" s="1" t="s">
        <v>307</v>
      </c>
      <c r="I2850" s="1"/>
    </row>
    <row r="2851" spans="1:9" ht="12.75" x14ac:dyDescent="0.2">
      <c r="A2851" s="2" t="s">
        <v>307</v>
      </c>
      <c r="B2851" s="1"/>
      <c r="C2851" s="1" t="s">
        <v>1878</v>
      </c>
      <c r="D2851" s="1">
        <v>2</v>
      </c>
      <c r="E2851" s="1"/>
      <c r="F2851" s="1"/>
      <c r="G2851" s="1"/>
      <c r="H2851" s="1" t="s">
        <v>307</v>
      </c>
      <c r="I2851" s="1"/>
    </row>
    <row r="2852" spans="1:9" ht="12.75" x14ac:dyDescent="0.2">
      <c r="A2852" s="2" t="s">
        <v>307</v>
      </c>
      <c r="B2852" s="1"/>
      <c r="C2852" s="1" t="s">
        <v>2651</v>
      </c>
      <c r="D2852" s="1">
        <v>12</v>
      </c>
      <c r="E2852" s="1"/>
      <c r="F2852" s="1"/>
      <c r="G2852" s="1"/>
      <c r="H2852" s="1" t="s">
        <v>307</v>
      </c>
      <c r="I2852" s="1"/>
    </row>
    <row r="2853" spans="1:9" ht="12.75" x14ac:dyDescent="0.2">
      <c r="A2853" s="2" t="s">
        <v>307</v>
      </c>
      <c r="B2853" s="1"/>
      <c r="C2853" s="1" t="s">
        <v>1875</v>
      </c>
      <c r="D2853" s="1">
        <v>1</v>
      </c>
      <c r="E2853" s="1"/>
      <c r="F2853" s="1"/>
      <c r="G2853" s="1"/>
      <c r="H2853" s="1" t="s">
        <v>307</v>
      </c>
      <c r="I2853" s="1"/>
    </row>
    <row r="2854" spans="1:9" ht="12.75" x14ac:dyDescent="0.2">
      <c r="A2854" s="2" t="s">
        <v>307</v>
      </c>
      <c r="B2854" s="1"/>
      <c r="C2854" s="1" t="s">
        <v>1876</v>
      </c>
      <c r="D2854" s="1">
        <v>0.5</v>
      </c>
      <c r="E2854" s="1"/>
      <c r="F2854" s="1"/>
      <c r="G2854" s="1"/>
      <c r="H2854" s="1" t="s">
        <v>307</v>
      </c>
      <c r="I2854" s="1"/>
    </row>
    <row r="2855" spans="1:9" ht="12.75" x14ac:dyDescent="0.2">
      <c r="A2855" s="2" t="s">
        <v>307</v>
      </c>
      <c r="B2855" s="1"/>
      <c r="C2855" s="1" t="s">
        <v>1879</v>
      </c>
      <c r="D2855" s="1">
        <v>0.5</v>
      </c>
      <c r="E2855" s="1"/>
      <c r="F2855" s="1"/>
      <c r="G2855" s="1"/>
      <c r="H2855" s="1" t="s">
        <v>307</v>
      </c>
      <c r="I2855" s="1"/>
    </row>
    <row r="2856" spans="1:9" ht="12.75" x14ac:dyDescent="0.2">
      <c r="A2856" s="2">
        <f>+A2848+1</f>
        <v>4601</v>
      </c>
      <c r="B2856" s="1" t="s">
        <v>1957</v>
      </c>
      <c r="C2856" s="1"/>
      <c r="D2856" s="1"/>
      <c r="E2856" s="1"/>
      <c r="F2856" s="1"/>
      <c r="G2856" s="1"/>
      <c r="H2856" s="1" t="s">
        <v>33</v>
      </c>
      <c r="I2856" s="1">
        <v>20</v>
      </c>
    </row>
    <row r="2857" spans="1:9" ht="12.75" x14ac:dyDescent="0.2">
      <c r="A2857" s="2" t="s">
        <v>307</v>
      </c>
      <c r="B2857" s="1"/>
      <c r="C2857" s="1" t="s">
        <v>326</v>
      </c>
      <c r="D2857" s="1"/>
      <c r="E2857" s="1">
        <v>5</v>
      </c>
      <c r="F2857" s="1"/>
      <c r="G2857" s="1"/>
      <c r="H2857" s="1" t="s">
        <v>307</v>
      </c>
      <c r="I2857" s="1"/>
    </row>
    <row r="2858" spans="1:9" ht="12.75" x14ac:dyDescent="0.2">
      <c r="A2858" s="2" t="s">
        <v>307</v>
      </c>
      <c r="B2858" s="1"/>
      <c r="C2858" s="1" t="s">
        <v>1877</v>
      </c>
      <c r="D2858" s="1">
        <v>1</v>
      </c>
      <c r="E2858" s="1"/>
      <c r="F2858" s="1"/>
      <c r="G2858" s="1"/>
      <c r="H2858" s="1" t="s">
        <v>307</v>
      </c>
      <c r="I2858" s="1"/>
    </row>
    <row r="2859" spans="1:9" ht="12.75" x14ac:dyDescent="0.2">
      <c r="A2859" s="2" t="s">
        <v>307</v>
      </c>
      <c r="B2859" s="1"/>
      <c r="C2859" s="1" t="s">
        <v>1878</v>
      </c>
      <c r="D2859" s="1">
        <v>2</v>
      </c>
      <c r="E2859" s="1"/>
      <c r="F2859" s="1"/>
      <c r="G2859" s="1"/>
      <c r="H2859" s="1" t="s">
        <v>307</v>
      </c>
      <c r="I2859" s="1"/>
    </row>
    <row r="2860" spans="1:9" ht="12.75" x14ac:dyDescent="0.2">
      <c r="A2860" s="2" t="s">
        <v>307</v>
      </c>
      <c r="B2860" s="1"/>
      <c r="C2860" s="1" t="s">
        <v>2651</v>
      </c>
      <c r="D2860" s="1">
        <v>12</v>
      </c>
      <c r="E2860" s="1"/>
      <c r="F2860" s="1"/>
      <c r="G2860" s="1"/>
      <c r="H2860" s="1" t="s">
        <v>307</v>
      </c>
      <c r="I2860" s="1"/>
    </row>
    <row r="2861" spans="1:9" ht="12.75" x14ac:dyDescent="0.2">
      <c r="A2861" s="2" t="s">
        <v>307</v>
      </c>
      <c r="B2861" s="1"/>
      <c r="C2861" s="1" t="s">
        <v>1875</v>
      </c>
      <c r="D2861" s="1">
        <v>1</v>
      </c>
      <c r="E2861" s="1"/>
      <c r="F2861" s="1"/>
      <c r="G2861" s="1"/>
      <c r="H2861" s="1" t="s">
        <v>307</v>
      </c>
      <c r="I2861" s="1"/>
    </row>
    <row r="2862" spans="1:9" ht="12.75" x14ac:dyDescent="0.2">
      <c r="A2862" s="2" t="s">
        <v>307</v>
      </c>
      <c r="B2862" s="1"/>
      <c r="C2862" s="1" t="s">
        <v>1876</v>
      </c>
      <c r="D2862" s="1">
        <v>0.5</v>
      </c>
      <c r="E2862" s="1"/>
      <c r="F2862" s="1"/>
      <c r="G2862" s="1"/>
      <c r="H2862" s="1" t="s">
        <v>307</v>
      </c>
      <c r="I2862" s="1"/>
    </row>
    <row r="2863" spans="1:9" ht="12.75" x14ac:dyDescent="0.2">
      <c r="A2863" s="2" t="s">
        <v>307</v>
      </c>
      <c r="B2863" s="1"/>
      <c r="C2863" s="1" t="s">
        <v>1879</v>
      </c>
      <c r="D2863" s="1">
        <v>0.5</v>
      </c>
      <c r="E2863" s="1"/>
      <c r="F2863" s="1"/>
      <c r="G2863" s="1"/>
      <c r="H2863" s="1" t="s">
        <v>307</v>
      </c>
      <c r="I2863" s="1"/>
    </row>
    <row r="2864" spans="1:9" ht="12.75" x14ac:dyDescent="0.2">
      <c r="A2864" s="2">
        <f>+A2856+1</f>
        <v>4602</v>
      </c>
      <c r="B2864" s="1" t="s">
        <v>1958</v>
      </c>
      <c r="C2864" s="1"/>
      <c r="D2864" s="1"/>
      <c r="E2864" s="1"/>
      <c r="F2864" s="1"/>
      <c r="G2864" s="1"/>
      <c r="H2864" s="1" t="s">
        <v>33</v>
      </c>
      <c r="I2864" s="1">
        <v>22</v>
      </c>
    </row>
    <row r="2865" spans="1:9" ht="12.75" x14ac:dyDescent="0.2">
      <c r="A2865" s="2" t="s">
        <v>307</v>
      </c>
      <c r="B2865" s="1"/>
      <c r="C2865" s="1" t="s">
        <v>326</v>
      </c>
      <c r="D2865" s="1"/>
      <c r="E2865" s="1">
        <v>5</v>
      </c>
      <c r="F2865" s="1"/>
      <c r="G2865" s="1"/>
      <c r="H2865" s="1" t="s">
        <v>307</v>
      </c>
      <c r="I2865" s="1"/>
    </row>
    <row r="2866" spans="1:9" ht="12.75" x14ac:dyDescent="0.2">
      <c r="A2866" s="2" t="s">
        <v>307</v>
      </c>
      <c r="B2866" s="1"/>
      <c r="C2866" s="1" t="s">
        <v>1877</v>
      </c>
      <c r="D2866" s="1">
        <v>1</v>
      </c>
      <c r="E2866" s="1"/>
      <c r="F2866" s="1"/>
      <c r="G2866" s="1"/>
      <c r="H2866" s="1" t="s">
        <v>307</v>
      </c>
      <c r="I2866" s="1"/>
    </row>
    <row r="2867" spans="1:9" ht="12.75" x14ac:dyDescent="0.2">
      <c r="A2867" s="2" t="s">
        <v>307</v>
      </c>
      <c r="B2867" s="1"/>
      <c r="C2867" s="1" t="s">
        <v>1878</v>
      </c>
      <c r="D2867" s="1">
        <v>2</v>
      </c>
      <c r="E2867" s="1"/>
      <c r="F2867" s="1"/>
      <c r="G2867" s="1"/>
      <c r="H2867" s="1" t="s">
        <v>307</v>
      </c>
      <c r="I2867" s="1"/>
    </row>
    <row r="2868" spans="1:9" ht="12.75" x14ac:dyDescent="0.2">
      <c r="A2868" s="2" t="s">
        <v>307</v>
      </c>
      <c r="B2868" s="1"/>
      <c r="C2868" s="1" t="s">
        <v>2651</v>
      </c>
      <c r="D2868" s="1">
        <v>12</v>
      </c>
      <c r="E2868" s="1"/>
      <c r="F2868" s="1"/>
      <c r="G2868" s="1"/>
      <c r="H2868" s="1" t="s">
        <v>307</v>
      </c>
      <c r="I2868" s="1"/>
    </row>
    <row r="2869" spans="1:9" ht="12.75" x14ac:dyDescent="0.2">
      <c r="A2869" s="2" t="s">
        <v>307</v>
      </c>
      <c r="B2869" s="1"/>
      <c r="C2869" s="1" t="s">
        <v>1875</v>
      </c>
      <c r="D2869" s="1">
        <v>1</v>
      </c>
      <c r="E2869" s="1"/>
      <c r="F2869" s="1"/>
      <c r="G2869" s="1"/>
      <c r="H2869" s="1" t="s">
        <v>307</v>
      </c>
      <c r="I2869" s="1"/>
    </row>
    <row r="2870" spans="1:9" ht="12.75" x14ac:dyDescent="0.2">
      <c r="A2870" s="2" t="s">
        <v>307</v>
      </c>
      <c r="B2870" s="1"/>
      <c r="C2870" s="1" t="s">
        <v>1876</v>
      </c>
      <c r="D2870" s="1">
        <v>0.5</v>
      </c>
      <c r="E2870" s="1"/>
      <c r="F2870" s="1"/>
      <c r="G2870" s="1"/>
      <c r="H2870" s="1" t="s">
        <v>307</v>
      </c>
      <c r="I2870" s="1"/>
    </row>
    <row r="2871" spans="1:9" ht="12.75" x14ac:dyDescent="0.2">
      <c r="A2871" s="2" t="s">
        <v>307</v>
      </c>
      <c r="B2871" s="1"/>
      <c r="C2871" s="1" t="s">
        <v>1879</v>
      </c>
      <c r="D2871" s="1">
        <v>0.5</v>
      </c>
      <c r="E2871" s="1"/>
      <c r="F2871" s="1"/>
      <c r="G2871" s="1"/>
      <c r="H2871" s="1" t="s">
        <v>307</v>
      </c>
      <c r="I2871" s="1"/>
    </row>
    <row r="2872" spans="1:9" ht="12.75" x14ac:dyDescent="0.2">
      <c r="A2872" s="2">
        <f>+A2864+1</f>
        <v>4603</v>
      </c>
      <c r="B2872" s="1" t="s">
        <v>1959</v>
      </c>
      <c r="C2872" s="1"/>
      <c r="D2872" s="1"/>
      <c r="E2872" s="1"/>
      <c r="F2872" s="1"/>
      <c r="G2872" s="1"/>
      <c r="H2872" s="1" t="s">
        <v>33</v>
      </c>
      <c r="I2872" s="1">
        <v>22</v>
      </c>
    </row>
    <row r="2873" spans="1:9" ht="12.75" x14ac:dyDescent="0.2">
      <c r="A2873" s="2" t="s">
        <v>307</v>
      </c>
      <c r="B2873" s="1"/>
      <c r="C2873" s="1" t="s">
        <v>326</v>
      </c>
      <c r="D2873" s="1"/>
      <c r="E2873" s="1">
        <v>5</v>
      </c>
      <c r="F2873" s="1"/>
      <c r="G2873" s="1"/>
      <c r="H2873" s="1" t="s">
        <v>307</v>
      </c>
      <c r="I2873" s="1"/>
    </row>
    <row r="2874" spans="1:9" ht="12.75" x14ac:dyDescent="0.2">
      <c r="A2874" s="2" t="s">
        <v>307</v>
      </c>
      <c r="B2874" s="1"/>
      <c r="C2874" s="1" t="s">
        <v>1877</v>
      </c>
      <c r="D2874" s="1">
        <v>1</v>
      </c>
      <c r="E2874" s="1"/>
      <c r="F2874" s="1"/>
      <c r="G2874" s="1"/>
      <c r="H2874" s="1" t="s">
        <v>307</v>
      </c>
      <c r="I2874" s="1"/>
    </row>
    <row r="2875" spans="1:9" ht="12.75" x14ac:dyDescent="0.2">
      <c r="A2875" s="2" t="s">
        <v>307</v>
      </c>
      <c r="B2875" s="1"/>
      <c r="C2875" s="1" t="s">
        <v>1878</v>
      </c>
      <c r="D2875" s="1">
        <v>2</v>
      </c>
      <c r="E2875" s="1"/>
      <c r="F2875" s="1"/>
      <c r="G2875" s="1"/>
      <c r="H2875" s="1" t="s">
        <v>307</v>
      </c>
      <c r="I2875" s="1"/>
    </row>
    <row r="2876" spans="1:9" ht="12.75" x14ac:dyDescent="0.2">
      <c r="A2876" s="2" t="s">
        <v>307</v>
      </c>
      <c r="B2876" s="1"/>
      <c r="C2876" s="1" t="s">
        <v>2651</v>
      </c>
      <c r="D2876" s="1">
        <v>12</v>
      </c>
      <c r="E2876" s="1"/>
      <c r="F2876" s="1"/>
      <c r="G2876" s="1"/>
      <c r="H2876" s="1" t="s">
        <v>307</v>
      </c>
      <c r="I2876" s="1"/>
    </row>
    <row r="2877" spans="1:9" ht="12.75" x14ac:dyDescent="0.2">
      <c r="A2877" s="2" t="s">
        <v>307</v>
      </c>
      <c r="B2877" s="1"/>
      <c r="C2877" s="1" t="s">
        <v>1875</v>
      </c>
      <c r="D2877" s="1">
        <v>1</v>
      </c>
      <c r="E2877" s="1"/>
      <c r="F2877" s="1"/>
      <c r="G2877" s="1"/>
      <c r="H2877" s="1" t="s">
        <v>307</v>
      </c>
      <c r="I2877" s="1"/>
    </row>
    <row r="2878" spans="1:9" ht="12.75" x14ac:dyDescent="0.2">
      <c r="A2878" s="2" t="s">
        <v>307</v>
      </c>
      <c r="B2878" s="1"/>
      <c r="C2878" s="1" t="s">
        <v>1876</v>
      </c>
      <c r="D2878" s="1">
        <v>0.5</v>
      </c>
      <c r="E2878" s="1"/>
      <c r="F2878" s="1"/>
      <c r="G2878" s="1"/>
      <c r="H2878" s="1" t="s">
        <v>307</v>
      </c>
      <c r="I2878" s="1"/>
    </row>
    <row r="2879" spans="1:9" ht="12.75" x14ac:dyDescent="0.2">
      <c r="A2879" s="2" t="s">
        <v>307</v>
      </c>
      <c r="B2879" s="1"/>
      <c r="C2879" s="1" t="s">
        <v>1879</v>
      </c>
      <c r="D2879" s="1">
        <v>0.5</v>
      </c>
      <c r="E2879" s="1"/>
      <c r="F2879" s="1"/>
      <c r="G2879" s="1"/>
      <c r="H2879" s="1" t="s">
        <v>307</v>
      </c>
      <c r="I2879" s="1"/>
    </row>
    <row r="2880" spans="1:9" ht="12.75" x14ac:dyDescent="0.2">
      <c r="A2880" s="2">
        <f>+A2872+1</f>
        <v>4604</v>
      </c>
      <c r="B2880" s="1" t="s">
        <v>1960</v>
      </c>
      <c r="C2880" s="1"/>
      <c r="D2880" s="1"/>
      <c r="E2880" s="1"/>
      <c r="F2880" s="1"/>
      <c r="G2880" s="1"/>
      <c r="H2880" s="1" t="s">
        <v>33</v>
      </c>
      <c r="I2880" s="1">
        <v>22</v>
      </c>
    </row>
    <row r="2881" spans="1:9" ht="12.75" x14ac:dyDescent="0.2">
      <c r="A2881" s="2" t="s">
        <v>307</v>
      </c>
      <c r="B2881" s="1"/>
      <c r="C2881" s="1" t="s">
        <v>326</v>
      </c>
      <c r="D2881" s="1"/>
      <c r="E2881" s="1">
        <v>5</v>
      </c>
      <c r="F2881" s="1"/>
      <c r="G2881" s="1"/>
      <c r="H2881" s="1" t="s">
        <v>307</v>
      </c>
      <c r="I2881" s="1"/>
    </row>
    <row r="2882" spans="1:9" ht="12.75" x14ac:dyDescent="0.2">
      <c r="A2882" s="2" t="s">
        <v>307</v>
      </c>
      <c r="B2882" s="1"/>
      <c r="C2882" s="1" t="s">
        <v>1877</v>
      </c>
      <c r="D2882" s="1">
        <v>1</v>
      </c>
      <c r="E2882" s="1"/>
      <c r="F2882" s="1"/>
      <c r="G2882" s="1"/>
      <c r="H2882" s="1" t="s">
        <v>307</v>
      </c>
      <c r="I2882" s="1"/>
    </row>
    <row r="2883" spans="1:9" ht="12.75" x14ac:dyDescent="0.2">
      <c r="A2883" s="2" t="s">
        <v>307</v>
      </c>
      <c r="B2883" s="1"/>
      <c r="C2883" s="1" t="s">
        <v>1878</v>
      </c>
      <c r="D2883" s="1">
        <v>2</v>
      </c>
      <c r="E2883" s="1"/>
      <c r="F2883" s="1"/>
      <c r="G2883" s="1"/>
      <c r="H2883" s="1" t="s">
        <v>307</v>
      </c>
      <c r="I2883" s="1"/>
    </row>
    <row r="2884" spans="1:9" ht="12.75" x14ac:dyDescent="0.2">
      <c r="A2884" s="2" t="s">
        <v>307</v>
      </c>
      <c r="B2884" s="1"/>
      <c r="C2884" s="1" t="s">
        <v>2651</v>
      </c>
      <c r="D2884" s="1">
        <v>12</v>
      </c>
      <c r="E2884" s="1"/>
      <c r="F2884" s="1"/>
      <c r="G2884" s="1"/>
      <c r="H2884" s="1" t="s">
        <v>307</v>
      </c>
      <c r="I2884" s="1"/>
    </row>
    <row r="2885" spans="1:9" ht="12.75" x14ac:dyDescent="0.2">
      <c r="A2885" s="2" t="s">
        <v>307</v>
      </c>
      <c r="B2885" s="1"/>
      <c r="C2885" s="1" t="s">
        <v>1875</v>
      </c>
      <c r="D2885" s="1">
        <v>1</v>
      </c>
      <c r="E2885" s="1"/>
      <c r="F2885" s="1"/>
      <c r="G2885" s="1"/>
      <c r="H2885" s="1" t="s">
        <v>307</v>
      </c>
      <c r="I2885" s="1"/>
    </row>
    <row r="2886" spans="1:9" ht="12.75" x14ac:dyDescent="0.2">
      <c r="A2886" s="2" t="s">
        <v>307</v>
      </c>
      <c r="B2886" s="1"/>
      <c r="C2886" s="1" t="s">
        <v>1876</v>
      </c>
      <c r="D2886" s="1">
        <v>0.5</v>
      </c>
      <c r="E2886" s="1"/>
      <c r="F2886" s="1"/>
      <c r="G2886" s="1"/>
      <c r="H2886" s="1" t="s">
        <v>307</v>
      </c>
      <c r="I2886" s="1"/>
    </row>
    <row r="2887" spans="1:9" ht="12.75" x14ac:dyDescent="0.2">
      <c r="A2887" s="2" t="s">
        <v>307</v>
      </c>
      <c r="B2887" s="1"/>
      <c r="C2887" s="1" t="s">
        <v>1879</v>
      </c>
      <c r="D2887" s="1">
        <v>0.5</v>
      </c>
      <c r="E2887" s="1"/>
      <c r="F2887" s="1"/>
      <c r="G2887" s="1"/>
      <c r="H2887" s="1" t="s">
        <v>307</v>
      </c>
      <c r="I2887" s="1"/>
    </row>
    <row r="2888" spans="1:9" ht="12.75" x14ac:dyDescent="0.2">
      <c r="A2888" s="2">
        <f>+A2880+1</f>
        <v>4605</v>
      </c>
      <c r="B2888" s="1" t="s">
        <v>1961</v>
      </c>
      <c r="C2888" s="1"/>
      <c r="D2888" s="1"/>
      <c r="E2888" s="1"/>
      <c r="F2888" s="1"/>
      <c r="G2888" s="1"/>
      <c r="H2888" s="1" t="s">
        <v>33</v>
      </c>
      <c r="I2888" s="1">
        <v>20</v>
      </c>
    </row>
    <row r="2889" spans="1:9" ht="12.75" x14ac:dyDescent="0.2">
      <c r="A2889" s="2" t="s">
        <v>307</v>
      </c>
      <c r="B2889" s="1"/>
      <c r="C2889" s="1" t="s">
        <v>326</v>
      </c>
      <c r="D2889" s="1"/>
      <c r="E2889" s="1">
        <v>5</v>
      </c>
      <c r="F2889" s="1"/>
      <c r="G2889" s="1"/>
      <c r="H2889" s="1" t="s">
        <v>307</v>
      </c>
      <c r="I2889" s="1"/>
    </row>
    <row r="2890" spans="1:9" ht="12.75" x14ac:dyDescent="0.2">
      <c r="A2890" s="2" t="s">
        <v>307</v>
      </c>
      <c r="B2890" s="1"/>
      <c r="C2890" s="1" t="s">
        <v>1877</v>
      </c>
      <c r="D2890" s="1">
        <v>1</v>
      </c>
      <c r="F2890" s="1"/>
      <c r="G2890" s="1"/>
      <c r="H2890" s="1" t="s">
        <v>307</v>
      </c>
      <c r="I2890" s="1"/>
    </row>
    <row r="2891" spans="1:9" ht="12.75" x14ac:dyDescent="0.2">
      <c r="A2891" s="2" t="s">
        <v>307</v>
      </c>
      <c r="B2891" s="1"/>
      <c r="C2891" s="1" t="s">
        <v>1878</v>
      </c>
      <c r="D2891">
        <v>2</v>
      </c>
      <c r="F2891" s="1"/>
      <c r="G2891" s="1"/>
      <c r="H2891" s="1" t="s">
        <v>307</v>
      </c>
      <c r="I2891" s="1"/>
    </row>
    <row r="2892" spans="1:9" ht="12.75" x14ac:dyDescent="0.2">
      <c r="A2892" s="2" t="s">
        <v>307</v>
      </c>
      <c r="B2892" s="1"/>
      <c r="C2892" s="1" t="s">
        <v>2651</v>
      </c>
      <c r="D2892">
        <v>12</v>
      </c>
      <c r="F2892" s="1"/>
      <c r="G2892" s="1"/>
      <c r="H2892" s="1" t="s">
        <v>307</v>
      </c>
      <c r="I2892" s="1"/>
    </row>
    <row r="2893" spans="1:9" ht="12.75" x14ac:dyDescent="0.2">
      <c r="A2893" s="2" t="s">
        <v>307</v>
      </c>
      <c r="B2893" s="1"/>
      <c r="C2893" s="1" t="s">
        <v>1875</v>
      </c>
      <c r="D2893">
        <v>1</v>
      </c>
      <c r="F2893" s="1"/>
      <c r="G2893" s="1"/>
      <c r="H2893" s="1" t="s">
        <v>307</v>
      </c>
      <c r="I2893" s="1"/>
    </row>
    <row r="2894" spans="1:9" ht="12.75" x14ac:dyDescent="0.2">
      <c r="A2894" s="2" t="s">
        <v>307</v>
      </c>
      <c r="B2894" s="1"/>
      <c r="C2894" s="1" t="s">
        <v>1876</v>
      </c>
      <c r="D2894">
        <v>0.5</v>
      </c>
      <c r="F2894" s="1"/>
      <c r="G2894" s="1"/>
      <c r="H2894" s="1" t="s">
        <v>307</v>
      </c>
      <c r="I2894" s="1"/>
    </row>
    <row r="2895" spans="1:9" ht="12.75" x14ac:dyDescent="0.2">
      <c r="A2895" s="2" t="s">
        <v>307</v>
      </c>
      <c r="B2895" s="1"/>
      <c r="C2895" s="1" t="s">
        <v>1879</v>
      </c>
      <c r="D2895">
        <v>0.5</v>
      </c>
      <c r="F2895" s="1"/>
      <c r="G2895" s="1"/>
      <c r="H2895" s="1" t="s">
        <v>307</v>
      </c>
      <c r="I2895" s="1"/>
    </row>
    <row r="2896" spans="1:9" ht="12.75" x14ac:dyDescent="0.2">
      <c r="A2896" s="2">
        <f>+A2888+1</f>
        <v>4606</v>
      </c>
      <c r="B2896" s="1" t="s">
        <v>1962</v>
      </c>
      <c r="C2896" s="1"/>
      <c r="D2896" s="1"/>
      <c r="E2896" s="1"/>
      <c r="F2896" s="1"/>
      <c r="G2896" s="1"/>
      <c r="H2896" s="1" t="s">
        <v>33</v>
      </c>
      <c r="I2896" s="1">
        <v>20</v>
      </c>
    </row>
    <row r="2897" spans="1:9" ht="12.75" x14ac:dyDescent="0.2">
      <c r="A2897" s="2" t="s">
        <v>307</v>
      </c>
      <c r="B2897" s="1"/>
      <c r="C2897" s="1" t="s">
        <v>326</v>
      </c>
      <c r="D2897" s="1"/>
      <c r="E2897" s="1">
        <v>5</v>
      </c>
      <c r="F2897" s="1"/>
      <c r="G2897" s="1"/>
      <c r="H2897" s="1" t="s">
        <v>307</v>
      </c>
      <c r="I2897" s="1"/>
    </row>
    <row r="2898" spans="1:9" ht="12.75" x14ac:dyDescent="0.2">
      <c r="A2898" s="2" t="s">
        <v>307</v>
      </c>
      <c r="B2898" s="1"/>
      <c r="C2898" s="1" t="s">
        <v>1877</v>
      </c>
      <c r="D2898" s="1">
        <v>1</v>
      </c>
      <c r="F2898" s="1"/>
      <c r="G2898" s="1"/>
      <c r="H2898" s="1" t="s">
        <v>307</v>
      </c>
      <c r="I2898" s="1"/>
    </row>
    <row r="2899" spans="1:9" ht="12.75" x14ac:dyDescent="0.2">
      <c r="A2899" s="2" t="s">
        <v>307</v>
      </c>
      <c r="B2899" s="1"/>
      <c r="C2899" s="1" t="s">
        <v>1878</v>
      </c>
      <c r="D2899">
        <v>2</v>
      </c>
      <c r="F2899" s="1"/>
      <c r="G2899" s="1"/>
      <c r="H2899" s="1" t="s">
        <v>307</v>
      </c>
      <c r="I2899" s="1"/>
    </row>
    <row r="2900" spans="1:9" ht="12.75" x14ac:dyDescent="0.2">
      <c r="A2900" s="2" t="s">
        <v>307</v>
      </c>
      <c r="B2900" s="1"/>
      <c r="C2900" s="1" t="s">
        <v>2651</v>
      </c>
      <c r="D2900">
        <v>12</v>
      </c>
      <c r="F2900" s="1"/>
      <c r="G2900" s="1"/>
      <c r="H2900" s="1" t="s">
        <v>307</v>
      </c>
      <c r="I2900" s="1"/>
    </row>
    <row r="2901" spans="1:9" ht="12.75" x14ac:dyDescent="0.2">
      <c r="A2901" s="2" t="s">
        <v>307</v>
      </c>
      <c r="B2901" s="1"/>
      <c r="C2901" s="1" t="s">
        <v>1875</v>
      </c>
      <c r="D2901">
        <v>1</v>
      </c>
      <c r="F2901" s="1"/>
      <c r="G2901" s="1"/>
      <c r="H2901" s="1" t="s">
        <v>307</v>
      </c>
      <c r="I2901" s="1"/>
    </row>
    <row r="2902" spans="1:9" ht="12.75" x14ac:dyDescent="0.2">
      <c r="A2902" s="2" t="s">
        <v>307</v>
      </c>
      <c r="B2902" s="1"/>
      <c r="C2902" s="1" t="s">
        <v>1876</v>
      </c>
      <c r="D2902">
        <v>0.5</v>
      </c>
      <c r="F2902" s="1"/>
      <c r="G2902" s="1"/>
      <c r="H2902" s="1" t="s">
        <v>307</v>
      </c>
      <c r="I2902" s="1"/>
    </row>
    <row r="2903" spans="1:9" ht="12.75" x14ac:dyDescent="0.2">
      <c r="A2903" s="2" t="s">
        <v>307</v>
      </c>
      <c r="B2903" s="1"/>
      <c r="C2903" s="1" t="s">
        <v>1879</v>
      </c>
      <c r="D2903">
        <v>0.5</v>
      </c>
      <c r="F2903" s="1"/>
      <c r="G2903" s="1"/>
      <c r="H2903" s="1" t="s">
        <v>307</v>
      </c>
      <c r="I2903" s="1"/>
    </row>
    <row r="2904" spans="1:9" ht="12.75" x14ac:dyDescent="0.2">
      <c r="A2904" s="2">
        <f>+A2896+1</f>
        <v>4607</v>
      </c>
      <c r="B2904" s="1" t="s">
        <v>1963</v>
      </c>
      <c r="C2904" s="1"/>
      <c r="D2904" s="1"/>
      <c r="E2904" s="1"/>
      <c r="F2904" s="1"/>
      <c r="G2904" s="1"/>
      <c r="H2904" s="1" t="s">
        <v>33</v>
      </c>
      <c r="I2904" s="1">
        <v>25</v>
      </c>
    </row>
    <row r="2905" spans="1:9" ht="12.75" x14ac:dyDescent="0.2">
      <c r="A2905" s="2" t="s">
        <v>307</v>
      </c>
      <c r="B2905" s="1"/>
      <c r="C2905" s="1" t="s">
        <v>326</v>
      </c>
      <c r="D2905" s="1"/>
      <c r="E2905" s="1">
        <v>5</v>
      </c>
      <c r="F2905" s="1"/>
      <c r="G2905" s="1"/>
      <c r="H2905" s="1" t="s">
        <v>307</v>
      </c>
      <c r="I2905" s="1"/>
    </row>
    <row r="2906" spans="1:9" ht="12.75" x14ac:dyDescent="0.2">
      <c r="A2906" s="2" t="s">
        <v>307</v>
      </c>
      <c r="B2906" s="1"/>
      <c r="C2906" s="1" t="s">
        <v>1877</v>
      </c>
      <c r="D2906" s="1">
        <v>1</v>
      </c>
      <c r="F2906" s="1"/>
      <c r="G2906" s="1"/>
      <c r="H2906" s="1" t="s">
        <v>307</v>
      </c>
      <c r="I2906" s="1"/>
    </row>
    <row r="2907" spans="1:9" ht="12.75" x14ac:dyDescent="0.2">
      <c r="A2907" s="2" t="s">
        <v>307</v>
      </c>
      <c r="B2907" s="1"/>
      <c r="C2907" s="1" t="s">
        <v>1878</v>
      </c>
      <c r="D2907">
        <v>2</v>
      </c>
      <c r="F2907" s="1"/>
      <c r="G2907" s="1"/>
      <c r="H2907" s="1" t="s">
        <v>307</v>
      </c>
      <c r="I2907" s="1"/>
    </row>
    <row r="2908" spans="1:9" ht="12.75" x14ac:dyDescent="0.2">
      <c r="A2908" s="2" t="s">
        <v>307</v>
      </c>
      <c r="B2908" s="1"/>
      <c r="C2908" s="1" t="s">
        <v>2651</v>
      </c>
      <c r="D2908">
        <v>12</v>
      </c>
      <c r="F2908" s="1"/>
      <c r="G2908" s="1"/>
      <c r="H2908" s="1" t="s">
        <v>307</v>
      </c>
      <c r="I2908" s="1"/>
    </row>
    <row r="2909" spans="1:9" ht="12.75" x14ac:dyDescent="0.2">
      <c r="A2909" s="2" t="s">
        <v>307</v>
      </c>
      <c r="B2909" s="1"/>
      <c r="C2909" s="1" t="s">
        <v>1875</v>
      </c>
      <c r="D2909">
        <v>1</v>
      </c>
      <c r="F2909" s="1"/>
      <c r="G2909" s="1"/>
      <c r="H2909" s="1" t="s">
        <v>307</v>
      </c>
      <c r="I2909" s="1"/>
    </row>
    <row r="2910" spans="1:9" ht="12.75" x14ac:dyDescent="0.2">
      <c r="A2910" s="2" t="s">
        <v>307</v>
      </c>
      <c r="B2910" s="1"/>
      <c r="C2910" s="1" t="s">
        <v>1876</v>
      </c>
      <c r="D2910">
        <v>0.5</v>
      </c>
      <c r="F2910" s="1"/>
      <c r="G2910" s="1"/>
      <c r="H2910" s="1" t="s">
        <v>307</v>
      </c>
      <c r="I2910" s="1"/>
    </row>
    <row r="2911" spans="1:9" ht="12.75" x14ac:dyDescent="0.2">
      <c r="A2911" s="2" t="s">
        <v>307</v>
      </c>
      <c r="B2911" s="1"/>
      <c r="C2911" s="1" t="s">
        <v>1879</v>
      </c>
      <c r="D2911">
        <v>0.5</v>
      </c>
      <c r="F2911" s="1"/>
      <c r="G2911" s="1"/>
      <c r="H2911" s="1" t="s">
        <v>307</v>
      </c>
      <c r="I2911" s="1"/>
    </row>
    <row r="2912" spans="1:9" ht="12.75" x14ac:dyDescent="0.2">
      <c r="A2912" s="2">
        <f>+A2904+1</f>
        <v>4608</v>
      </c>
      <c r="B2912" s="1" t="s">
        <v>1964</v>
      </c>
      <c r="C2912" s="1"/>
      <c r="D2912" s="1"/>
      <c r="E2912" s="1"/>
      <c r="F2912" s="1"/>
      <c r="G2912" s="1"/>
      <c r="H2912" s="1" t="s">
        <v>33</v>
      </c>
      <c r="I2912" s="1">
        <v>14</v>
      </c>
    </row>
    <row r="2913" spans="1:9" ht="12.75" x14ac:dyDescent="0.2">
      <c r="A2913" s="2" t="s">
        <v>307</v>
      </c>
      <c r="B2913" s="1"/>
      <c r="C2913" s="1" t="s">
        <v>326</v>
      </c>
      <c r="D2913" s="1"/>
      <c r="E2913" s="1">
        <v>5</v>
      </c>
      <c r="F2913" s="1"/>
      <c r="G2913" s="1"/>
      <c r="H2913" s="1" t="s">
        <v>307</v>
      </c>
      <c r="I2913" s="1"/>
    </row>
    <row r="2914" spans="1:9" ht="12.75" x14ac:dyDescent="0.2">
      <c r="A2914" s="2" t="s">
        <v>307</v>
      </c>
      <c r="B2914" s="1"/>
      <c r="C2914" s="1" t="s">
        <v>1877</v>
      </c>
      <c r="D2914" s="1">
        <v>1</v>
      </c>
      <c r="F2914" s="1"/>
      <c r="G2914" s="1"/>
      <c r="H2914" s="1" t="s">
        <v>307</v>
      </c>
      <c r="I2914" s="1"/>
    </row>
    <row r="2915" spans="1:9" ht="12.75" x14ac:dyDescent="0.2">
      <c r="A2915" s="2" t="s">
        <v>307</v>
      </c>
      <c r="B2915" s="1"/>
      <c r="C2915" s="1" t="s">
        <v>1878</v>
      </c>
      <c r="D2915">
        <v>2</v>
      </c>
      <c r="F2915" s="1"/>
      <c r="G2915" s="1"/>
      <c r="H2915" s="1" t="s">
        <v>307</v>
      </c>
      <c r="I2915" s="1"/>
    </row>
    <row r="2916" spans="1:9" ht="12.75" x14ac:dyDescent="0.2">
      <c r="A2916" s="2" t="s">
        <v>307</v>
      </c>
      <c r="B2916" s="1"/>
      <c r="C2916" s="1" t="s">
        <v>2651</v>
      </c>
      <c r="D2916">
        <v>12</v>
      </c>
      <c r="F2916" s="1"/>
      <c r="G2916" s="1"/>
      <c r="H2916" s="1" t="s">
        <v>307</v>
      </c>
      <c r="I2916" s="1"/>
    </row>
    <row r="2917" spans="1:9" ht="12.75" x14ac:dyDescent="0.2">
      <c r="A2917" s="2" t="s">
        <v>307</v>
      </c>
      <c r="B2917" s="1"/>
      <c r="C2917" s="1" t="s">
        <v>1875</v>
      </c>
      <c r="D2917">
        <v>1</v>
      </c>
      <c r="F2917" s="1"/>
      <c r="G2917" s="1"/>
      <c r="H2917" s="1" t="s">
        <v>307</v>
      </c>
      <c r="I2917" s="1"/>
    </row>
    <row r="2918" spans="1:9" ht="12.75" x14ac:dyDescent="0.2">
      <c r="A2918" s="2" t="s">
        <v>307</v>
      </c>
      <c r="B2918" s="1"/>
      <c r="C2918" s="1" t="s">
        <v>1876</v>
      </c>
      <c r="D2918">
        <v>0.5</v>
      </c>
      <c r="F2918" s="1"/>
      <c r="G2918" s="1"/>
      <c r="H2918" s="1" t="s">
        <v>307</v>
      </c>
      <c r="I2918" s="1"/>
    </row>
    <row r="2919" spans="1:9" ht="12.75" x14ac:dyDescent="0.2">
      <c r="A2919" s="2" t="s">
        <v>307</v>
      </c>
      <c r="B2919" s="1"/>
      <c r="C2919" s="1" t="s">
        <v>1879</v>
      </c>
      <c r="D2919">
        <v>0.5</v>
      </c>
      <c r="F2919" s="1"/>
      <c r="G2919" s="1"/>
      <c r="H2919" s="1" t="s">
        <v>307</v>
      </c>
      <c r="I2919" s="1"/>
    </row>
    <row r="2920" spans="1:9" ht="12.75" x14ac:dyDescent="0.2">
      <c r="A2920" s="2">
        <f>+A2912+1</f>
        <v>4609</v>
      </c>
      <c r="B2920" s="1" t="s">
        <v>1965</v>
      </c>
      <c r="C2920" s="1"/>
      <c r="D2920" s="1"/>
      <c r="E2920" s="1"/>
      <c r="F2920" s="1"/>
      <c r="G2920" s="1"/>
      <c r="H2920" s="1" t="s">
        <v>33</v>
      </c>
      <c r="I2920" s="1">
        <v>22</v>
      </c>
    </row>
    <row r="2921" spans="1:9" ht="12.75" x14ac:dyDescent="0.2">
      <c r="A2921" s="2" t="s">
        <v>307</v>
      </c>
      <c r="B2921" s="1"/>
      <c r="C2921" s="1" t="s">
        <v>326</v>
      </c>
      <c r="D2921" s="1"/>
      <c r="E2921" s="1">
        <v>5</v>
      </c>
      <c r="F2921" s="1"/>
      <c r="G2921" s="1"/>
      <c r="H2921" s="1" t="s">
        <v>307</v>
      </c>
      <c r="I2921" s="1"/>
    </row>
    <row r="2922" spans="1:9" ht="12.75" x14ac:dyDescent="0.2">
      <c r="A2922" s="2" t="s">
        <v>307</v>
      </c>
      <c r="B2922" s="1"/>
      <c r="C2922" s="1" t="s">
        <v>1877</v>
      </c>
      <c r="D2922" s="1">
        <v>1</v>
      </c>
      <c r="F2922" s="1"/>
      <c r="G2922" s="1"/>
      <c r="H2922" s="1" t="s">
        <v>307</v>
      </c>
      <c r="I2922" s="1"/>
    </row>
    <row r="2923" spans="1:9" ht="12.75" x14ac:dyDescent="0.2">
      <c r="A2923" s="2" t="s">
        <v>307</v>
      </c>
      <c r="B2923" s="1"/>
      <c r="C2923" s="1" t="s">
        <v>1878</v>
      </c>
      <c r="D2923">
        <v>2</v>
      </c>
      <c r="F2923" s="1"/>
      <c r="G2923" s="1"/>
      <c r="H2923" s="1" t="s">
        <v>307</v>
      </c>
      <c r="I2923" s="1"/>
    </row>
    <row r="2924" spans="1:9" ht="12.75" x14ac:dyDescent="0.2">
      <c r="A2924" s="2" t="s">
        <v>307</v>
      </c>
      <c r="B2924" s="1"/>
      <c r="C2924" s="1" t="s">
        <v>2651</v>
      </c>
      <c r="D2924">
        <v>12</v>
      </c>
      <c r="F2924" s="1"/>
      <c r="G2924" s="1"/>
      <c r="H2924" s="1" t="s">
        <v>307</v>
      </c>
      <c r="I2924" s="1"/>
    </row>
    <row r="2925" spans="1:9" ht="12.75" x14ac:dyDescent="0.2">
      <c r="A2925" s="2" t="s">
        <v>307</v>
      </c>
      <c r="B2925" s="1"/>
      <c r="C2925" s="1" t="s">
        <v>1875</v>
      </c>
      <c r="D2925">
        <v>1</v>
      </c>
      <c r="F2925" s="1"/>
      <c r="G2925" s="1"/>
      <c r="H2925" s="1" t="s">
        <v>307</v>
      </c>
      <c r="I2925" s="1"/>
    </row>
    <row r="2926" spans="1:9" ht="12.75" x14ac:dyDescent="0.2">
      <c r="A2926" s="2" t="s">
        <v>307</v>
      </c>
      <c r="B2926" s="1"/>
      <c r="C2926" s="1" t="s">
        <v>1876</v>
      </c>
      <c r="D2926">
        <v>0.5</v>
      </c>
      <c r="F2926" s="1"/>
      <c r="G2926" s="1"/>
      <c r="H2926" s="1" t="s">
        <v>307</v>
      </c>
      <c r="I2926" s="1"/>
    </row>
    <row r="2927" spans="1:9" ht="12.75" x14ac:dyDescent="0.2">
      <c r="A2927" s="2" t="s">
        <v>307</v>
      </c>
      <c r="B2927" s="1"/>
      <c r="C2927" s="1" t="s">
        <v>1879</v>
      </c>
      <c r="D2927">
        <v>0.5</v>
      </c>
      <c r="F2927" s="1"/>
      <c r="G2927" s="1"/>
      <c r="H2927" s="1" t="s">
        <v>307</v>
      </c>
      <c r="I2927" s="1"/>
    </row>
    <row r="2928" spans="1:9" ht="12.75" x14ac:dyDescent="0.2">
      <c r="A2928" s="2">
        <f>+A2920+1</f>
        <v>4610</v>
      </c>
      <c r="B2928" s="1" t="s">
        <v>1966</v>
      </c>
      <c r="C2928" s="1"/>
      <c r="D2928" s="1"/>
      <c r="E2928" s="1"/>
      <c r="F2928" s="1"/>
      <c r="G2928" s="1"/>
      <c r="H2928" s="1" t="s">
        <v>33</v>
      </c>
      <c r="I2928" s="1">
        <v>14</v>
      </c>
    </row>
    <row r="2929" spans="1:9" ht="12.75" x14ac:dyDescent="0.2">
      <c r="A2929" s="2" t="s">
        <v>307</v>
      </c>
      <c r="B2929" s="1"/>
      <c r="C2929" s="1" t="s">
        <v>326</v>
      </c>
      <c r="D2929" s="1"/>
      <c r="E2929" s="1">
        <v>5</v>
      </c>
      <c r="F2929" s="1"/>
      <c r="G2929" s="1"/>
      <c r="H2929" s="1" t="s">
        <v>307</v>
      </c>
      <c r="I2929" s="1"/>
    </row>
    <row r="2930" spans="1:9" ht="12.75" x14ac:dyDescent="0.2">
      <c r="A2930" s="2" t="s">
        <v>307</v>
      </c>
      <c r="B2930" s="1"/>
      <c r="C2930" s="1" t="s">
        <v>1877</v>
      </c>
      <c r="D2930" s="1">
        <v>1</v>
      </c>
      <c r="F2930" s="1"/>
      <c r="G2930" s="1"/>
      <c r="H2930" s="1" t="s">
        <v>307</v>
      </c>
      <c r="I2930" s="1"/>
    </row>
    <row r="2931" spans="1:9" ht="12.75" x14ac:dyDescent="0.2">
      <c r="A2931" s="2" t="s">
        <v>307</v>
      </c>
      <c r="B2931" s="1"/>
      <c r="C2931" s="1" t="s">
        <v>1878</v>
      </c>
      <c r="D2931">
        <v>2</v>
      </c>
      <c r="F2931" s="1"/>
      <c r="G2931" s="1"/>
      <c r="H2931" s="1" t="s">
        <v>307</v>
      </c>
      <c r="I2931" s="1"/>
    </row>
    <row r="2932" spans="1:9" ht="12.75" x14ac:dyDescent="0.2">
      <c r="A2932" s="2" t="s">
        <v>307</v>
      </c>
      <c r="B2932" s="1"/>
      <c r="C2932" s="1" t="s">
        <v>2651</v>
      </c>
      <c r="D2932">
        <v>12</v>
      </c>
      <c r="F2932" s="1"/>
      <c r="G2932" s="1"/>
      <c r="H2932" s="1" t="s">
        <v>307</v>
      </c>
      <c r="I2932" s="1"/>
    </row>
    <row r="2933" spans="1:9" ht="12.75" x14ac:dyDescent="0.2">
      <c r="A2933" s="2" t="s">
        <v>307</v>
      </c>
      <c r="B2933" s="1"/>
      <c r="C2933" s="1" t="s">
        <v>1875</v>
      </c>
      <c r="D2933">
        <v>1</v>
      </c>
      <c r="F2933" s="1"/>
      <c r="G2933" s="1"/>
      <c r="H2933" s="1" t="s">
        <v>307</v>
      </c>
      <c r="I2933" s="1"/>
    </row>
    <row r="2934" spans="1:9" ht="12.75" x14ac:dyDescent="0.2">
      <c r="A2934" s="2" t="s">
        <v>307</v>
      </c>
      <c r="B2934" s="1"/>
      <c r="C2934" s="1" t="s">
        <v>1876</v>
      </c>
      <c r="D2934">
        <v>0.5</v>
      </c>
      <c r="F2934" s="1"/>
      <c r="G2934" s="1"/>
      <c r="H2934" s="1" t="s">
        <v>307</v>
      </c>
      <c r="I2934" s="1"/>
    </row>
    <row r="2935" spans="1:9" ht="12.75" x14ac:dyDescent="0.2">
      <c r="A2935" s="2" t="s">
        <v>307</v>
      </c>
      <c r="B2935" s="1"/>
      <c r="C2935" s="1" t="s">
        <v>1879</v>
      </c>
      <c r="D2935">
        <v>0.5</v>
      </c>
      <c r="F2935" s="1"/>
      <c r="G2935" s="1"/>
      <c r="H2935" s="1" t="s">
        <v>307</v>
      </c>
      <c r="I2935" s="1"/>
    </row>
    <row r="2936" spans="1:9" ht="12.75" x14ac:dyDescent="0.2">
      <c r="A2936" s="2">
        <f>+A2928+1</f>
        <v>4611</v>
      </c>
      <c r="B2936" s="1" t="s">
        <v>1967</v>
      </c>
      <c r="C2936" s="1"/>
      <c r="D2936" s="1"/>
      <c r="E2936" s="1"/>
      <c r="F2936" s="1"/>
      <c r="G2936" s="1"/>
      <c r="H2936" s="1" t="s">
        <v>33</v>
      </c>
      <c r="I2936" s="1">
        <v>15</v>
      </c>
    </row>
    <row r="2937" spans="1:9" ht="12.75" x14ac:dyDescent="0.2">
      <c r="A2937" s="2" t="s">
        <v>307</v>
      </c>
      <c r="B2937" s="1"/>
      <c r="C2937" s="1" t="s">
        <v>326</v>
      </c>
      <c r="D2937" s="1"/>
      <c r="E2937" s="1">
        <v>5</v>
      </c>
      <c r="F2937" s="1"/>
      <c r="G2937" s="1"/>
      <c r="H2937" s="1" t="s">
        <v>307</v>
      </c>
      <c r="I2937" s="1"/>
    </row>
    <row r="2938" spans="1:9" ht="12.75" x14ac:dyDescent="0.2">
      <c r="A2938" s="2" t="s">
        <v>307</v>
      </c>
      <c r="B2938" s="1"/>
      <c r="C2938" s="1" t="s">
        <v>1877</v>
      </c>
      <c r="D2938" s="1">
        <v>1</v>
      </c>
      <c r="F2938" s="1"/>
      <c r="G2938" s="1"/>
      <c r="H2938" s="1" t="s">
        <v>307</v>
      </c>
      <c r="I2938" s="1"/>
    </row>
    <row r="2939" spans="1:9" ht="12.75" x14ac:dyDescent="0.2">
      <c r="A2939" s="2" t="s">
        <v>307</v>
      </c>
      <c r="B2939" s="1"/>
      <c r="C2939" s="1" t="s">
        <v>1878</v>
      </c>
      <c r="D2939">
        <v>2</v>
      </c>
      <c r="F2939" s="1"/>
      <c r="G2939" s="1"/>
      <c r="H2939" s="1" t="s">
        <v>307</v>
      </c>
      <c r="I2939" s="1"/>
    </row>
    <row r="2940" spans="1:9" ht="12.75" x14ac:dyDescent="0.2">
      <c r="A2940" s="2" t="s">
        <v>307</v>
      </c>
      <c r="B2940" s="1"/>
      <c r="C2940" s="1" t="s">
        <v>2651</v>
      </c>
      <c r="D2940">
        <v>12</v>
      </c>
      <c r="F2940" s="1"/>
      <c r="G2940" s="1"/>
      <c r="H2940" s="1" t="s">
        <v>307</v>
      </c>
      <c r="I2940" s="1"/>
    </row>
    <row r="2941" spans="1:9" ht="12.75" x14ac:dyDescent="0.2">
      <c r="A2941" s="2" t="s">
        <v>307</v>
      </c>
      <c r="B2941" s="1"/>
      <c r="C2941" s="1" t="s">
        <v>1875</v>
      </c>
      <c r="D2941">
        <v>1</v>
      </c>
      <c r="F2941" s="1"/>
      <c r="G2941" s="1"/>
      <c r="H2941" s="1" t="s">
        <v>307</v>
      </c>
      <c r="I2941" s="1"/>
    </row>
    <row r="2942" spans="1:9" ht="12.75" x14ac:dyDescent="0.2">
      <c r="A2942" s="2" t="s">
        <v>307</v>
      </c>
      <c r="B2942" s="1"/>
      <c r="C2942" s="1" t="s">
        <v>1876</v>
      </c>
      <c r="D2942">
        <v>0.5</v>
      </c>
      <c r="F2942" s="1"/>
      <c r="G2942" s="1"/>
      <c r="H2942" s="1" t="s">
        <v>307</v>
      </c>
      <c r="I2942" s="1"/>
    </row>
    <row r="2943" spans="1:9" ht="12.75" x14ac:dyDescent="0.2">
      <c r="A2943" s="2" t="s">
        <v>307</v>
      </c>
      <c r="B2943" s="1"/>
      <c r="C2943" s="1" t="s">
        <v>1879</v>
      </c>
      <c r="D2943">
        <v>0.5</v>
      </c>
      <c r="F2943" s="1"/>
      <c r="G2943" s="1"/>
      <c r="H2943" s="1" t="s">
        <v>307</v>
      </c>
      <c r="I2943" s="1"/>
    </row>
    <row r="2944" spans="1:9" ht="12.75" x14ac:dyDescent="0.2">
      <c r="A2944" s="2">
        <f>+A2936+1</f>
        <v>4612</v>
      </c>
      <c r="B2944" s="1" t="s">
        <v>1968</v>
      </c>
      <c r="C2944" s="1"/>
      <c r="D2944" s="1"/>
      <c r="E2944" s="1"/>
      <c r="F2944" s="1"/>
      <c r="G2944" s="1"/>
      <c r="H2944" s="1" t="s">
        <v>33</v>
      </c>
      <c r="I2944" s="1">
        <v>13</v>
      </c>
    </row>
    <row r="2945" spans="1:9" ht="12.75" x14ac:dyDescent="0.2">
      <c r="A2945" s="2" t="s">
        <v>307</v>
      </c>
      <c r="B2945" s="1"/>
      <c r="C2945" s="1" t="s">
        <v>326</v>
      </c>
      <c r="D2945" s="1"/>
      <c r="E2945" s="1">
        <v>5</v>
      </c>
      <c r="F2945" s="1"/>
      <c r="G2945" s="1"/>
      <c r="H2945" s="1" t="s">
        <v>307</v>
      </c>
      <c r="I2945" s="1"/>
    </row>
    <row r="2946" spans="1:9" ht="12.75" x14ac:dyDescent="0.2">
      <c r="A2946" s="2" t="s">
        <v>307</v>
      </c>
      <c r="B2946" s="1"/>
      <c r="C2946" s="1" t="s">
        <v>1877</v>
      </c>
      <c r="D2946" s="1">
        <v>1</v>
      </c>
      <c r="F2946" s="1"/>
      <c r="G2946" s="1"/>
      <c r="H2946" s="1" t="s">
        <v>307</v>
      </c>
      <c r="I2946" s="1"/>
    </row>
    <row r="2947" spans="1:9" ht="12.75" x14ac:dyDescent="0.2">
      <c r="A2947" s="2" t="s">
        <v>307</v>
      </c>
      <c r="B2947" s="1"/>
      <c r="C2947" s="1" t="s">
        <v>1878</v>
      </c>
      <c r="D2947">
        <v>2</v>
      </c>
      <c r="F2947" s="1"/>
      <c r="G2947" s="1"/>
      <c r="H2947" s="1" t="s">
        <v>307</v>
      </c>
      <c r="I2947" s="1"/>
    </row>
    <row r="2948" spans="1:9" ht="12.75" x14ac:dyDescent="0.2">
      <c r="A2948" s="2" t="s">
        <v>307</v>
      </c>
      <c r="B2948" s="1"/>
      <c r="C2948" s="1" t="s">
        <v>2651</v>
      </c>
      <c r="D2948">
        <v>12</v>
      </c>
      <c r="F2948" s="1"/>
      <c r="G2948" s="1"/>
      <c r="H2948" s="1" t="s">
        <v>307</v>
      </c>
      <c r="I2948" s="1"/>
    </row>
    <row r="2949" spans="1:9" ht="12.75" x14ac:dyDescent="0.2">
      <c r="A2949" s="2" t="s">
        <v>307</v>
      </c>
      <c r="B2949" s="1"/>
      <c r="C2949" s="1" t="s">
        <v>1875</v>
      </c>
      <c r="D2949">
        <v>1</v>
      </c>
      <c r="F2949" s="1"/>
      <c r="G2949" s="1"/>
      <c r="H2949" s="1" t="s">
        <v>307</v>
      </c>
      <c r="I2949" s="1"/>
    </row>
    <row r="2950" spans="1:9" ht="12.75" x14ac:dyDescent="0.2">
      <c r="A2950" s="2" t="s">
        <v>307</v>
      </c>
      <c r="B2950" s="1"/>
      <c r="C2950" s="1" t="s">
        <v>1876</v>
      </c>
      <c r="D2950">
        <v>0.5</v>
      </c>
      <c r="F2950" s="1"/>
      <c r="G2950" s="1"/>
      <c r="H2950" s="1" t="s">
        <v>307</v>
      </c>
      <c r="I2950" s="1"/>
    </row>
    <row r="2951" spans="1:9" ht="12.75" x14ac:dyDescent="0.2">
      <c r="A2951" s="2" t="s">
        <v>307</v>
      </c>
      <c r="B2951" s="1"/>
      <c r="C2951" s="1" t="s">
        <v>1879</v>
      </c>
      <c r="D2951">
        <v>0.5</v>
      </c>
      <c r="F2951" s="1"/>
      <c r="G2951" s="1"/>
      <c r="H2951" s="1" t="s">
        <v>307</v>
      </c>
      <c r="I2951" s="1"/>
    </row>
    <row r="2952" spans="1:9" ht="12.75" x14ac:dyDescent="0.2">
      <c r="A2952" s="2">
        <f>+A2944+1</f>
        <v>4613</v>
      </c>
      <c r="B2952" s="1" t="s">
        <v>1969</v>
      </c>
      <c r="C2952" s="1"/>
      <c r="D2952" s="1"/>
      <c r="E2952" s="1"/>
      <c r="F2952" s="1"/>
      <c r="G2952" s="1"/>
      <c r="H2952" s="1" t="s">
        <v>33</v>
      </c>
      <c r="I2952" s="1">
        <v>18</v>
      </c>
    </row>
    <row r="2953" spans="1:9" ht="12.75" x14ac:dyDescent="0.2">
      <c r="A2953" s="2" t="s">
        <v>307</v>
      </c>
      <c r="B2953" s="1"/>
      <c r="C2953" s="1" t="s">
        <v>326</v>
      </c>
      <c r="D2953" s="1"/>
      <c r="E2953" s="1">
        <v>5</v>
      </c>
      <c r="F2953" s="1"/>
      <c r="G2953" s="1"/>
      <c r="H2953" s="1" t="s">
        <v>307</v>
      </c>
      <c r="I2953" s="1"/>
    </row>
    <row r="2954" spans="1:9" ht="12.75" x14ac:dyDescent="0.2">
      <c r="A2954" s="2" t="s">
        <v>307</v>
      </c>
      <c r="B2954" s="1"/>
      <c r="C2954" s="1" t="s">
        <v>1877</v>
      </c>
      <c r="D2954" s="1">
        <v>1</v>
      </c>
      <c r="F2954" s="1"/>
      <c r="G2954" s="1"/>
      <c r="H2954" s="1" t="s">
        <v>307</v>
      </c>
      <c r="I2954" s="1"/>
    </row>
    <row r="2955" spans="1:9" ht="12.75" x14ac:dyDescent="0.2">
      <c r="A2955" s="2" t="s">
        <v>307</v>
      </c>
      <c r="B2955" s="1"/>
      <c r="C2955" s="1" t="s">
        <v>1878</v>
      </c>
      <c r="D2955">
        <v>2</v>
      </c>
      <c r="F2955" s="1"/>
      <c r="G2955" s="1"/>
      <c r="H2955" s="1" t="s">
        <v>307</v>
      </c>
      <c r="I2955" s="1"/>
    </row>
    <row r="2956" spans="1:9" ht="12.75" x14ac:dyDescent="0.2">
      <c r="A2956" s="2" t="s">
        <v>307</v>
      </c>
      <c r="B2956" s="1"/>
      <c r="C2956" s="1" t="s">
        <v>2651</v>
      </c>
      <c r="D2956">
        <v>12</v>
      </c>
      <c r="F2956" s="1"/>
      <c r="G2956" s="1"/>
      <c r="H2956" s="1" t="s">
        <v>307</v>
      </c>
      <c r="I2956" s="1"/>
    </row>
    <row r="2957" spans="1:9" ht="12.75" x14ac:dyDescent="0.2">
      <c r="A2957" s="2" t="s">
        <v>307</v>
      </c>
      <c r="B2957" s="1"/>
      <c r="C2957" s="1" t="s">
        <v>1875</v>
      </c>
      <c r="D2957">
        <v>1</v>
      </c>
      <c r="F2957" s="1"/>
      <c r="G2957" s="1"/>
      <c r="H2957" s="1" t="s">
        <v>307</v>
      </c>
      <c r="I2957" s="1"/>
    </row>
    <row r="2958" spans="1:9" ht="12.75" x14ac:dyDescent="0.2">
      <c r="A2958" s="2" t="s">
        <v>307</v>
      </c>
      <c r="B2958" s="1"/>
      <c r="C2958" s="1" t="s">
        <v>1876</v>
      </c>
      <c r="D2958">
        <v>0.5</v>
      </c>
      <c r="F2958" s="1"/>
      <c r="G2958" s="1"/>
      <c r="H2958" s="1" t="s">
        <v>307</v>
      </c>
      <c r="I2958" s="1"/>
    </row>
    <row r="2959" spans="1:9" ht="12.75" x14ac:dyDescent="0.2">
      <c r="A2959" s="2" t="s">
        <v>307</v>
      </c>
      <c r="B2959" s="1"/>
      <c r="C2959" s="1" t="s">
        <v>1879</v>
      </c>
      <c r="D2959">
        <v>0.5</v>
      </c>
      <c r="F2959" s="1"/>
      <c r="G2959" s="1"/>
      <c r="H2959" s="1" t="s">
        <v>307</v>
      </c>
      <c r="I2959" s="1"/>
    </row>
    <row r="2960" spans="1:9" ht="12.75" x14ac:dyDescent="0.2">
      <c r="A2960" s="2">
        <f>+A2952+1</f>
        <v>4614</v>
      </c>
      <c r="B2960" s="1" t="s">
        <v>1970</v>
      </c>
      <c r="C2960" s="1"/>
      <c r="D2960" s="1"/>
      <c r="E2960" s="1"/>
      <c r="F2960" s="1"/>
      <c r="G2960" s="1"/>
      <c r="H2960" s="1" t="s">
        <v>33</v>
      </c>
      <c r="I2960" s="1">
        <v>20</v>
      </c>
    </row>
    <row r="2961" spans="1:9" ht="12.75" x14ac:dyDescent="0.2">
      <c r="A2961" s="2" t="s">
        <v>307</v>
      </c>
      <c r="B2961" s="1"/>
      <c r="C2961" s="1" t="s">
        <v>326</v>
      </c>
      <c r="D2961" s="1"/>
      <c r="E2961" s="1">
        <v>5</v>
      </c>
      <c r="F2961" s="1"/>
      <c r="G2961" s="1"/>
      <c r="H2961" s="1" t="s">
        <v>307</v>
      </c>
      <c r="I2961" s="1"/>
    </row>
    <row r="2962" spans="1:9" ht="12.75" x14ac:dyDescent="0.2">
      <c r="A2962" s="2" t="s">
        <v>307</v>
      </c>
      <c r="B2962" s="1"/>
      <c r="C2962" s="1" t="s">
        <v>1877</v>
      </c>
      <c r="D2962" s="1">
        <v>1</v>
      </c>
      <c r="F2962" s="1"/>
      <c r="G2962" s="1"/>
      <c r="H2962" s="1" t="s">
        <v>307</v>
      </c>
      <c r="I2962" s="1"/>
    </row>
    <row r="2963" spans="1:9" ht="12.75" x14ac:dyDescent="0.2">
      <c r="A2963" s="2" t="s">
        <v>307</v>
      </c>
      <c r="B2963" s="1"/>
      <c r="C2963" s="1" t="s">
        <v>1878</v>
      </c>
      <c r="D2963">
        <v>2</v>
      </c>
      <c r="F2963" s="1"/>
      <c r="G2963" s="1"/>
      <c r="H2963" s="1" t="s">
        <v>307</v>
      </c>
      <c r="I2963" s="1"/>
    </row>
    <row r="2964" spans="1:9" ht="12.75" x14ac:dyDescent="0.2">
      <c r="A2964" s="2" t="s">
        <v>307</v>
      </c>
      <c r="B2964" s="1"/>
      <c r="C2964" s="1" t="s">
        <v>2651</v>
      </c>
      <c r="D2964">
        <v>12</v>
      </c>
      <c r="F2964" s="1"/>
      <c r="G2964" s="1"/>
      <c r="H2964" s="1" t="s">
        <v>307</v>
      </c>
      <c r="I2964" s="1"/>
    </row>
    <row r="2965" spans="1:9" ht="12.75" x14ac:dyDescent="0.2">
      <c r="A2965" s="2" t="s">
        <v>307</v>
      </c>
      <c r="B2965" s="1"/>
      <c r="C2965" s="1" t="s">
        <v>1875</v>
      </c>
      <c r="D2965">
        <v>1</v>
      </c>
      <c r="F2965" s="1"/>
      <c r="G2965" s="1"/>
      <c r="H2965" s="1" t="s">
        <v>307</v>
      </c>
      <c r="I2965" s="1"/>
    </row>
    <row r="2966" spans="1:9" ht="12.75" x14ac:dyDescent="0.2">
      <c r="A2966" s="2" t="s">
        <v>307</v>
      </c>
      <c r="B2966" s="1"/>
      <c r="C2966" s="1" t="s">
        <v>1876</v>
      </c>
      <c r="D2966">
        <v>0.5</v>
      </c>
      <c r="F2966" s="1"/>
      <c r="G2966" s="1"/>
      <c r="H2966" s="1" t="s">
        <v>307</v>
      </c>
      <c r="I2966" s="1"/>
    </row>
    <row r="2967" spans="1:9" ht="12.75" x14ac:dyDescent="0.2">
      <c r="A2967" s="2" t="s">
        <v>307</v>
      </c>
      <c r="B2967" s="1"/>
      <c r="C2967" s="1" t="s">
        <v>1879</v>
      </c>
      <c r="D2967">
        <v>0.5</v>
      </c>
      <c r="F2967" s="1"/>
      <c r="G2967" s="1"/>
      <c r="H2967" s="1" t="s">
        <v>307</v>
      </c>
      <c r="I2967" s="1"/>
    </row>
    <row r="2968" spans="1:9" ht="12.75" x14ac:dyDescent="0.2">
      <c r="A2968" s="2">
        <f>+A2960+1</f>
        <v>4615</v>
      </c>
      <c r="B2968" s="1" t="s">
        <v>1971</v>
      </c>
      <c r="C2968" s="1"/>
      <c r="D2968" s="1"/>
      <c r="E2968" s="1"/>
      <c r="F2968" s="1"/>
      <c r="G2968" s="1"/>
      <c r="H2968" s="1" t="s">
        <v>33</v>
      </c>
      <c r="I2968" s="1">
        <v>9</v>
      </c>
    </row>
    <row r="2969" spans="1:9" ht="12.75" x14ac:dyDescent="0.2">
      <c r="A2969" s="2" t="s">
        <v>307</v>
      </c>
      <c r="B2969" s="1"/>
      <c r="C2969" s="1" t="s">
        <v>326</v>
      </c>
      <c r="D2969" s="1"/>
      <c r="E2969" s="1">
        <v>5</v>
      </c>
      <c r="F2969" s="1"/>
      <c r="G2969" s="1"/>
      <c r="H2969" s="1" t="s">
        <v>307</v>
      </c>
      <c r="I2969" s="1"/>
    </row>
    <row r="2970" spans="1:9" ht="12.75" x14ac:dyDescent="0.2">
      <c r="A2970" s="2" t="s">
        <v>307</v>
      </c>
      <c r="B2970" s="1"/>
      <c r="C2970" s="1" t="s">
        <v>1877</v>
      </c>
      <c r="D2970" s="1">
        <v>1</v>
      </c>
      <c r="F2970" s="1"/>
      <c r="G2970" s="1"/>
      <c r="H2970" s="1" t="s">
        <v>307</v>
      </c>
      <c r="I2970" s="1"/>
    </row>
    <row r="2971" spans="1:9" ht="12.75" x14ac:dyDescent="0.2">
      <c r="A2971" s="2" t="s">
        <v>307</v>
      </c>
      <c r="B2971" s="1"/>
      <c r="C2971" s="1" t="s">
        <v>1878</v>
      </c>
      <c r="D2971">
        <v>2</v>
      </c>
      <c r="F2971" s="1"/>
      <c r="G2971" s="1"/>
      <c r="H2971" s="1" t="s">
        <v>307</v>
      </c>
      <c r="I2971" s="1"/>
    </row>
    <row r="2972" spans="1:9" ht="12.75" x14ac:dyDescent="0.2">
      <c r="A2972" s="2" t="s">
        <v>307</v>
      </c>
      <c r="B2972" s="1"/>
      <c r="C2972" s="1" t="s">
        <v>2651</v>
      </c>
      <c r="D2972">
        <v>12</v>
      </c>
      <c r="F2972" s="1"/>
      <c r="G2972" s="1"/>
      <c r="H2972" s="1" t="s">
        <v>307</v>
      </c>
      <c r="I2972" s="1"/>
    </row>
    <row r="2973" spans="1:9" ht="12.75" x14ac:dyDescent="0.2">
      <c r="A2973" s="2" t="s">
        <v>307</v>
      </c>
      <c r="B2973" s="1"/>
      <c r="C2973" s="1" t="s">
        <v>1875</v>
      </c>
      <c r="D2973">
        <v>1</v>
      </c>
      <c r="F2973" s="1"/>
      <c r="G2973" s="1"/>
      <c r="H2973" s="1" t="s">
        <v>307</v>
      </c>
      <c r="I2973" s="1"/>
    </row>
    <row r="2974" spans="1:9" ht="12.75" x14ac:dyDescent="0.2">
      <c r="A2974" s="2" t="s">
        <v>307</v>
      </c>
      <c r="B2974" s="1"/>
      <c r="C2974" s="1" t="s">
        <v>1876</v>
      </c>
      <c r="D2974">
        <v>0.5</v>
      </c>
      <c r="F2974" s="1"/>
      <c r="G2974" s="1"/>
      <c r="H2974" s="1" t="s">
        <v>307</v>
      </c>
      <c r="I2974" s="1"/>
    </row>
    <row r="2975" spans="1:9" ht="12.75" x14ac:dyDescent="0.2">
      <c r="A2975" s="2" t="s">
        <v>307</v>
      </c>
      <c r="B2975" s="1"/>
      <c r="C2975" s="1" t="s">
        <v>1879</v>
      </c>
      <c r="D2975">
        <v>0.5</v>
      </c>
      <c r="F2975" s="1"/>
      <c r="G2975" s="1"/>
      <c r="H2975" s="1" t="s">
        <v>307</v>
      </c>
      <c r="I2975" s="1"/>
    </row>
    <row r="2976" spans="1:9" ht="12.75" x14ac:dyDescent="0.2">
      <c r="A2976" s="2">
        <f>+A2968+1</f>
        <v>4616</v>
      </c>
      <c r="B2976" s="1" t="s">
        <v>1972</v>
      </c>
      <c r="C2976" s="1"/>
      <c r="D2976" s="1"/>
      <c r="E2976" s="1"/>
      <c r="F2976" s="1"/>
      <c r="G2976" s="1"/>
      <c r="H2976" s="1" t="s">
        <v>33</v>
      </c>
      <c r="I2976" s="1">
        <v>9</v>
      </c>
    </row>
    <row r="2977" spans="1:9" ht="12.75" x14ac:dyDescent="0.2">
      <c r="A2977" s="2" t="s">
        <v>307</v>
      </c>
      <c r="B2977" s="1"/>
      <c r="C2977" s="1" t="s">
        <v>326</v>
      </c>
      <c r="D2977" s="1"/>
      <c r="E2977" s="1">
        <v>5</v>
      </c>
      <c r="F2977" s="1"/>
      <c r="G2977" s="1"/>
      <c r="H2977" s="1" t="s">
        <v>307</v>
      </c>
      <c r="I2977" s="1"/>
    </row>
    <row r="2978" spans="1:9" ht="12.75" x14ac:dyDescent="0.2">
      <c r="A2978" s="2" t="s">
        <v>307</v>
      </c>
      <c r="B2978" s="1"/>
      <c r="C2978" s="1" t="s">
        <v>1877</v>
      </c>
      <c r="D2978" s="1">
        <v>1</v>
      </c>
      <c r="F2978" s="1"/>
      <c r="G2978" s="1"/>
      <c r="H2978" s="1" t="s">
        <v>307</v>
      </c>
      <c r="I2978" s="1"/>
    </row>
    <row r="2979" spans="1:9" ht="12.75" x14ac:dyDescent="0.2">
      <c r="A2979" s="2" t="s">
        <v>307</v>
      </c>
      <c r="B2979" s="1"/>
      <c r="C2979" s="1" t="s">
        <v>1878</v>
      </c>
      <c r="D2979">
        <v>2</v>
      </c>
      <c r="F2979" s="1"/>
      <c r="G2979" s="1"/>
      <c r="H2979" s="1" t="s">
        <v>307</v>
      </c>
      <c r="I2979" s="1"/>
    </row>
    <row r="2980" spans="1:9" ht="12.75" x14ac:dyDescent="0.2">
      <c r="A2980" s="2" t="s">
        <v>307</v>
      </c>
      <c r="B2980" s="1"/>
      <c r="C2980" s="1" t="s">
        <v>2651</v>
      </c>
      <c r="D2980">
        <v>12</v>
      </c>
      <c r="F2980" s="1"/>
      <c r="G2980" s="1"/>
      <c r="H2980" s="1" t="s">
        <v>307</v>
      </c>
      <c r="I2980" s="1"/>
    </row>
    <row r="2981" spans="1:9" ht="12.75" x14ac:dyDescent="0.2">
      <c r="A2981" s="2" t="s">
        <v>307</v>
      </c>
      <c r="B2981" s="1"/>
      <c r="C2981" s="1" t="s">
        <v>1875</v>
      </c>
      <c r="D2981">
        <v>1</v>
      </c>
      <c r="F2981" s="1"/>
      <c r="G2981" s="1"/>
      <c r="H2981" s="1" t="s">
        <v>307</v>
      </c>
      <c r="I2981" s="1"/>
    </row>
    <row r="2982" spans="1:9" ht="12.75" x14ac:dyDescent="0.2">
      <c r="A2982" s="2" t="s">
        <v>307</v>
      </c>
      <c r="B2982" s="1"/>
      <c r="C2982" s="1" t="s">
        <v>1876</v>
      </c>
      <c r="D2982">
        <v>0.5</v>
      </c>
      <c r="F2982" s="1"/>
      <c r="G2982" s="1"/>
      <c r="H2982" s="1" t="s">
        <v>307</v>
      </c>
      <c r="I2982" s="1"/>
    </row>
    <row r="2983" spans="1:9" ht="12.75" x14ac:dyDescent="0.2">
      <c r="A2983" s="2" t="s">
        <v>307</v>
      </c>
      <c r="B2983" s="1"/>
      <c r="C2983" s="1" t="s">
        <v>1879</v>
      </c>
      <c r="D2983">
        <v>0.5</v>
      </c>
      <c r="F2983" s="1"/>
      <c r="G2983" s="1"/>
      <c r="H2983" s="1" t="s">
        <v>307</v>
      </c>
      <c r="I2983" s="1"/>
    </row>
    <row r="2984" spans="1:9" ht="12.75" x14ac:dyDescent="0.2">
      <c r="A2984" s="2">
        <f>+A2976+1</f>
        <v>4617</v>
      </c>
      <c r="B2984" s="1" t="s">
        <v>1973</v>
      </c>
      <c r="C2984" s="1"/>
      <c r="D2984" s="1"/>
      <c r="E2984" s="1"/>
      <c r="F2984" s="1"/>
      <c r="G2984" s="1"/>
      <c r="H2984" s="1" t="s">
        <v>33</v>
      </c>
      <c r="I2984" s="1">
        <v>9</v>
      </c>
    </row>
    <row r="2985" spans="1:9" ht="12.75" x14ac:dyDescent="0.2">
      <c r="A2985" s="2" t="s">
        <v>307</v>
      </c>
      <c r="B2985" s="1"/>
      <c r="C2985" s="1" t="s">
        <v>326</v>
      </c>
      <c r="D2985" s="1"/>
      <c r="E2985" s="1">
        <v>5</v>
      </c>
      <c r="F2985" s="1"/>
      <c r="G2985" s="1"/>
      <c r="H2985" s="1" t="s">
        <v>307</v>
      </c>
      <c r="I2985" s="1"/>
    </row>
    <row r="2986" spans="1:9" ht="12.75" x14ac:dyDescent="0.2">
      <c r="A2986" s="2" t="s">
        <v>307</v>
      </c>
      <c r="B2986" s="1"/>
      <c r="C2986" s="1" t="s">
        <v>1877</v>
      </c>
      <c r="D2986" s="1">
        <v>1</v>
      </c>
      <c r="F2986" s="1"/>
      <c r="G2986" s="1"/>
      <c r="H2986" s="1" t="s">
        <v>307</v>
      </c>
      <c r="I2986" s="1"/>
    </row>
    <row r="2987" spans="1:9" ht="12.75" x14ac:dyDescent="0.2">
      <c r="A2987" s="2" t="s">
        <v>307</v>
      </c>
      <c r="B2987" s="1"/>
      <c r="C2987" s="1" t="s">
        <v>1878</v>
      </c>
      <c r="D2987">
        <v>2</v>
      </c>
      <c r="F2987" s="1"/>
      <c r="G2987" s="1"/>
      <c r="H2987" s="1" t="s">
        <v>307</v>
      </c>
      <c r="I2987" s="1"/>
    </row>
    <row r="2988" spans="1:9" ht="12.75" x14ac:dyDescent="0.2">
      <c r="A2988" s="2" t="s">
        <v>307</v>
      </c>
      <c r="B2988" s="1"/>
      <c r="C2988" s="1" t="s">
        <v>2651</v>
      </c>
      <c r="D2988">
        <v>12</v>
      </c>
      <c r="F2988" s="1"/>
      <c r="G2988" s="1"/>
      <c r="H2988" s="1" t="s">
        <v>307</v>
      </c>
      <c r="I2988" s="1"/>
    </row>
    <row r="2989" spans="1:9" ht="12.75" x14ac:dyDescent="0.2">
      <c r="A2989" s="2" t="s">
        <v>307</v>
      </c>
      <c r="B2989" s="1"/>
      <c r="C2989" s="1" t="s">
        <v>1875</v>
      </c>
      <c r="D2989">
        <v>1</v>
      </c>
      <c r="F2989" s="1"/>
      <c r="G2989" s="1"/>
      <c r="H2989" s="1" t="s">
        <v>307</v>
      </c>
      <c r="I2989" s="1"/>
    </row>
    <row r="2990" spans="1:9" ht="12.75" x14ac:dyDescent="0.2">
      <c r="A2990" s="2" t="s">
        <v>307</v>
      </c>
      <c r="B2990" s="1"/>
      <c r="C2990" s="1" t="s">
        <v>1876</v>
      </c>
      <c r="D2990">
        <v>0.5</v>
      </c>
      <c r="F2990" s="1"/>
      <c r="G2990" s="1"/>
      <c r="H2990" s="1" t="s">
        <v>307</v>
      </c>
      <c r="I2990" s="1"/>
    </row>
    <row r="2991" spans="1:9" ht="12.75" x14ac:dyDescent="0.2">
      <c r="A2991" s="2" t="s">
        <v>307</v>
      </c>
      <c r="B2991" s="1"/>
      <c r="C2991" s="1" t="s">
        <v>1879</v>
      </c>
      <c r="D2991">
        <v>0.5</v>
      </c>
      <c r="F2991" s="1"/>
      <c r="G2991" s="1"/>
      <c r="H2991" s="1" t="s">
        <v>307</v>
      </c>
      <c r="I2991" s="1"/>
    </row>
    <row r="2992" spans="1:9" ht="12.75" x14ac:dyDescent="0.2">
      <c r="A2992" s="2">
        <f>+A2984+1</f>
        <v>4618</v>
      </c>
      <c r="B2992" s="1" t="s">
        <v>1974</v>
      </c>
      <c r="C2992" s="1"/>
      <c r="D2992" s="1"/>
      <c r="E2992" s="1"/>
      <c r="F2992" s="1"/>
      <c r="G2992" s="1"/>
      <c r="H2992" s="1" t="s">
        <v>33</v>
      </c>
      <c r="I2992" s="1">
        <v>6</v>
      </c>
    </row>
    <row r="2993" spans="1:9" ht="12.75" x14ac:dyDescent="0.2">
      <c r="A2993" s="2" t="s">
        <v>307</v>
      </c>
      <c r="B2993" s="1"/>
      <c r="C2993" s="1" t="s">
        <v>326</v>
      </c>
      <c r="D2993" s="1"/>
      <c r="E2993" s="1">
        <v>5</v>
      </c>
      <c r="F2993" s="1"/>
      <c r="G2993" s="1"/>
      <c r="H2993" s="1" t="s">
        <v>307</v>
      </c>
      <c r="I2993" s="1"/>
    </row>
    <row r="2994" spans="1:9" ht="12.75" x14ac:dyDescent="0.2">
      <c r="A2994" s="2" t="s">
        <v>307</v>
      </c>
      <c r="B2994" s="1"/>
      <c r="C2994" s="1" t="s">
        <v>1877</v>
      </c>
      <c r="D2994" s="1">
        <v>1</v>
      </c>
      <c r="F2994" s="1"/>
      <c r="G2994" s="1"/>
      <c r="H2994" s="1" t="s">
        <v>307</v>
      </c>
      <c r="I2994" s="1"/>
    </row>
    <row r="2995" spans="1:9" ht="12.75" x14ac:dyDescent="0.2">
      <c r="A2995" s="2" t="s">
        <v>307</v>
      </c>
      <c r="B2995" s="1"/>
      <c r="C2995" s="1" t="s">
        <v>1878</v>
      </c>
      <c r="D2995">
        <v>2</v>
      </c>
      <c r="F2995" s="1"/>
      <c r="G2995" s="1"/>
      <c r="H2995" s="1" t="s">
        <v>307</v>
      </c>
      <c r="I2995" s="1"/>
    </row>
    <row r="2996" spans="1:9" ht="12.75" x14ac:dyDescent="0.2">
      <c r="A2996" s="2" t="s">
        <v>307</v>
      </c>
      <c r="B2996" s="1"/>
      <c r="C2996" s="1" t="s">
        <v>2651</v>
      </c>
      <c r="D2996">
        <v>12</v>
      </c>
      <c r="F2996" s="1"/>
      <c r="G2996" s="1"/>
      <c r="H2996" s="1" t="s">
        <v>307</v>
      </c>
      <c r="I2996" s="1"/>
    </row>
    <row r="2997" spans="1:9" ht="12.75" x14ac:dyDescent="0.2">
      <c r="A2997" s="2" t="s">
        <v>307</v>
      </c>
      <c r="B2997" s="1"/>
      <c r="C2997" s="1" t="s">
        <v>1875</v>
      </c>
      <c r="D2997">
        <v>1</v>
      </c>
      <c r="F2997" s="1"/>
      <c r="G2997" s="1"/>
      <c r="H2997" s="1" t="s">
        <v>307</v>
      </c>
      <c r="I2997" s="1"/>
    </row>
    <row r="2998" spans="1:9" ht="12.75" x14ac:dyDescent="0.2">
      <c r="A2998" s="2" t="s">
        <v>307</v>
      </c>
      <c r="B2998" s="1"/>
      <c r="C2998" s="1" t="s">
        <v>1876</v>
      </c>
      <c r="D2998">
        <v>0.5</v>
      </c>
      <c r="F2998" s="1"/>
      <c r="G2998" s="1"/>
      <c r="H2998" s="1" t="s">
        <v>307</v>
      </c>
      <c r="I2998" s="1"/>
    </row>
    <row r="2999" spans="1:9" ht="12.75" x14ac:dyDescent="0.2">
      <c r="A2999" s="2" t="s">
        <v>307</v>
      </c>
      <c r="B2999" s="1"/>
      <c r="C2999" s="1" t="s">
        <v>1879</v>
      </c>
      <c r="D2999">
        <v>0.5</v>
      </c>
      <c r="F2999" s="1"/>
      <c r="G2999" s="1"/>
      <c r="H2999" s="1" t="s">
        <v>307</v>
      </c>
      <c r="I2999" s="1"/>
    </row>
    <row r="3000" spans="1:9" ht="12.75" x14ac:dyDescent="0.2">
      <c r="A3000" s="2">
        <f>+A2992+1</f>
        <v>4619</v>
      </c>
      <c r="B3000" s="1" t="s">
        <v>1975</v>
      </c>
      <c r="C3000" s="1"/>
      <c r="D3000" s="1"/>
      <c r="E3000" s="1"/>
      <c r="F3000" s="1"/>
      <c r="G3000" s="1"/>
      <c r="H3000" s="1" t="s">
        <v>33</v>
      </c>
      <c r="I3000" s="1">
        <v>6</v>
      </c>
    </row>
    <row r="3001" spans="1:9" ht="12.75" x14ac:dyDescent="0.2">
      <c r="A3001" s="2" t="s">
        <v>307</v>
      </c>
      <c r="B3001" s="1"/>
      <c r="C3001" s="1" t="s">
        <v>326</v>
      </c>
      <c r="D3001" s="1"/>
      <c r="E3001" s="1">
        <v>5</v>
      </c>
      <c r="F3001" s="1"/>
      <c r="G3001" s="1"/>
      <c r="H3001" s="1" t="s">
        <v>307</v>
      </c>
      <c r="I3001" s="1"/>
    </row>
    <row r="3002" spans="1:9" ht="12.75" x14ac:dyDescent="0.2">
      <c r="A3002" s="2" t="s">
        <v>307</v>
      </c>
      <c r="B3002" s="1"/>
      <c r="C3002" s="1" t="s">
        <v>1877</v>
      </c>
      <c r="D3002" s="1">
        <v>1</v>
      </c>
      <c r="F3002" s="1"/>
      <c r="G3002" s="1"/>
      <c r="H3002" s="1" t="s">
        <v>307</v>
      </c>
      <c r="I3002" s="1"/>
    </row>
    <row r="3003" spans="1:9" ht="12.75" x14ac:dyDescent="0.2">
      <c r="A3003" s="2" t="s">
        <v>307</v>
      </c>
      <c r="B3003" s="1"/>
      <c r="C3003" s="1" t="s">
        <v>1878</v>
      </c>
      <c r="D3003">
        <v>2</v>
      </c>
      <c r="F3003" s="1"/>
      <c r="G3003" s="1"/>
      <c r="H3003" s="1" t="s">
        <v>307</v>
      </c>
      <c r="I3003" s="1"/>
    </row>
    <row r="3004" spans="1:9" ht="12.75" x14ac:dyDescent="0.2">
      <c r="A3004" s="2" t="s">
        <v>307</v>
      </c>
      <c r="B3004" s="1"/>
      <c r="C3004" s="1" t="s">
        <v>2651</v>
      </c>
      <c r="D3004">
        <v>12</v>
      </c>
      <c r="F3004" s="1"/>
      <c r="G3004" s="1"/>
      <c r="H3004" s="1" t="s">
        <v>307</v>
      </c>
      <c r="I3004" s="1"/>
    </row>
    <row r="3005" spans="1:9" ht="12.75" x14ac:dyDescent="0.2">
      <c r="A3005" s="2" t="s">
        <v>307</v>
      </c>
      <c r="B3005" s="1"/>
      <c r="C3005" s="1" t="s">
        <v>1875</v>
      </c>
      <c r="D3005">
        <v>1</v>
      </c>
      <c r="F3005" s="1"/>
      <c r="G3005" s="1"/>
      <c r="H3005" s="1" t="s">
        <v>307</v>
      </c>
      <c r="I3005" s="1"/>
    </row>
    <row r="3006" spans="1:9" ht="12.75" x14ac:dyDescent="0.2">
      <c r="A3006" s="2" t="s">
        <v>307</v>
      </c>
      <c r="B3006" s="1"/>
      <c r="C3006" s="1" t="s">
        <v>1876</v>
      </c>
      <c r="D3006">
        <v>0.5</v>
      </c>
      <c r="F3006" s="1"/>
      <c r="G3006" s="1"/>
      <c r="H3006" s="1" t="s">
        <v>307</v>
      </c>
      <c r="I3006" s="1"/>
    </row>
    <row r="3007" spans="1:9" ht="12.75" x14ac:dyDescent="0.2">
      <c r="A3007" s="2" t="s">
        <v>307</v>
      </c>
      <c r="B3007" s="1"/>
      <c r="C3007" s="1" t="s">
        <v>1879</v>
      </c>
      <c r="D3007">
        <v>0.5</v>
      </c>
      <c r="F3007" s="1"/>
      <c r="G3007" s="1"/>
      <c r="H3007" s="1" t="s">
        <v>307</v>
      </c>
      <c r="I3007" s="1"/>
    </row>
    <row r="3008" spans="1:9" ht="12.75" x14ac:dyDescent="0.2">
      <c r="A3008" s="2">
        <f>+A3000+1</f>
        <v>4620</v>
      </c>
      <c r="B3008" s="1" t="s">
        <v>1976</v>
      </c>
      <c r="C3008" s="1"/>
      <c r="D3008" s="1"/>
      <c r="E3008" s="1"/>
      <c r="F3008" s="1"/>
      <c r="G3008" s="1"/>
      <c r="H3008" s="1" t="s">
        <v>33</v>
      </c>
      <c r="I3008" s="1">
        <v>11</v>
      </c>
    </row>
    <row r="3009" spans="1:9" ht="12.75" x14ac:dyDescent="0.2">
      <c r="A3009" s="2" t="s">
        <v>307</v>
      </c>
      <c r="B3009" s="1"/>
      <c r="C3009" s="1" t="s">
        <v>326</v>
      </c>
      <c r="D3009" s="1"/>
      <c r="E3009" s="1">
        <v>5</v>
      </c>
      <c r="F3009" s="1"/>
      <c r="G3009" s="1"/>
      <c r="H3009" s="1" t="s">
        <v>307</v>
      </c>
      <c r="I3009" s="1"/>
    </row>
    <row r="3010" spans="1:9" ht="12.75" x14ac:dyDescent="0.2">
      <c r="A3010" s="2" t="s">
        <v>307</v>
      </c>
      <c r="B3010" s="1"/>
      <c r="C3010" s="1" t="s">
        <v>1877</v>
      </c>
      <c r="D3010" s="1">
        <v>1</v>
      </c>
      <c r="F3010" s="1"/>
      <c r="G3010" s="1"/>
      <c r="H3010" s="1" t="s">
        <v>307</v>
      </c>
      <c r="I3010" s="1"/>
    </row>
    <row r="3011" spans="1:9" ht="12.75" x14ac:dyDescent="0.2">
      <c r="A3011" s="2" t="s">
        <v>307</v>
      </c>
      <c r="B3011" s="1"/>
      <c r="C3011" s="1" t="s">
        <v>1878</v>
      </c>
      <c r="D3011">
        <v>2</v>
      </c>
      <c r="F3011" s="1"/>
      <c r="G3011" s="1"/>
      <c r="H3011" s="1" t="s">
        <v>307</v>
      </c>
      <c r="I3011" s="1"/>
    </row>
    <row r="3012" spans="1:9" ht="12.75" x14ac:dyDescent="0.2">
      <c r="A3012" s="2" t="s">
        <v>307</v>
      </c>
      <c r="B3012" s="1"/>
      <c r="C3012" s="1" t="s">
        <v>2651</v>
      </c>
      <c r="D3012">
        <v>12</v>
      </c>
      <c r="F3012" s="1"/>
      <c r="G3012" s="1"/>
      <c r="H3012" s="1" t="s">
        <v>307</v>
      </c>
      <c r="I3012" s="1"/>
    </row>
    <row r="3013" spans="1:9" ht="12.75" x14ac:dyDescent="0.2">
      <c r="A3013" s="2" t="s">
        <v>307</v>
      </c>
      <c r="B3013" s="1"/>
      <c r="C3013" s="1" t="s">
        <v>1875</v>
      </c>
      <c r="D3013">
        <v>1</v>
      </c>
      <c r="F3013" s="1"/>
      <c r="G3013" s="1"/>
      <c r="H3013" s="1" t="s">
        <v>307</v>
      </c>
      <c r="I3013" s="1"/>
    </row>
    <row r="3014" spans="1:9" ht="12.75" x14ac:dyDescent="0.2">
      <c r="A3014" s="2" t="s">
        <v>307</v>
      </c>
      <c r="B3014" s="1"/>
      <c r="C3014" s="1" t="s">
        <v>1876</v>
      </c>
      <c r="D3014">
        <v>0.5</v>
      </c>
      <c r="F3014" s="1"/>
      <c r="G3014" s="1"/>
      <c r="H3014" s="1" t="s">
        <v>307</v>
      </c>
      <c r="I3014" s="1"/>
    </row>
    <row r="3015" spans="1:9" ht="12.75" x14ac:dyDescent="0.2">
      <c r="A3015" s="2" t="s">
        <v>307</v>
      </c>
      <c r="B3015" s="1"/>
      <c r="C3015" s="1" t="s">
        <v>1879</v>
      </c>
      <c r="D3015">
        <v>0.5</v>
      </c>
      <c r="F3015" s="1"/>
      <c r="G3015" s="1"/>
      <c r="H3015" s="1" t="s">
        <v>307</v>
      </c>
      <c r="I3015" s="1"/>
    </row>
    <row r="3016" spans="1:9" ht="12.75" x14ac:dyDescent="0.2">
      <c r="A3016" s="2">
        <f>+A3008+1</f>
        <v>4621</v>
      </c>
      <c r="B3016" s="1" t="s">
        <v>1977</v>
      </c>
      <c r="C3016" s="1"/>
      <c r="D3016" s="1"/>
      <c r="E3016" s="1"/>
      <c r="F3016" s="1"/>
      <c r="G3016" s="1"/>
      <c r="H3016" s="1" t="s">
        <v>33</v>
      </c>
      <c r="I3016" s="1">
        <v>11</v>
      </c>
    </row>
    <row r="3017" spans="1:9" ht="12.75" x14ac:dyDescent="0.2">
      <c r="A3017" s="2" t="s">
        <v>307</v>
      </c>
      <c r="B3017" s="1"/>
      <c r="C3017" s="1" t="s">
        <v>326</v>
      </c>
      <c r="D3017" s="1"/>
      <c r="E3017" s="1">
        <v>5</v>
      </c>
      <c r="F3017" s="1"/>
      <c r="G3017" s="1"/>
      <c r="H3017" s="1" t="s">
        <v>307</v>
      </c>
      <c r="I3017" s="1"/>
    </row>
    <row r="3018" spans="1:9" ht="12.75" x14ac:dyDescent="0.2">
      <c r="A3018" s="2" t="s">
        <v>307</v>
      </c>
      <c r="B3018" s="1"/>
      <c r="C3018" s="1" t="s">
        <v>1877</v>
      </c>
      <c r="D3018" s="1">
        <v>1</v>
      </c>
      <c r="F3018" s="1"/>
      <c r="G3018" s="1"/>
      <c r="H3018" s="1" t="s">
        <v>307</v>
      </c>
      <c r="I3018" s="1"/>
    </row>
    <row r="3019" spans="1:9" ht="12.75" x14ac:dyDescent="0.2">
      <c r="A3019" s="2" t="s">
        <v>307</v>
      </c>
      <c r="B3019" s="1"/>
      <c r="C3019" s="1" t="s">
        <v>1878</v>
      </c>
      <c r="D3019">
        <v>2</v>
      </c>
      <c r="F3019" s="1"/>
      <c r="G3019" s="1"/>
      <c r="H3019" s="1" t="s">
        <v>307</v>
      </c>
      <c r="I3019" s="1"/>
    </row>
    <row r="3020" spans="1:9" ht="12.75" x14ac:dyDescent="0.2">
      <c r="A3020" s="2" t="s">
        <v>307</v>
      </c>
      <c r="B3020" s="1"/>
      <c r="C3020" s="1" t="s">
        <v>2651</v>
      </c>
      <c r="D3020">
        <v>12</v>
      </c>
      <c r="F3020" s="1"/>
      <c r="G3020" s="1"/>
      <c r="H3020" s="1" t="s">
        <v>307</v>
      </c>
      <c r="I3020" s="1"/>
    </row>
    <row r="3021" spans="1:9" ht="12.75" x14ac:dyDescent="0.2">
      <c r="A3021" s="2" t="s">
        <v>307</v>
      </c>
      <c r="B3021" s="1"/>
      <c r="C3021" s="1" t="s">
        <v>1875</v>
      </c>
      <c r="D3021">
        <v>1</v>
      </c>
      <c r="F3021" s="1"/>
      <c r="G3021" s="1"/>
      <c r="H3021" s="1" t="s">
        <v>307</v>
      </c>
      <c r="I3021" s="1"/>
    </row>
    <row r="3022" spans="1:9" ht="12.75" x14ac:dyDescent="0.2">
      <c r="A3022" s="2" t="s">
        <v>307</v>
      </c>
      <c r="B3022" s="1"/>
      <c r="C3022" s="1" t="s">
        <v>1876</v>
      </c>
      <c r="D3022">
        <v>0.5</v>
      </c>
      <c r="F3022" s="1"/>
      <c r="G3022" s="1"/>
      <c r="H3022" s="1" t="s">
        <v>307</v>
      </c>
      <c r="I3022" s="1"/>
    </row>
    <row r="3023" spans="1:9" ht="12.75" x14ac:dyDescent="0.2">
      <c r="A3023" s="2" t="s">
        <v>307</v>
      </c>
      <c r="B3023" s="1"/>
      <c r="C3023" s="1" t="s">
        <v>1879</v>
      </c>
      <c r="D3023">
        <v>0.5</v>
      </c>
      <c r="F3023" s="1"/>
      <c r="G3023" s="1"/>
      <c r="H3023" s="1" t="s">
        <v>307</v>
      </c>
      <c r="I3023" s="1"/>
    </row>
    <row r="3024" spans="1:9" ht="12.75" x14ac:dyDescent="0.2">
      <c r="A3024" s="2">
        <f>+A3016+1</f>
        <v>4622</v>
      </c>
      <c r="B3024" s="1" t="s">
        <v>1978</v>
      </c>
      <c r="C3024" s="1"/>
      <c r="D3024" s="1"/>
      <c r="E3024" s="1"/>
      <c r="F3024" s="1"/>
      <c r="G3024" s="1"/>
      <c r="H3024" s="1" t="s">
        <v>33</v>
      </c>
      <c r="I3024" s="1">
        <v>12</v>
      </c>
    </row>
    <row r="3025" spans="1:9" ht="12.75" x14ac:dyDescent="0.2">
      <c r="A3025" s="2" t="s">
        <v>307</v>
      </c>
      <c r="B3025" s="1"/>
      <c r="C3025" s="1" t="s">
        <v>326</v>
      </c>
      <c r="D3025" s="1"/>
      <c r="E3025" s="1">
        <v>5</v>
      </c>
      <c r="F3025" s="1"/>
      <c r="G3025" s="1"/>
      <c r="H3025" s="1" t="s">
        <v>307</v>
      </c>
      <c r="I3025" s="1"/>
    </row>
    <row r="3026" spans="1:9" ht="12.75" x14ac:dyDescent="0.2">
      <c r="A3026" s="2" t="s">
        <v>307</v>
      </c>
      <c r="B3026" s="1"/>
      <c r="C3026" s="1" t="s">
        <v>1877</v>
      </c>
      <c r="D3026" s="1">
        <v>1</v>
      </c>
      <c r="F3026" s="1"/>
      <c r="G3026" s="1"/>
      <c r="H3026" s="1" t="s">
        <v>307</v>
      </c>
      <c r="I3026" s="1"/>
    </row>
    <row r="3027" spans="1:9" ht="12.75" x14ac:dyDescent="0.2">
      <c r="A3027" s="2" t="s">
        <v>307</v>
      </c>
      <c r="B3027" s="1"/>
      <c r="C3027" s="1" t="s">
        <v>1878</v>
      </c>
      <c r="D3027">
        <v>2</v>
      </c>
      <c r="F3027" s="1"/>
      <c r="G3027" s="1"/>
      <c r="H3027" s="1" t="s">
        <v>307</v>
      </c>
      <c r="I3027" s="1"/>
    </row>
    <row r="3028" spans="1:9" ht="12.75" x14ac:dyDescent="0.2">
      <c r="A3028" s="2" t="s">
        <v>307</v>
      </c>
      <c r="B3028" s="1"/>
      <c r="C3028" s="1" t="s">
        <v>2651</v>
      </c>
      <c r="D3028">
        <v>12</v>
      </c>
      <c r="F3028" s="1"/>
      <c r="G3028" s="1"/>
      <c r="H3028" s="1" t="s">
        <v>307</v>
      </c>
      <c r="I3028" s="1"/>
    </row>
    <row r="3029" spans="1:9" ht="12.75" x14ac:dyDescent="0.2">
      <c r="A3029" s="2" t="s">
        <v>307</v>
      </c>
      <c r="B3029" s="1"/>
      <c r="C3029" s="1" t="s">
        <v>1875</v>
      </c>
      <c r="D3029">
        <v>1</v>
      </c>
      <c r="F3029" s="1"/>
      <c r="G3029" s="1"/>
      <c r="H3029" s="1" t="s">
        <v>307</v>
      </c>
      <c r="I3029" s="1"/>
    </row>
    <row r="3030" spans="1:9" ht="12.75" x14ac:dyDescent="0.2">
      <c r="A3030" s="2" t="s">
        <v>307</v>
      </c>
      <c r="B3030" s="1"/>
      <c r="C3030" s="1" t="s">
        <v>1876</v>
      </c>
      <c r="D3030">
        <v>0.5</v>
      </c>
      <c r="F3030" s="1"/>
      <c r="G3030" s="1"/>
      <c r="H3030" s="1" t="s">
        <v>307</v>
      </c>
      <c r="I3030" s="1"/>
    </row>
    <row r="3031" spans="1:9" ht="12.75" x14ac:dyDescent="0.2">
      <c r="A3031" s="2" t="s">
        <v>307</v>
      </c>
      <c r="B3031" s="1"/>
      <c r="C3031" s="1" t="s">
        <v>1879</v>
      </c>
      <c r="D3031">
        <v>0.5</v>
      </c>
      <c r="F3031" s="1"/>
      <c r="G3031" s="1"/>
      <c r="H3031" s="1" t="s">
        <v>307</v>
      </c>
      <c r="I3031" s="1"/>
    </row>
    <row r="3032" spans="1:9" ht="12.75" x14ac:dyDescent="0.2">
      <c r="A3032" s="2">
        <f>+A3024+1</f>
        <v>4623</v>
      </c>
      <c r="B3032" s="1" t="s">
        <v>1979</v>
      </c>
      <c r="C3032" s="1"/>
      <c r="D3032" s="1"/>
      <c r="E3032" s="1"/>
      <c r="F3032" s="1"/>
      <c r="G3032" s="1"/>
      <c r="H3032" s="1" t="s">
        <v>33</v>
      </c>
      <c r="I3032" s="1">
        <v>16</v>
      </c>
    </row>
    <row r="3033" spans="1:9" ht="12.75" x14ac:dyDescent="0.2">
      <c r="A3033" s="2" t="s">
        <v>307</v>
      </c>
      <c r="B3033" s="1"/>
      <c r="C3033" s="1" t="s">
        <v>326</v>
      </c>
      <c r="D3033" s="1"/>
      <c r="E3033" s="1">
        <v>5</v>
      </c>
      <c r="F3033" s="1"/>
      <c r="G3033" s="1"/>
      <c r="H3033" s="1" t="s">
        <v>307</v>
      </c>
      <c r="I3033" s="1"/>
    </row>
    <row r="3034" spans="1:9" ht="12.75" x14ac:dyDescent="0.2">
      <c r="A3034" s="2" t="s">
        <v>307</v>
      </c>
      <c r="B3034" s="1"/>
      <c r="C3034" s="1" t="s">
        <v>1877</v>
      </c>
      <c r="D3034" s="1">
        <v>1</v>
      </c>
      <c r="F3034" s="1"/>
      <c r="G3034" s="1"/>
      <c r="H3034" s="1" t="s">
        <v>307</v>
      </c>
      <c r="I3034" s="1"/>
    </row>
    <row r="3035" spans="1:9" ht="12.75" x14ac:dyDescent="0.2">
      <c r="A3035" s="2" t="s">
        <v>307</v>
      </c>
      <c r="B3035" s="1"/>
      <c r="C3035" s="1" t="s">
        <v>1878</v>
      </c>
      <c r="D3035">
        <v>2</v>
      </c>
      <c r="F3035" s="1"/>
      <c r="G3035" s="1"/>
      <c r="H3035" s="1" t="s">
        <v>307</v>
      </c>
      <c r="I3035" s="1"/>
    </row>
    <row r="3036" spans="1:9" ht="12.75" x14ac:dyDescent="0.2">
      <c r="A3036" s="2" t="s">
        <v>307</v>
      </c>
      <c r="B3036" s="1"/>
      <c r="C3036" s="1" t="s">
        <v>2651</v>
      </c>
      <c r="D3036">
        <v>12</v>
      </c>
      <c r="F3036" s="1"/>
      <c r="G3036" s="1"/>
      <c r="H3036" s="1" t="s">
        <v>307</v>
      </c>
      <c r="I3036" s="1"/>
    </row>
    <row r="3037" spans="1:9" ht="12.75" x14ac:dyDescent="0.2">
      <c r="A3037" s="2" t="s">
        <v>307</v>
      </c>
      <c r="B3037" s="1"/>
      <c r="C3037" s="1" t="s">
        <v>1875</v>
      </c>
      <c r="D3037">
        <v>1</v>
      </c>
      <c r="F3037" s="1"/>
      <c r="G3037" s="1"/>
      <c r="H3037" s="1" t="s">
        <v>307</v>
      </c>
      <c r="I3037" s="1"/>
    </row>
    <row r="3038" spans="1:9" ht="12.75" x14ac:dyDescent="0.2">
      <c r="A3038" s="2" t="s">
        <v>307</v>
      </c>
      <c r="B3038" s="1"/>
      <c r="C3038" s="1" t="s">
        <v>1876</v>
      </c>
      <c r="D3038">
        <v>0.5</v>
      </c>
      <c r="F3038" s="1"/>
      <c r="G3038" s="1"/>
      <c r="H3038" s="1" t="s">
        <v>307</v>
      </c>
      <c r="I3038" s="1"/>
    </row>
    <row r="3039" spans="1:9" ht="12.75" x14ac:dyDescent="0.2">
      <c r="A3039" s="2" t="s">
        <v>307</v>
      </c>
      <c r="B3039" s="1"/>
      <c r="C3039" s="1" t="s">
        <v>1879</v>
      </c>
      <c r="D3039">
        <v>0.5</v>
      </c>
      <c r="F3039" s="1"/>
      <c r="G3039" s="1"/>
      <c r="H3039" s="1" t="s">
        <v>307</v>
      </c>
      <c r="I3039" s="1"/>
    </row>
    <row r="3040" spans="1:9" ht="12.75" x14ac:dyDescent="0.2">
      <c r="A3040" s="2">
        <f>+A3032+1</f>
        <v>4624</v>
      </c>
      <c r="B3040" s="1" t="s">
        <v>1980</v>
      </c>
      <c r="C3040" s="1"/>
      <c r="D3040" s="1"/>
      <c r="E3040" s="1"/>
      <c r="F3040" s="1"/>
      <c r="G3040" s="1"/>
      <c r="H3040" s="1" t="s">
        <v>33</v>
      </c>
      <c r="I3040" s="1">
        <v>14</v>
      </c>
    </row>
    <row r="3041" spans="1:9" ht="12.75" x14ac:dyDescent="0.2">
      <c r="A3041" s="2" t="s">
        <v>307</v>
      </c>
      <c r="B3041" s="1"/>
      <c r="C3041" s="1" t="s">
        <v>326</v>
      </c>
      <c r="D3041" s="1"/>
      <c r="E3041" s="1">
        <v>5</v>
      </c>
      <c r="F3041" s="1"/>
      <c r="G3041" s="1"/>
      <c r="H3041" s="1" t="s">
        <v>307</v>
      </c>
      <c r="I3041" s="1"/>
    </row>
    <row r="3042" spans="1:9" ht="12.75" x14ac:dyDescent="0.2">
      <c r="A3042" s="2" t="s">
        <v>307</v>
      </c>
      <c r="B3042" s="1"/>
      <c r="C3042" s="1" t="s">
        <v>1877</v>
      </c>
      <c r="D3042" s="1">
        <v>1</v>
      </c>
      <c r="F3042" s="1"/>
      <c r="G3042" s="1"/>
      <c r="H3042" s="1" t="s">
        <v>307</v>
      </c>
      <c r="I3042" s="1"/>
    </row>
    <row r="3043" spans="1:9" ht="12.75" x14ac:dyDescent="0.2">
      <c r="A3043" s="2" t="s">
        <v>307</v>
      </c>
      <c r="B3043" s="1"/>
      <c r="C3043" s="1" t="s">
        <v>1878</v>
      </c>
      <c r="D3043">
        <v>2</v>
      </c>
      <c r="F3043" s="1"/>
      <c r="G3043" s="1"/>
      <c r="H3043" s="1" t="s">
        <v>307</v>
      </c>
      <c r="I3043" s="1"/>
    </row>
    <row r="3044" spans="1:9" ht="12.75" x14ac:dyDescent="0.2">
      <c r="A3044" s="2" t="s">
        <v>307</v>
      </c>
      <c r="B3044" s="1"/>
      <c r="C3044" s="1" t="s">
        <v>2651</v>
      </c>
      <c r="D3044">
        <v>12</v>
      </c>
      <c r="F3044" s="1"/>
      <c r="G3044" s="1"/>
      <c r="H3044" s="1" t="s">
        <v>307</v>
      </c>
      <c r="I3044" s="1"/>
    </row>
    <row r="3045" spans="1:9" ht="12.75" x14ac:dyDescent="0.2">
      <c r="A3045" s="2" t="s">
        <v>307</v>
      </c>
      <c r="B3045" s="1"/>
      <c r="C3045" s="1" t="s">
        <v>1875</v>
      </c>
      <c r="D3045">
        <v>1</v>
      </c>
      <c r="F3045" s="1"/>
      <c r="G3045" s="1"/>
      <c r="H3045" s="1" t="s">
        <v>307</v>
      </c>
      <c r="I3045" s="1"/>
    </row>
    <row r="3046" spans="1:9" ht="12.75" x14ac:dyDescent="0.2">
      <c r="A3046" s="2" t="s">
        <v>307</v>
      </c>
      <c r="B3046" s="1"/>
      <c r="C3046" s="1" t="s">
        <v>1876</v>
      </c>
      <c r="D3046">
        <v>0.5</v>
      </c>
      <c r="F3046" s="1"/>
      <c r="G3046" s="1"/>
      <c r="H3046" s="1" t="s">
        <v>307</v>
      </c>
      <c r="I3046" s="1"/>
    </row>
    <row r="3047" spans="1:9" ht="12.75" x14ac:dyDescent="0.2">
      <c r="A3047" s="2" t="s">
        <v>307</v>
      </c>
      <c r="B3047" s="1"/>
      <c r="C3047" s="1" t="s">
        <v>1879</v>
      </c>
      <c r="D3047">
        <v>0.5</v>
      </c>
      <c r="F3047" s="1"/>
      <c r="G3047" s="1"/>
      <c r="H3047" s="1" t="s">
        <v>307</v>
      </c>
      <c r="I3047" s="1"/>
    </row>
    <row r="3048" spans="1:9" ht="12.75" x14ac:dyDescent="0.2">
      <c r="A3048" s="2">
        <f>+A3040+1</f>
        <v>4625</v>
      </c>
      <c r="B3048" s="1" t="s">
        <v>1981</v>
      </c>
      <c r="C3048" s="1"/>
      <c r="D3048" s="1"/>
      <c r="E3048" s="1"/>
      <c r="F3048" s="1"/>
      <c r="G3048" s="1"/>
      <c r="H3048" s="1" t="s">
        <v>33</v>
      </c>
      <c r="I3048" s="1">
        <v>15</v>
      </c>
    </row>
    <row r="3049" spans="1:9" ht="12.75" x14ac:dyDescent="0.2">
      <c r="A3049" s="2" t="s">
        <v>307</v>
      </c>
      <c r="B3049" s="1"/>
      <c r="C3049" s="1" t="s">
        <v>326</v>
      </c>
      <c r="D3049" s="1"/>
      <c r="E3049" s="1">
        <v>5</v>
      </c>
      <c r="F3049" s="1"/>
      <c r="G3049" s="1"/>
      <c r="H3049" s="1" t="s">
        <v>307</v>
      </c>
      <c r="I3049" s="1"/>
    </row>
    <row r="3050" spans="1:9" ht="12.75" x14ac:dyDescent="0.2">
      <c r="A3050" s="2" t="s">
        <v>307</v>
      </c>
      <c r="B3050" s="1"/>
      <c r="C3050" s="1" t="s">
        <v>1877</v>
      </c>
      <c r="D3050" s="1">
        <v>1</v>
      </c>
      <c r="F3050" s="1"/>
      <c r="G3050" s="1"/>
      <c r="H3050" s="1" t="s">
        <v>307</v>
      </c>
      <c r="I3050" s="1"/>
    </row>
    <row r="3051" spans="1:9" ht="12.75" x14ac:dyDescent="0.2">
      <c r="A3051" s="2" t="s">
        <v>307</v>
      </c>
      <c r="B3051" s="1"/>
      <c r="C3051" s="1" t="s">
        <v>1878</v>
      </c>
      <c r="D3051">
        <v>2</v>
      </c>
      <c r="F3051" s="1"/>
      <c r="G3051" s="1"/>
      <c r="H3051" s="1" t="s">
        <v>307</v>
      </c>
      <c r="I3051" s="1"/>
    </row>
    <row r="3052" spans="1:9" ht="12.75" x14ac:dyDescent="0.2">
      <c r="A3052" s="2" t="s">
        <v>307</v>
      </c>
      <c r="B3052" s="1"/>
      <c r="C3052" s="1" t="s">
        <v>2651</v>
      </c>
      <c r="D3052">
        <v>12</v>
      </c>
      <c r="F3052" s="1"/>
      <c r="G3052" s="1"/>
      <c r="H3052" s="1" t="s">
        <v>307</v>
      </c>
      <c r="I3052" s="1"/>
    </row>
    <row r="3053" spans="1:9" ht="12.75" x14ac:dyDescent="0.2">
      <c r="A3053" s="2" t="s">
        <v>307</v>
      </c>
      <c r="B3053" s="1"/>
      <c r="C3053" s="1" t="s">
        <v>1875</v>
      </c>
      <c r="D3053">
        <v>1</v>
      </c>
      <c r="F3053" s="1"/>
      <c r="G3053" s="1"/>
      <c r="H3053" s="1" t="s">
        <v>307</v>
      </c>
      <c r="I3053" s="1"/>
    </row>
    <row r="3054" spans="1:9" ht="12.75" x14ac:dyDescent="0.2">
      <c r="A3054" s="2" t="s">
        <v>307</v>
      </c>
      <c r="B3054" s="1"/>
      <c r="C3054" s="1" t="s">
        <v>1876</v>
      </c>
      <c r="D3054">
        <v>0.5</v>
      </c>
      <c r="F3054" s="1"/>
      <c r="G3054" s="1"/>
      <c r="H3054" s="1" t="s">
        <v>307</v>
      </c>
      <c r="I3054" s="1"/>
    </row>
    <row r="3055" spans="1:9" ht="12.75" x14ac:dyDescent="0.2">
      <c r="A3055" s="2" t="s">
        <v>307</v>
      </c>
      <c r="B3055" s="1"/>
      <c r="C3055" s="1" t="s">
        <v>1879</v>
      </c>
      <c r="D3055">
        <v>0.5</v>
      </c>
      <c r="F3055" s="1"/>
      <c r="G3055" s="1"/>
      <c r="H3055" s="1" t="s">
        <v>307</v>
      </c>
      <c r="I3055" s="1"/>
    </row>
    <row r="3056" spans="1:9" ht="12.75" x14ac:dyDescent="0.2">
      <c r="A3056" s="2">
        <f>+A3048+1</f>
        <v>4626</v>
      </c>
      <c r="B3056" s="1" t="s">
        <v>1982</v>
      </c>
      <c r="C3056" s="1"/>
      <c r="D3056" s="1"/>
      <c r="E3056" s="1"/>
      <c r="F3056" s="1"/>
      <c r="G3056" s="1"/>
      <c r="H3056" s="1" t="s">
        <v>33</v>
      </c>
      <c r="I3056" s="1">
        <v>25</v>
      </c>
    </row>
    <row r="3057" spans="1:9" ht="12.75" x14ac:dyDescent="0.2">
      <c r="A3057" s="2" t="s">
        <v>307</v>
      </c>
      <c r="B3057" s="1"/>
      <c r="C3057" s="1" t="s">
        <v>326</v>
      </c>
      <c r="D3057" s="1"/>
      <c r="E3057" s="1">
        <v>5</v>
      </c>
      <c r="F3057" s="1"/>
      <c r="G3057" s="1"/>
      <c r="H3057" s="1" t="s">
        <v>307</v>
      </c>
      <c r="I3057" s="1"/>
    </row>
    <row r="3058" spans="1:9" ht="12.75" x14ac:dyDescent="0.2">
      <c r="A3058" s="2" t="s">
        <v>307</v>
      </c>
      <c r="B3058" s="1"/>
      <c r="C3058" s="1" t="s">
        <v>1877</v>
      </c>
      <c r="D3058" s="1">
        <v>1</v>
      </c>
      <c r="F3058" s="1"/>
      <c r="G3058" s="1"/>
      <c r="H3058" s="1" t="s">
        <v>307</v>
      </c>
      <c r="I3058" s="1"/>
    </row>
    <row r="3059" spans="1:9" ht="12.75" x14ac:dyDescent="0.2">
      <c r="A3059" s="2" t="s">
        <v>307</v>
      </c>
      <c r="B3059" s="1"/>
      <c r="C3059" s="1" t="s">
        <v>1878</v>
      </c>
      <c r="D3059">
        <v>2</v>
      </c>
      <c r="F3059" s="1"/>
      <c r="G3059" s="1"/>
      <c r="H3059" s="1" t="s">
        <v>307</v>
      </c>
      <c r="I3059" s="1"/>
    </row>
    <row r="3060" spans="1:9" ht="12.75" x14ac:dyDescent="0.2">
      <c r="A3060" s="2" t="s">
        <v>307</v>
      </c>
      <c r="B3060" s="1"/>
      <c r="C3060" s="1" t="s">
        <v>2651</v>
      </c>
      <c r="D3060">
        <v>12</v>
      </c>
      <c r="F3060" s="1"/>
      <c r="G3060" s="1"/>
      <c r="H3060" s="1" t="s">
        <v>307</v>
      </c>
      <c r="I3060" s="1"/>
    </row>
    <row r="3061" spans="1:9" ht="12.75" x14ac:dyDescent="0.2">
      <c r="A3061" s="2" t="s">
        <v>307</v>
      </c>
      <c r="B3061" s="1"/>
      <c r="C3061" s="1" t="s">
        <v>1875</v>
      </c>
      <c r="D3061">
        <v>1</v>
      </c>
      <c r="F3061" s="1"/>
      <c r="G3061" s="1"/>
      <c r="H3061" s="1" t="s">
        <v>307</v>
      </c>
      <c r="I3061" s="1"/>
    </row>
    <row r="3062" spans="1:9" ht="12.75" x14ac:dyDescent="0.2">
      <c r="A3062" s="2" t="s">
        <v>307</v>
      </c>
      <c r="B3062" s="1"/>
      <c r="C3062" s="1" t="s">
        <v>1876</v>
      </c>
      <c r="D3062">
        <v>0.5</v>
      </c>
      <c r="F3062" s="1"/>
      <c r="G3062" s="1"/>
      <c r="H3062" s="1" t="s">
        <v>307</v>
      </c>
      <c r="I3062" s="1"/>
    </row>
    <row r="3063" spans="1:9" ht="12.75" x14ac:dyDescent="0.2">
      <c r="A3063" s="2" t="s">
        <v>307</v>
      </c>
      <c r="B3063" s="1"/>
      <c r="C3063" s="1" t="s">
        <v>1879</v>
      </c>
      <c r="D3063">
        <v>0.5</v>
      </c>
      <c r="F3063" s="1"/>
      <c r="G3063" s="1"/>
      <c r="H3063" s="1" t="s">
        <v>307</v>
      </c>
      <c r="I3063" s="1"/>
    </row>
    <row r="3064" spans="1:9" ht="12.75" x14ac:dyDescent="0.2">
      <c r="A3064" s="2">
        <f>+A3056+1</f>
        <v>4627</v>
      </c>
      <c r="B3064" s="1" t="s">
        <v>1983</v>
      </c>
      <c r="C3064" s="1"/>
      <c r="D3064" s="1"/>
      <c r="E3064" s="1"/>
      <c r="F3064" s="1"/>
      <c r="G3064" s="1"/>
      <c r="H3064" s="1" t="s">
        <v>33</v>
      </c>
      <c r="I3064" s="1">
        <v>25</v>
      </c>
    </row>
    <row r="3065" spans="1:9" ht="12.75" x14ac:dyDescent="0.2">
      <c r="A3065" s="2" t="s">
        <v>307</v>
      </c>
      <c r="B3065" s="1"/>
      <c r="C3065" s="1" t="s">
        <v>326</v>
      </c>
      <c r="D3065" s="1"/>
      <c r="E3065" s="1">
        <v>5</v>
      </c>
      <c r="F3065" s="1"/>
      <c r="G3065" s="1"/>
      <c r="H3065" s="1" t="s">
        <v>307</v>
      </c>
      <c r="I3065" s="1"/>
    </row>
    <row r="3066" spans="1:9" ht="12.75" x14ac:dyDescent="0.2">
      <c r="A3066" s="2" t="s">
        <v>307</v>
      </c>
      <c r="B3066" s="1"/>
      <c r="C3066" s="1" t="s">
        <v>1877</v>
      </c>
      <c r="D3066" s="1">
        <v>1</v>
      </c>
      <c r="F3066" s="1"/>
      <c r="G3066" s="1"/>
      <c r="H3066" s="1" t="s">
        <v>307</v>
      </c>
      <c r="I3066" s="1"/>
    </row>
    <row r="3067" spans="1:9" ht="12.75" x14ac:dyDescent="0.2">
      <c r="A3067" s="2" t="s">
        <v>307</v>
      </c>
      <c r="B3067" s="1"/>
      <c r="C3067" s="1" t="s">
        <v>1878</v>
      </c>
      <c r="D3067">
        <v>2</v>
      </c>
      <c r="F3067" s="1"/>
      <c r="G3067" s="1"/>
      <c r="H3067" s="1" t="s">
        <v>307</v>
      </c>
      <c r="I3067" s="1"/>
    </row>
    <row r="3068" spans="1:9" ht="12.75" x14ac:dyDescent="0.2">
      <c r="A3068" s="2" t="s">
        <v>307</v>
      </c>
      <c r="B3068" s="1"/>
      <c r="C3068" s="1" t="s">
        <v>2651</v>
      </c>
      <c r="D3068">
        <v>12</v>
      </c>
      <c r="F3068" s="1"/>
      <c r="G3068" s="1"/>
      <c r="H3068" s="1" t="s">
        <v>307</v>
      </c>
      <c r="I3068" s="1"/>
    </row>
    <row r="3069" spans="1:9" ht="12.75" x14ac:dyDescent="0.2">
      <c r="A3069" s="2" t="s">
        <v>307</v>
      </c>
      <c r="B3069" s="1"/>
      <c r="C3069" s="1" t="s">
        <v>1875</v>
      </c>
      <c r="D3069">
        <v>1</v>
      </c>
      <c r="F3069" s="1"/>
      <c r="G3069" s="1"/>
      <c r="H3069" s="1" t="s">
        <v>307</v>
      </c>
      <c r="I3069" s="1"/>
    </row>
    <row r="3070" spans="1:9" ht="12.75" x14ac:dyDescent="0.2">
      <c r="A3070" s="2" t="s">
        <v>307</v>
      </c>
      <c r="B3070" s="1"/>
      <c r="C3070" s="1" t="s">
        <v>1876</v>
      </c>
      <c r="D3070">
        <v>0.5</v>
      </c>
      <c r="F3070" s="1"/>
      <c r="G3070" s="1"/>
      <c r="H3070" s="1" t="s">
        <v>307</v>
      </c>
      <c r="I3070" s="1"/>
    </row>
    <row r="3071" spans="1:9" ht="12.75" x14ac:dyDescent="0.2">
      <c r="A3071" s="2" t="s">
        <v>307</v>
      </c>
      <c r="B3071" s="1"/>
      <c r="C3071" s="1" t="s">
        <v>1879</v>
      </c>
      <c r="D3071">
        <v>0.5</v>
      </c>
      <c r="F3071" s="1"/>
      <c r="G3071" s="1"/>
      <c r="H3071" s="1" t="s">
        <v>307</v>
      </c>
      <c r="I3071" s="1"/>
    </row>
    <row r="3072" spans="1:9" ht="12.75" x14ac:dyDescent="0.2">
      <c r="A3072" s="2">
        <f>+A3064+1</f>
        <v>4628</v>
      </c>
      <c r="B3072" s="1" t="s">
        <v>1984</v>
      </c>
      <c r="C3072" s="1"/>
      <c r="D3072" s="1"/>
      <c r="E3072" s="1"/>
      <c r="F3072" s="1"/>
      <c r="G3072" s="1"/>
      <c r="H3072" s="1" t="s">
        <v>33</v>
      </c>
      <c r="I3072" s="1">
        <v>25</v>
      </c>
    </row>
    <row r="3073" spans="1:9" ht="12.75" x14ac:dyDescent="0.2">
      <c r="A3073" s="2" t="s">
        <v>307</v>
      </c>
      <c r="B3073" s="1"/>
      <c r="C3073" s="1" t="s">
        <v>326</v>
      </c>
      <c r="D3073" s="1"/>
      <c r="E3073" s="1">
        <v>5</v>
      </c>
      <c r="F3073" s="1"/>
      <c r="G3073" s="1"/>
      <c r="H3073" s="1" t="s">
        <v>307</v>
      </c>
      <c r="I3073" s="1"/>
    </row>
    <row r="3074" spans="1:9" ht="12.75" x14ac:dyDescent="0.2">
      <c r="A3074" s="2" t="s">
        <v>307</v>
      </c>
      <c r="B3074" s="1"/>
      <c r="C3074" s="1" t="s">
        <v>1877</v>
      </c>
      <c r="D3074" s="1">
        <v>1</v>
      </c>
      <c r="F3074" s="1"/>
      <c r="G3074" s="1"/>
      <c r="H3074" s="1" t="s">
        <v>307</v>
      </c>
      <c r="I3074" s="1"/>
    </row>
    <row r="3075" spans="1:9" ht="12.75" x14ac:dyDescent="0.2">
      <c r="A3075" s="2" t="s">
        <v>307</v>
      </c>
      <c r="B3075" s="1"/>
      <c r="C3075" s="1" t="s">
        <v>1878</v>
      </c>
      <c r="D3075">
        <v>2</v>
      </c>
      <c r="F3075" s="1"/>
      <c r="G3075" s="1"/>
      <c r="H3075" s="1" t="s">
        <v>307</v>
      </c>
      <c r="I3075" s="1"/>
    </row>
    <row r="3076" spans="1:9" ht="12.75" x14ac:dyDescent="0.2">
      <c r="A3076" s="2" t="s">
        <v>307</v>
      </c>
      <c r="B3076" s="1"/>
      <c r="C3076" s="1" t="s">
        <v>2651</v>
      </c>
      <c r="D3076">
        <v>12</v>
      </c>
      <c r="F3076" s="1"/>
      <c r="G3076" s="1"/>
      <c r="H3076" s="1" t="s">
        <v>307</v>
      </c>
      <c r="I3076" s="1"/>
    </row>
    <row r="3077" spans="1:9" ht="12.75" x14ac:dyDescent="0.2">
      <c r="A3077" s="2" t="s">
        <v>307</v>
      </c>
      <c r="B3077" s="1"/>
      <c r="C3077" s="1" t="s">
        <v>1875</v>
      </c>
      <c r="D3077">
        <v>1</v>
      </c>
      <c r="F3077" s="1"/>
      <c r="G3077" s="1"/>
      <c r="H3077" s="1" t="s">
        <v>307</v>
      </c>
      <c r="I3077" s="1"/>
    </row>
    <row r="3078" spans="1:9" ht="12.75" x14ac:dyDescent="0.2">
      <c r="A3078" s="2" t="s">
        <v>307</v>
      </c>
      <c r="B3078" s="1"/>
      <c r="C3078" s="1" t="s">
        <v>1876</v>
      </c>
      <c r="D3078">
        <v>0.5</v>
      </c>
      <c r="F3078" s="1"/>
      <c r="G3078" s="1"/>
      <c r="H3078" s="1" t="s">
        <v>307</v>
      </c>
      <c r="I3078" s="1"/>
    </row>
    <row r="3079" spans="1:9" ht="12.75" x14ac:dyDescent="0.2">
      <c r="A3079" s="2" t="s">
        <v>307</v>
      </c>
      <c r="B3079" s="1"/>
      <c r="C3079" s="1" t="s">
        <v>1879</v>
      </c>
      <c r="D3079">
        <v>0.5</v>
      </c>
      <c r="F3079" s="1"/>
      <c r="G3079" s="1"/>
      <c r="H3079" s="1" t="s">
        <v>307</v>
      </c>
      <c r="I3079" s="1"/>
    </row>
    <row r="3080" spans="1:9" ht="12.75" x14ac:dyDescent="0.2">
      <c r="A3080" s="2">
        <f>+A3072+1</f>
        <v>4629</v>
      </c>
      <c r="B3080" s="1" t="s">
        <v>1985</v>
      </c>
      <c r="C3080" s="1"/>
      <c r="D3080" s="1"/>
      <c r="E3080" s="1"/>
      <c r="F3080" s="1"/>
      <c r="G3080" s="1"/>
      <c r="H3080" s="1" t="s">
        <v>33</v>
      </c>
      <c r="I3080" s="1">
        <v>20</v>
      </c>
    </row>
    <row r="3081" spans="1:9" ht="12.75" x14ac:dyDescent="0.2">
      <c r="A3081" s="2" t="s">
        <v>307</v>
      </c>
      <c r="B3081" s="1"/>
      <c r="C3081" s="1" t="s">
        <v>326</v>
      </c>
      <c r="D3081" s="1"/>
      <c r="E3081" s="1">
        <v>5</v>
      </c>
      <c r="F3081" s="1"/>
      <c r="G3081" s="1"/>
      <c r="H3081" s="1" t="s">
        <v>307</v>
      </c>
      <c r="I3081" s="1"/>
    </row>
    <row r="3082" spans="1:9" ht="12.75" x14ac:dyDescent="0.2">
      <c r="A3082" s="2" t="s">
        <v>307</v>
      </c>
      <c r="B3082" s="1"/>
      <c r="C3082" s="1" t="s">
        <v>1877</v>
      </c>
      <c r="D3082" s="1">
        <v>1</v>
      </c>
      <c r="F3082" s="1"/>
      <c r="G3082" s="1"/>
      <c r="H3082" s="1" t="s">
        <v>307</v>
      </c>
      <c r="I3082" s="1"/>
    </row>
    <row r="3083" spans="1:9" ht="12.75" x14ac:dyDescent="0.2">
      <c r="A3083" s="2" t="s">
        <v>307</v>
      </c>
      <c r="B3083" s="1"/>
      <c r="C3083" s="1" t="s">
        <v>1878</v>
      </c>
      <c r="D3083">
        <v>2</v>
      </c>
      <c r="F3083" s="1"/>
      <c r="G3083" s="1"/>
      <c r="H3083" s="1" t="s">
        <v>307</v>
      </c>
      <c r="I3083" s="1"/>
    </row>
    <row r="3084" spans="1:9" ht="12.75" x14ac:dyDescent="0.2">
      <c r="A3084" s="2" t="s">
        <v>307</v>
      </c>
      <c r="B3084" s="1"/>
      <c r="C3084" s="1" t="s">
        <v>2651</v>
      </c>
      <c r="D3084">
        <v>12</v>
      </c>
      <c r="F3084" s="1"/>
      <c r="G3084" s="1"/>
      <c r="H3084" s="1" t="s">
        <v>307</v>
      </c>
      <c r="I3084" s="1"/>
    </row>
    <row r="3085" spans="1:9" ht="12.75" x14ac:dyDescent="0.2">
      <c r="A3085" s="2" t="s">
        <v>307</v>
      </c>
      <c r="B3085" s="1"/>
      <c r="C3085" s="1" t="s">
        <v>1875</v>
      </c>
      <c r="D3085">
        <v>1</v>
      </c>
      <c r="F3085" s="1"/>
      <c r="G3085" s="1"/>
      <c r="H3085" s="1" t="s">
        <v>307</v>
      </c>
      <c r="I3085" s="1"/>
    </row>
    <row r="3086" spans="1:9" ht="12.75" x14ac:dyDescent="0.2">
      <c r="A3086" s="2" t="s">
        <v>307</v>
      </c>
      <c r="B3086" s="1"/>
      <c r="C3086" s="1" t="s">
        <v>1876</v>
      </c>
      <c r="D3086">
        <v>0.5</v>
      </c>
      <c r="F3086" s="1"/>
      <c r="G3086" s="1"/>
      <c r="H3086" s="1" t="s">
        <v>307</v>
      </c>
      <c r="I3086" s="1"/>
    </row>
    <row r="3087" spans="1:9" ht="12.75" x14ac:dyDescent="0.2">
      <c r="A3087" s="2" t="s">
        <v>307</v>
      </c>
      <c r="B3087" s="1"/>
      <c r="C3087" s="1" t="s">
        <v>1879</v>
      </c>
      <c r="D3087">
        <v>0.5</v>
      </c>
      <c r="F3087" s="1"/>
      <c r="G3087" s="1"/>
      <c r="H3087" s="1" t="s">
        <v>307</v>
      </c>
      <c r="I3087" s="1"/>
    </row>
    <row r="3088" spans="1:9" ht="12.75" x14ac:dyDescent="0.2">
      <c r="A3088" s="2">
        <f>+A3080+1</f>
        <v>4630</v>
      </c>
      <c r="B3088" s="1" t="s">
        <v>1986</v>
      </c>
      <c r="C3088" s="1"/>
      <c r="D3088" s="1"/>
      <c r="E3088" s="1"/>
      <c r="F3088" s="1"/>
      <c r="G3088" s="1"/>
      <c r="H3088" s="1" t="s">
        <v>33</v>
      </c>
      <c r="I3088" s="1">
        <v>20</v>
      </c>
    </row>
    <row r="3089" spans="1:9" ht="12.75" x14ac:dyDescent="0.2">
      <c r="A3089" s="2" t="s">
        <v>307</v>
      </c>
      <c r="B3089" s="1"/>
      <c r="C3089" s="1" t="s">
        <v>326</v>
      </c>
      <c r="D3089" s="1"/>
      <c r="E3089" s="1">
        <v>5</v>
      </c>
      <c r="F3089" s="1"/>
      <c r="G3089" s="1"/>
      <c r="H3089" s="1" t="s">
        <v>307</v>
      </c>
      <c r="I3089" s="1"/>
    </row>
    <row r="3090" spans="1:9" ht="12.75" x14ac:dyDescent="0.2">
      <c r="A3090" s="2" t="s">
        <v>307</v>
      </c>
      <c r="B3090" s="1"/>
      <c r="C3090" s="1" t="s">
        <v>1877</v>
      </c>
      <c r="D3090" s="1">
        <v>1</v>
      </c>
      <c r="F3090" s="1"/>
      <c r="G3090" s="1"/>
      <c r="H3090" s="1" t="s">
        <v>307</v>
      </c>
      <c r="I3090" s="1"/>
    </row>
    <row r="3091" spans="1:9" ht="12.75" x14ac:dyDescent="0.2">
      <c r="A3091" s="2" t="s">
        <v>307</v>
      </c>
      <c r="B3091" s="1"/>
      <c r="C3091" s="1" t="s">
        <v>1878</v>
      </c>
      <c r="D3091">
        <v>2</v>
      </c>
      <c r="F3091" s="1"/>
      <c r="G3091" s="1"/>
      <c r="H3091" s="1" t="s">
        <v>307</v>
      </c>
      <c r="I3091" s="1"/>
    </row>
    <row r="3092" spans="1:9" ht="12.75" x14ac:dyDescent="0.2">
      <c r="A3092" s="2" t="s">
        <v>307</v>
      </c>
      <c r="B3092" s="1"/>
      <c r="C3092" s="1" t="s">
        <v>2651</v>
      </c>
      <c r="D3092">
        <v>12</v>
      </c>
      <c r="F3092" s="1"/>
      <c r="G3092" s="1"/>
      <c r="H3092" s="1" t="s">
        <v>307</v>
      </c>
      <c r="I3092" s="1"/>
    </row>
    <row r="3093" spans="1:9" ht="12.75" x14ac:dyDescent="0.2">
      <c r="A3093" s="2" t="s">
        <v>307</v>
      </c>
      <c r="B3093" s="1"/>
      <c r="C3093" s="1" t="s">
        <v>1875</v>
      </c>
      <c r="D3093">
        <v>1</v>
      </c>
      <c r="F3093" s="1"/>
      <c r="G3093" s="1"/>
      <c r="H3093" s="1" t="s">
        <v>307</v>
      </c>
      <c r="I3093" s="1"/>
    </row>
    <row r="3094" spans="1:9" ht="12.75" x14ac:dyDescent="0.2">
      <c r="A3094" s="2" t="s">
        <v>307</v>
      </c>
      <c r="B3094" s="1"/>
      <c r="C3094" s="1" t="s">
        <v>1876</v>
      </c>
      <c r="D3094">
        <v>0.5</v>
      </c>
      <c r="F3094" s="1"/>
      <c r="G3094" s="1"/>
      <c r="H3094" s="1" t="s">
        <v>307</v>
      </c>
      <c r="I3094" s="1"/>
    </row>
    <row r="3095" spans="1:9" ht="12.75" x14ac:dyDescent="0.2">
      <c r="A3095" s="2" t="s">
        <v>307</v>
      </c>
      <c r="B3095" s="1"/>
      <c r="C3095" s="1" t="s">
        <v>1879</v>
      </c>
      <c r="D3095">
        <v>0.5</v>
      </c>
      <c r="F3095" s="1"/>
      <c r="G3095" s="1"/>
      <c r="H3095" s="1" t="s">
        <v>307</v>
      </c>
      <c r="I3095" s="1"/>
    </row>
    <row r="3096" spans="1:9" ht="12.75" x14ac:dyDescent="0.2">
      <c r="A3096" s="2">
        <f>+A3088+1</f>
        <v>4631</v>
      </c>
      <c r="B3096" s="1" t="s">
        <v>1987</v>
      </c>
      <c r="C3096" s="1"/>
      <c r="D3096" s="1"/>
      <c r="E3096" s="1"/>
      <c r="F3096" s="1"/>
      <c r="G3096" s="1"/>
      <c r="H3096" s="1" t="s">
        <v>33</v>
      </c>
      <c r="I3096" s="1">
        <v>20</v>
      </c>
    </row>
    <row r="3097" spans="1:9" ht="12.75" x14ac:dyDescent="0.2">
      <c r="A3097" s="2" t="s">
        <v>307</v>
      </c>
      <c r="B3097" s="1"/>
      <c r="C3097" s="1" t="s">
        <v>326</v>
      </c>
      <c r="D3097" s="1"/>
      <c r="E3097" s="1">
        <v>5</v>
      </c>
      <c r="F3097" s="1"/>
      <c r="G3097" s="1"/>
      <c r="H3097" s="1" t="s">
        <v>307</v>
      </c>
      <c r="I3097" s="1"/>
    </row>
    <row r="3098" spans="1:9" ht="12.75" x14ac:dyDescent="0.2">
      <c r="A3098" s="2" t="s">
        <v>307</v>
      </c>
      <c r="B3098" s="1"/>
      <c r="C3098" s="1" t="s">
        <v>1877</v>
      </c>
      <c r="D3098" s="1">
        <v>1</v>
      </c>
      <c r="F3098" s="1"/>
      <c r="G3098" s="1"/>
      <c r="H3098" s="1" t="s">
        <v>307</v>
      </c>
      <c r="I3098" s="1"/>
    </row>
    <row r="3099" spans="1:9" ht="12.75" x14ac:dyDescent="0.2">
      <c r="A3099" s="2" t="s">
        <v>307</v>
      </c>
      <c r="B3099" s="1"/>
      <c r="C3099" s="1" t="s">
        <v>1878</v>
      </c>
      <c r="D3099">
        <v>2</v>
      </c>
      <c r="F3099" s="1"/>
      <c r="G3099" s="1"/>
      <c r="H3099" s="1" t="s">
        <v>307</v>
      </c>
      <c r="I3099" s="1"/>
    </row>
    <row r="3100" spans="1:9" ht="12.75" x14ac:dyDescent="0.2">
      <c r="A3100" s="2" t="s">
        <v>307</v>
      </c>
      <c r="B3100" s="1"/>
      <c r="C3100" s="1" t="s">
        <v>2651</v>
      </c>
      <c r="D3100">
        <v>12</v>
      </c>
      <c r="F3100" s="1"/>
      <c r="G3100" s="1"/>
      <c r="H3100" s="1" t="s">
        <v>307</v>
      </c>
      <c r="I3100" s="1"/>
    </row>
    <row r="3101" spans="1:9" ht="12.75" x14ac:dyDescent="0.2">
      <c r="A3101" s="2" t="s">
        <v>307</v>
      </c>
      <c r="B3101" s="1"/>
      <c r="C3101" s="1" t="s">
        <v>1875</v>
      </c>
      <c r="D3101">
        <v>1</v>
      </c>
      <c r="F3101" s="1"/>
      <c r="G3101" s="1"/>
      <c r="H3101" s="1" t="s">
        <v>307</v>
      </c>
      <c r="I3101" s="1"/>
    </row>
    <row r="3102" spans="1:9" ht="12.75" x14ac:dyDescent="0.2">
      <c r="A3102" s="2" t="s">
        <v>307</v>
      </c>
      <c r="B3102" s="1"/>
      <c r="C3102" s="1" t="s">
        <v>1876</v>
      </c>
      <c r="D3102">
        <v>0.5</v>
      </c>
      <c r="F3102" s="1"/>
      <c r="G3102" s="1"/>
      <c r="H3102" s="1" t="s">
        <v>307</v>
      </c>
      <c r="I3102" s="1"/>
    </row>
    <row r="3103" spans="1:9" ht="12.75" x14ac:dyDescent="0.2">
      <c r="A3103" s="2" t="s">
        <v>307</v>
      </c>
      <c r="B3103" s="1"/>
      <c r="C3103" s="1" t="s">
        <v>1879</v>
      </c>
      <c r="D3103">
        <v>0.5</v>
      </c>
      <c r="F3103" s="1"/>
      <c r="G3103" s="1"/>
      <c r="H3103" s="1" t="s">
        <v>307</v>
      </c>
      <c r="I3103" s="1"/>
    </row>
    <row r="3104" spans="1:9" ht="12.75" x14ac:dyDescent="0.2">
      <c r="A3104" s="2">
        <f>+A3096+1</f>
        <v>4632</v>
      </c>
      <c r="B3104" s="1" t="s">
        <v>2328</v>
      </c>
      <c r="C3104" s="1"/>
      <c r="D3104" s="1"/>
      <c r="E3104" s="1"/>
      <c r="F3104" s="1"/>
      <c r="G3104" s="1"/>
      <c r="H3104" s="1" t="s">
        <v>33</v>
      </c>
      <c r="I3104" s="1">
        <v>21</v>
      </c>
    </row>
    <row r="3105" spans="1:9" ht="12.75" x14ac:dyDescent="0.2">
      <c r="A3105" s="2" t="s">
        <v>307</v>
      </c>
      <c r="B3105" s="1"/>
      <c r="C3105" s="1" t="s">
        <v>326</v>
      </c>
      <c r="D3105" s="1"/>
      <c r="E3105" s="1">
        <v>5</v>
      </c>
      <c r="F3105" s="1"/>
      <c r="G3105" s="1"/>
      <c r="H3105" s="1" t="s">
        <v>307</v>
      </c>
      <c r="I3105" s="1"/>
    </row>
    <row r="3106" spans="1:9" ht="12.75" x14ac:dyDescent="0.2">
      <c r="A3106" s="2" t="s">
        <v>307</v>
      </c>
      <c r="B3106" s="1"/>
      <c r="C3106" s="1" t="s">
        <v>1877</v>
      </c>
      <c r="D3106" s="1">
        <v>1</v>
      </c>
      <c r="F3106" s="1"/>
      <c r="G3106" s="1"/>
      <c r="H3106" s="1" t="s">
        <v>307</v>
      </c>
      <c r="I3106" s="1"/>
    </row>
    <row r="3107" spans="1:9" ht="12.75" x14ac:dyDescent="0.2">
      <c r="A3107" s="2" t="s">
        <v>307</v>
      </c>
      <c r="B3107" s="1"/>
      <c r="C3107" s="1" t="s">
        <v>1878</v>
      </c>
      <c r="D3107">
        <v>2</v>
      </c>
      <c r="F3107" s="1"/>
      <c r="G3107" s="1"/>
      <c r="H3107" s="1" t="s">
        <v>307</v>
      </c>
      <c r="I3107" s="1"/>
    </row>
    <row r="3108" spans="1:9" ht="12.75" x14ac:dyDescent="0.2">
      <c r="A3108" s="2" t="s">
        <v>307</v>
      </c>
      <c r="B3108" s="1"/>
      <c r="C3108" s="1" t="s">
        <v>2651</v>
      </c>
      <c r="D3108">
        <v>12</v>
      </c>
      <c r="F3108" s="1"/>
      <c r="G3108" s="1"/>
      <c r="H3108" s="1" t="s">
        <v>307</v>
      </c>
      <c r="I3108" s="1"/>
    </row>
    <row r="3109" spans="1:9" ht="12.75" x14ac:dyDescent="0.2">
      <c r="A3109" s="2" t="s">
        <v>307</v>
      </c>
      <c r="B3109" s="1"/>
      <c r="C3109" s="1" t="s">
        <v>1875</v>
      </c>
      <c r="D3109">
        <v>1</v>
      </c>
      <c r="F3109" s="1"/>
      <c r="G3109" s="1"/>
      <c r="H3109" s="1" t="s">
        <v>307</v>
      </c>
      <c r="I3109" s="1"/>
    </row>
    <row r="3110" spans="1:9" ht="12.75" x14ac:dyDescent="0.2">
      <c r="A3110" s="2" t="s">
        <v>307</v>
      </c>
      <c r="B3110" s="1"/>
      <c r="C3110" s="1" t="s">
        <v>1876</v>
      </c>
      <c r="D3110">
        <v>0.5</v>
      </c>
      <c r="F3110" s="1"/>
      <c r="G3110" s="1"/>
      <c r="H3110" s="1" t="s">
        <v>307</v>
      </c>
      <c r="I3110" s="1"/>
    </row>
    <row r="3111" spans="1:9" ht="12.75" x14ac:dyDescent="0.2">
      <c r="A3111" s="2" t="s">
        <v>307</v>
      </c>
      <c r="B3111" s="1"/>
      <c r="C3111" s="1" t="s">
        <v>1879</v>
      </c>
      <c r="D3111">
        <v>0.5</v>
      </c>
      <c r="F3111" s="1"/>
      <c r="G3111" s="1"/>
      <c r="H3111" s="1" t="s">
        <v>307</v>
      </c>
      <c r="I3111" s="1"/>
    </row>
    <row r="3112" spans="1:9" ht="12.75" x14ac:dyDescent="0.2">
      <c r="A3112" s="2">
        <f>+A3104+1</f>
        <v>4633</v>
      </c>
      <c r="B3112" s="1" t="s">
        <v>1988</v>
      </c>
      <c r="C3112" s="1"/>
      <c r="D3112" s="1"/>
      <c r="E3112" s="1"/>
      <c r="F3112" s="1"/>
      <c r="G3112" s="1"/>
      <c r="H3112" s="1" t="s">
        <v>33</v>
      </c>
      <c r="I3112" s="1">
        <v>20</v>
      </c>
    </row>
    <row r="3113" spans="1:9" ht="12.75" x14ac:dyDescent="0.2">
      <c r="A3113" s="2" t="s">
        <v>307</v>
      </c>
      <c r="B3113" s="1"/>
      <c r="C3113" s="1" t="s">
        <v>326</v>
      </c>
      <c r="D3113" s="1"/>
      <c r="E3113" s="1">
        <v>5</v>
      </c>
      <c r="F3113" s="1"/>
      <c r="G3113" s="1"/>
      <c r="H3113" s="1" t="s">
        <v>307</v>
      </c>
      <c r="I3113" s="1"/>
    </row>
    <row r="3114" spans="1:9" ht="12.75" x14ac:dyDescent="0.2">
      <c r="A3114" s="2" t="s">
        <v>307</v>
      </c>
      <c r="B3114" s="1"/>
      <c r="C3114" s="1" t="s">
        <v>1877</v>
      </c>
      <c r="D3114" s="1">
        <v>1</v>
      </c>
      <c r="F3114" s="1"/>
      <c r="G3114" s="1"/>
      <c r="H3114" s="1" t="s">
        <v>307</v>
      </c>
      <c r="I3114" s="1"/>
    </row>
    <row r="3115" spans="1:9" ht="12.75" x14ac:dyDescent="0.2">
      <c r="A3115" s="2" t="s">
        <v>307</v>
      </c>
      <c r="B3115" s="1"/>
      <c r="C3115" s="1" t="s">
        <v>1878</v>
      </c>
      <c r="D3115">
        <v>2</v>
      </c>
      <c r="F3115" s="1"/>
      <c r="G3115" s="1"/>
      <c r="H3115" s="1" t="s">
        <v>307</v>
      </c>
      <c r="I3115" s="1"/>
    </row>
    <row r="3116" spans="1:9" ht="12.75" x14ac:dyDescent="0.2">
      <c r="A3116" s="2" t="s">
        <v>307</v>
      </c>
      <c r="B3116" s="1"/>
      <c r="C3116" s="1" t="s">
        <v>2651</v>
      </c>
      <c r="D3116">
        <v>12</v>
      </c>
      <c r="F3116" s="1"/>
      <c r="G3116" s="1"/>
      <c r="H3116" s="1" t="s">
        <v>307</v>
      </c>
      <c r="I3116" s="1"/>
    </row>
    <row r="3117" spans="1:9" ht="12.75" x14ac:dyDescent="0.2">
      <c r="A3117" s="2" t="s">
        <v>307</v>
      </c>
      <c r="B3117" s="1"/>
      <c r="C3117" s="1" t="s">
        <v>1875</v>
      </c>
      <c r="D3117">
        <v>1</v>
      </c>
      <c r="F3117" s="1"/>
      <c r="G3117" s="1"/>
      <c r="H3117" s="1" t="s">
        <v>307</v>
      </c>
      <c r="I3117" s="1"/>
    </row>
    <row r="3118" spans="1:9" ht="12.75" x14ac:dyDescent="0.2">
      <c r="A3118" s="2" t="s">
        <v>307</v>
      </c>
      <c r="B3118" s="1"/>
      <c r="C3118" s="1" t="s">
        <v>1876</v>
      </c>
      <c r="D3118">
        <v>0.5</v>
      </c>
      <c r="F3118" s="1"/>
      <c r="G3118" s="1"/>
      <c r="H3118" s="1" t="s">
        <v>307</v>
      </c>
      <c r="I3118" s="1"/>
    </row>
    <row r="3119" spans="1:9" ht="12.75" x14ac:dyDescent="0.2">
      <c r="A3119" s="2" t="s">
        <v>307</v>
      </c>
      <c r="B3119" s="1"/>
      <c r="C3119" s="1" t="s">
        <v>1879</v>
      </c>
      <c r="D3119">
        <v>0.5</v>
      </c>
      <c r="F3119" s="1"/>
      <c r="G3119" s="1"/>
      <c r="H3119" s="1" t="s">
        <v>307</v>
      </c>
      <c r="I3119" s="1"/>
    </row>
    <row r="3120" spans="1:9" ht="12.75" x14ac:dyDescent="0.2">
      <c r="A3120" s="2">
        <f>+A3112+1</f>
        <v>4634</v>
      </c>
      <c r="B3120" s="1" t="s">
        <v>1989</v>
      </c>
      <c r="C3120" s="1"/>
      <c r="D3120" s="1"/>
      <c r="E3120" s="1"/>
      <c r="F3120" s="1"/>
      <c r="G3120" s="1"/>
      <c r="H3120" s="1" t="s">
        <v>33</v>
      </c>
      <c r="I3120" s="1">
        <v>17</v>
      </c>
    </row>
    <row r="3121" spans="1:9" ht="12.75" x14ac:dyDescent="0.2">
      <c r="A3121" s="2" t="s">
        <v>307</v>
      </c>
      <c r="B3121" s="1"/>
      <c r="C3121" s="1" t="s">
        <v>326</v>
      </c>
      <c r="D3121" s="1"/>
      <c r="E3121" s="1">
        <v>5</v>
      </c>
      <c r="F3121" s="1"/>
      <c r="G3121" s="1"/>
      <c r="H3121" s="1" t="s">
        <v>307</v>
      </c>
      <c r="I3121" s="1"/>
    </row>
    <row r="3122" spans="1:9" ht="12.75" x14ac:dyDescent="0.2">
      <c r="A3122" s="2" t="s">
        <v>307</v>
      </c>
      <c r="B3122" s="1"/>
      <c r="C3122" s="1" t="s">
        <v>1877</v>
      </c>
      <c r="D3122" s="1">
        <v>1</v>
      </c>
      <c r="F3122" s="1"/>
      <c r="G3122" s="1"/>
      <c r="H3122" s="1" t="s">
        <v>307</v>
      </c>
      <c r="I3122" s="1"/>
    </row>
    <row r="3123" spans="1:9" ht="12.75" x14ac:dyDescent="0.2">
      <c r="A3123" s="2" t="s">
        <v>307</v>
      </c>
      <c r="B3123" s="1"/>
      <c r="C3123" s="1" t="s">
        <v>1878</v>
      </c>
      <c r="D3123">
        <v>2</v>
      </c>
      <c r="F3123" s="1"/>
      <c r="G3123" s="1"/>
      <c r="H3123" s="1" t="s">
        <v>307</v>
      </c>
      <c r="I3123" s="1"/>
    </row>
    <row r="3124" spans="1:9" ht="12.75" x14ac:dyDescent="0.2">
      <c r="A3124" s="2" t="s">
        <v>307</v>
      </c>
      <c r="B3124" s="1"/>
      <c r="C3124" s="1" t="s">
        <v>2651</v>
      </c>
      <c r="D3124">
        <v>12</v>
      </c>
      <c r="F3124" s="1"/>
      <c r="G3124" s="1"/>
      <c r="H3124" s="1" t="s">
        <v>307</v>
      </c>
      <c r="I3124" s="1"/>
    </row>
    <row r="3125" spans="1:9" ht="12.75" x14ac:dyDescent="0.2">
      <c r="A3125" s="2" t="s">
        <v>307</v>
      </c>
      <c r="B3125" s="1"/>
      <c r="C3125" s="1" t="s">
        <v>1875</v>
      </c>
      <c r="D3125">
        <v>1</v>
      </c>
      <c r="F3125" s="1"/>
      <c r="G3125" s="1"/>
      <c r="H3125" s="1" t="s">
        <v>307</v>
      </c>
      <c r="I3125" s="1"/>
    </row>
    <row r="3126" spans="1:9" ht="12.75" x14ac:dyDescent="0.2">
      <c r="A3126" s="2" t="s">
        <v>307</v>
      </c>
      <c r="B3126" s="1"/>
      <c r="C3126" s="1" t="s">
        <v>1876</v>
      </c>
      <c r="D3126">
        <v>0.5</v>
      </c>
      <c r="F3126" s="1"/>
      <c r="G3126" s="1"/>
      <c r="H3126" s="1" t="s">
        <v>307</v>
      </c>
      <c r="I3126" s="1"/>
    </row>
    <row r="3127" spans="1:9" ht="12.75" x14ac:dyDescent="0.2">
      <c r="A3127" s="2" t="s">
        <v>307</v>
      </c>
      <c r="B3127" s="1"/>
      <c r="C3127" s="1" t="s">
        <v>1879</v>
      </c>
      <c r="D3127">
        <v>0.5</v>
      </c>
      <c r="F3127" s="1"/>
      <c r="G3127" s="1"/>
      <c r="H3127" s="1" t="s">
        <v>307</v>
      </c>
      <c r="I3127" s="1"/>
    </row>
    <row r="3128" spans="1:9" ht="12.75" x14ac:dyDescent="0.2">
      <c r="A3128" s="2">
        <f>+A3120+1</f>
        <v>4635</v>
      </c>
      <c r="B3128" s="1" t="s">
        <v>1990</v>
      </c>
      <c r="C3128" s="1"/>
      <c r="D3128" s="1"/>
      <c r="E3128" s="1"/>
      <c r="F3128" s="1"/>
      <c r="G3128" s="1"/>
      <c r="H3128" s="1" t="s">
        <v>33</v>
      </c>
      <c r="I3128" s="1">
        <v>17</v>
      </c>
    </row>
    <row r="3129" spans="1:9" ht="12.75" x14ac:dyDescent="0.2">
      <c r="A3129" s="2" t="s">
        <v>307</v>
      </c>
      <c r="B3129" s="1"/>
      <c r="C3129" s="1" t="s">
        <v>326</v>
      </c>
      <c r="D3129" s="1"/>
      <c r="E3129" s="1">
        <v>5</v>
      </c>
      <c r="F3129" s="1"/>
      <c r="G3129" s="1"/>
      <c r="H3129" s="1" t="s">
        <v>307</v>
      </c>
      <c r="I3129" s="1"/>
    </row>
    <row r="3130" spans="1:9" ht="12.75" x14ac:dyDescent="0.2">
      <c r="A3130" s="2" t="s">
        <v>307</v>
      </c>
      <c r="B3130" s="1"/>
      <c r="C3130" s="1" t="s">
        <v>1877</v>
      </c>
      <c r="D3130" s="1">
        <v>1</v>
      </c>
      <c r="F3130" s="1"/>
      <c r="G3130" s="1"/>
      <c r="H3130" s="1" t="s">
        <v>307</v>
      </c>
      <c r="I3130" s="1"/>
    </row>
    <row r="3131" spans="1:9" ht="12.75" x14ac:dyDescent="0.2">
      <c r="A3131" s="2" t="s">
        <v>307</v>
      </c>
      <c r="B3131" s="1"/>
      <c r="C3131" s="1" t="s">
        <v>1878</v>
      </c>
      <c r="D3131">
        <v>2</v>
      </c>
      <c r="F3131" s="1"/>
      <c r="G3131" s="1"/>
      <c r="H3131" s="1" t="s">
        <v>307</v>
      </c>
      <c r="I3131" s="1"/>
    </row>
    <row r="3132" spans="1:9" ht="12.75" x14ac:dyDescent="0.2">
      <c r="A3132" s="2" t="s">
        <v>307</v>
      </c>
      <c r="B3132" s="1"/>
      <c r="C3132" s="1" t="s">
        <v>2651</v>
      </c>
      <c r="D3132">
        <v>12</v>
      </c>
      <c r="F3132" s="1"/>
      <c r="G3132" s="1"/>
      <c r="H3132" s="1" t="s">
        <v>307</v>
      </c>
      <c r="I3132" s="1"/>
    </row>
    <row r="3133" spans="1:9" ht="12.75" x14ac:dyDescent="0.2">
      <c r="A3133" s="2" t="s">
        <v>307</v>
      </c>
      <c r="B3133" s="1"/>
      <c r="C3133" s="1" t="s">
        <v>1875</v>
      </c>
      <c r="D3133">
        <v>1</v>
      </c>
      <c r="F3133" s="1"/>
      <c r="G3133" s="1"/>
      <c r="H3133" s="1" t="s">
        <v>307</v>
      </c>
      <c r="I3133" s="1"/>
    </row>
    <row r="3134" spans="1:9" ht="12.75" x14ac:dyDescent="0.2">
      <c r="A3134" s="2" t="s">
        <v>307</v>
      </c>
      <c r="B3134" s="1"/>
      <c r="C3134" s="1" t="s">
        <v>1876</v>
      </c>
      <c r="D3134">
        <v>0.5</v>
      </c>
      <c r="F3134" s="1"/>
      <c r="G3134" s="1"/>
      <c r="H3134" s="1" t="s">
        <v>307</v>
      </c>
      <c r="I3134" s="1"/>
    </row>
    <row r="3135" spans="1:9" ht="12.75" x14ac:dyDescent="0.2">
      <c r="A3135" s="2" t="s">
        <v>307</v>
      </c>
      <c r="B3135" s="1"/>
      <c r="C3135" s="1" t="s">
        <v>1879</v>
      </c>
      <c r="D3135">
        <v>0.5</v>
      </c>
      <c r="F3135" s="1"/>
      <c r="G3135" s="1"/>
      <c r="H3135" s="1" t="s">
        <v>307</v>
      </c>
      <c r="I3135" s="1"/>
    </row>
    <row r="3136" spans="1:9" ht="12.75" x14ac:dyDescent="0.2">
      <c r="A3136" s="2">
        <f>+A3128+1</f>
        <v>4636</v>
      </c>
      <c r="B3136" s="1" t="s">
        <v>1991</v>
      </c>
      <c r="C3136" s="1"/>
      <c r="D3136" s="1"/>
      <c r="E3136" s="1"/>
      <c r="F3136" s="1"/>
      <c r="G3136" s="1"/>
      <c r="H3136" s="1" t="s">
        <v>33</v>
      </c>
      <c r="I3136" s="1">
        <v>14</v>
      </c>
    </row>
    <row r="3137" spans="1:9" ht="12.75" x14ac:dyDescent="0.2">
      <c r="A3137" s="2" t="s">
        <v>307</v>
      </c>
      <c r="B3137" s="1"/>
      <c r="C3137" s="1" t="s">
        <v>326</v>
      </c>
      <c r="D3137" s="1"/>
      <c r="E3137" s="1">
        <v>5</v>
      </c>
      <c r="F3137" s="1"/>
      <c r="G3137" s="1"/>
      <c r="H3137" s="1" t="s">
        <v>307</v>
      </c>
      <c r="I3137" s="1"/>
    </row>
    <row r="3138" spans="1:9" ht="12.75" x14ac:dyDescent="0.2">
      <c r="A3138" s="2" t="s">
        <v>307</v>
      </c>
      <c r="B3138" s="1"/>
      <c r="C3138" s="1" t="s">
        <v>1877</v>
      </c>
      <c r="D3138" s="1">
        <v>1</v>
      </c>
      <c r="F3138" s="1"/>
      <c r="G3138" s="1"/>
      <c r="H3138" s="1" t="s">
        <v>307</v>
      </c>
      <c r="I3138" s="1"/>
    </row>
    <row r="3139" spans="1:9" ht="12.75" x14ac:dyDescent="0.2">
      <c r="A3139" s="2" t="s">
        <v>307</v>
      </c>
      <c r="B3139" s="1"/>
      <c r="C3139" s="1" t="s">
        <v>1878</v>
      </c>
      <c r="D3139">
        <v>2</v>
      </c>
      <c r="F3139" s="1"/>
      <c r="G3139" s="1"/>
      <c r="H3139" s="1" t="s">
        <v>307</v>
      </c>
      <c r="I3139" s="1"/>
    </row>
    <row r="3140" spans="1:9" ht="12.75" x14ac:dyDescent="0.2">
      <c r="A3140" s="2" t="s">
        <v>307</v>
      </c>
      <c r="B3140" s="1"/>
      <c r="C3140" s="1" t="s">
        <v>2651</v>
      </c>
      <c r="D3140">
        <v>12</v>
      </c>
      <c r="F3140" s="1"/>
      <c r="G3140" s="1"/>
      <c r="H3140" s="1" t="s">
        <v>307</v>
      </c>
      <c r="I3140" s="1"/>
    </row>
    <row r="3141" spans="1:9" ht="12.75" x14ac:dyDescent="0.2">
      <c r="A3141" s="2" t="s">
        <v>307</v>
      </c>
      <c r="B3141" s="1"/>
      <c r="C3141" s="1" t="s">
        <v>1875</v>
      </c>
      <c r="D3141">
        <v>1</v>
      </c>
      <c r="F3141" s="1"/>
      <c r="G3141" s="1"/>
      <c r="H3141" s="1" t="s">
        <v>307</v>
      </c>
      <c r="I3141" s="1"/>
    </row>
    <row r="3142" spans="1:9" ht="12.75" x14ac:dyDescent="0.2">
      <c r="A3142" s="2" t="s">
        <v>307</v>
      </c>
      <c r="B3142" s="1"/>
      <c r="C3142" s="1" t="s">
        <v>1876</v>
      </c>
      <c r="D3142">
        <v>0.5</v>
      </c>
      <c r="F3142" s="1"/>
      <c r="G3142" s="1"/>
      <c r="H3142" s="1" t="s">
        <v>307</v>
      </c>
      <c r="I3142" s="1"/>
    </row>
    <row r="3143" spans="1:9" ht="12.75" x14ac:dyDescent="0.2">
      <c r="A3143" s="2" t="s">
        <v>307</v>
      </c>
      <c r="B3143" s="1"/>
      <c r="C3143" s="1" t="s">
        <v>1879</v>
      </c>
      <c r="D3143">
        <v>0.5</v>
      </c>
      <c r="F3143" s="1"/>
      <c r="G3143" s="1"/>
      <c r="H3143" s="1" t="s">
        <v>307</v>
      </c>
      <c r="I3143" s="1"/>
    </row>
    <row r="3144" spans="1:9" ht="12.75" x14ac:dyDescent="0.2">
      <c r="A3144" s="2">
        <f>+A3136+1</f>
        <v>4637</v>
      </c>
      <c r="B3144" s="1" t="s">
        <v>1992</v>
      </c>
      <c r="C3144" s="1"/>
      <c r="D3144" s="1"/>
      <c r="E3144" s="1"/>
      <c r="F3144" s="1"/>
      <c r="G3144" s="1"/>
      <c r="H3144" s="1" t="s">
        <v>33</v>
      </c>
      <c r="I3144" s="1">
        <v>21</v>
      </c>
    </row>
    <row r="3145" spans="1:9" ht="12.75" x14ac:dyDescent="0.2">
      <c r="A3145" s="2" t="s">
        <v>307</v>
      </c>
      <c r="B3145" s="1"/>
      <c r="C3145" s="1" t="s">
        <v>326</v>
      </c>
      <c r="D3145" s="1"/>
      <c r="E3145" s="1">
        <v>5</v>
      </c>
      <c r="F3145" s="1"/>
      <c r="G3145" s="1"/>
      <c r="H3145" s="1" t="s">
        <v>307</v>
      </c>
      <c r="I3145" s="1"/>
    </row>
    <row r="3146" spans="1:9" ht="12.75" x14ac:dyDescent="0.2">
      <c r="A3146" s="2" t="s">
        <v>307</v>
      </c>
      <c r="B3146" s="1"/>
      <c r="C3146" s="1" t="s">
        <v>1877</v>
      </c>
      <c r="D3146" s="1">
        <v>1</v>
      </c>
      <c r="F3146" s="1"/>
      <c r="G3146" s="1"/>
      <c r="H3146" s="1" t="s">
        <v>307</v>
      </c>
      <c r="I3146" s="1"/>
    </row>
    <row r="3147" spans="1:9" ht="12.75" x14ac:dyDescent="0.2">
      <c r="A3147" s="2" t="s">
        <v>307</v>
      </c>
      <c r="B3147" s="1"/>
      <c r="C3147" s="1" t="s">
        <v>1878</v>
      </c>
      <c r="D3147">
        <v>2</v>
      </c>
      <c r="F3147" s="1"/>
      <c r="G3147" s="1"/>
      <c r="H3147" s="1" t="s">
        <v>307</v>
      </c>
      <c r="I3147" s="1"/>
    </row>
    <row r="3148" spans="1:9" ht="12.75" x14ac:dyDescent="0.2">
      <c r="A3148" s="2" t="s">
        <v>307</v>
      </c>
      <c r="B3148" s="1"/>
      <c r="C3148" s="1" t="s">
        <v>2651</v>
      </c>
      <c r="D3148">
        <v>12</v>
      </c>
      <c r="F3148" s="1"/>
      <c r="G3148" s="1"/>
      <c r="H3148" s="1" t="s">
        <v>307</v>
      </c>
      <c r="I3148" s="1"/>
    </row>
    <row r="3149" spans="1:9" ht="12.75" x14ac:dyDescent="0.2">
      <c r="A3149" s="2" t="s">
        <v>307</v>
      </c>
      <c r="B3149" s="1"/>
      <c r="C3149" s="1" t="s">
        <v>1875</v>
      </c>
      <c r="D3149">
        <v>1</v>
      </c>
      <c r="F3149" s="1"/>
      <c r="G3149" s="1"/>
      <c r="H3149" s="1" t="s">
        <v>307</v>
      </c>
      <c r="I3149" s="1"/>
    </row>
    <row r="3150" spans="1:9" ht="12.75" x14ac:dyDescent="0.2">
      <c r="A3150" s="2" t="s">
        <v>307</v>
      </c>
      <c r="B3150" s="1"/>
      <c r="C3150" s="1" t="s">
        <v>1876</v>
      </c>
      <c r="D3150">
        <v>0.5</v>
      </c>
      <c r="F3150" s="1"/>
      <c r="G3150" s="1"/>
      <c r="H3150" s="1" t="s">
        <v>307</v>
      </c>
      <c r="I3150" s="1"/>
    </row>
    <row r="3151" spans="1:9" ht="12.75" x14ac:dyDescent="0.2">
      <c r="A3151" s="2" t="s">
        <v>307</v>
      </c>
      <c r="B3151" s="1"/>
      <c r="C3151" s="1" t="s">
        <v>1879</v>
      </c>
      <c r="D3151">
        <v>0.5</v>
      </c>
      <c r="F3151" s="1"/>
      <c r="G3151" s="1"/>
      <c r="H3151" s="1" t="s">
        <v>307</v>
      </c>
      <c r="I3151" s="1"/>
    </row>
    <row r="3152" spans="1:9" ht="12.75" x14ac:dyDescent="0.2">
      <c r="A3152" s="2">
        <f>+A3144+1</f>
        <v>4638</v>
      </c>
      <c r="B3152" s="1" t="s">
        <v>1993</v>
      </c>
      <c r="C3152" s="1"/>
      <c r="D3152" s="1"/>
      <c r="E3152" s="1"/>
      <c r="F3152" s="1"/>
      <c r="G3152" s="1"/>
      <c r="H3152" s="1" t="s">
        <v>33</v>
      </c>
      <c r="I3152" s="1">
        <v>17</v>
      </c>
    </row>
    <row r="3153" spans="1:9" ht="12.75" x14ac:dyDescent="0.2">
      <c r="A3153" s="2" t="s">
        <v>307</v>
      </c>
      <c r="B3153" s="1"/>
      <c r="C3153" s="1" t="s">
        <v>326</v>
      </c>
      <c r="D3153" s="1"/>
      <c r="E3153" s="1">
        <v>5</v>
      </c>
      <c r="F3153" s="1"/>
      <c r="G3153" s="1"/>
      <c r="H3153" s="1" t="s">
        <v>307</v>
      </c>
      <c r="I3153" s="1"/>
    </row>
    <row r="3154" spans="1:9" ht="12.75" x14ac:dyDescent="0.2">
      <c r="A3154" s="2" t="s">
        <v>307</v>
      </c>
      <c r="B3154" s="1"/>
      <c r="C3154" s="1" t="s">
        <v>1877</v>
      </c>
      <c r="D3154" s="1">
        <v>1</v>
      </c>
      <c r="F3154" s="1"/>
      <c r="G3154" s="1"/>
      <c r="H3154" s="1" t="s">
        <v>307</v>
      </c>
      <c r="I3154" s="1"/>
    </row>
    <row r="3155" spans="1:9" ht="12.75" x14ac:dyDescent="0.2">
      <c r="A3155" s="2" t="s">
        <v>307</v>
      </c>
      <c r="B3155" s="1"/>
      <c r="C3155" s="1" t="s">
        <v>1878</v>
      </c>
      <c r="D3155">
        <v>2</v>
      </c>
      <c r="F3155" s="1"/>
      <c r="G3155" s="1"/>
      <c r="H3155" s="1" t="s">
        <v>307</v>
      </c>
      <c r="I3155" s="1"/>
    </row>
    <row r="3156" spans="1:9" ht="12.75" x14ac:dyDescent="0.2">
      <c r="A3156" s="2" t="s">
        <v>307</v>
      </c>
      <c r="B3156" s="1"/>
      <c r="C3156" s="1" t="s">
        <v>2651</v>
      </c>
      <c r="D3156">
        <v>12</v>
      </c>
      <c r="F3156" s="1"/>
      <c r="G3156" s="1"/>
      <c r="H3156" s="1" t="s">
        <v>307</v>
      </c>
      <c r="I3156" s="1"/>
    </row>
    <row r="3157" spans="1:9" ht="12.75" x14ac:dyDescent="0.2">
      <c r="A3157" s="2" t="s">
        <v>307</v>
      </c>
      <c r="B3157" s="1"/>
      <c r="C3157" s="1" t="s">
        <v>1875</v>
      </c>
      <c r="D3157">
        <v>1</v>
      </c>
      <c r="F3157" s="1"/>
      <c r="G3157" s="1"/>
      <c r="H3157" s="1" t="s">
        <v>307</v>
      </c>
      <c r="I3157" s="1"/>
    </row>
    <row r="3158" spans="1:9" ht="12.75" x14ac:dyDescent="0.2">
      <c r="A3158" s="2" t="s">
        <v>307</v>
      </c>
      <c r="B3158" s="1"/>
      <c r="C3158" s="1" t="s">
        <v>1876</v>
      </c>
      <c r="D3158">
        <v>0.5</v>
      </c>
      <c r="F3158" s="1"/>
      <c r="G3158" s="1"/>
      <c r="H3158" s="1" t="s">
        <v>307</v>
      </c>
      <c r="I3158" s="1"/>
    </row>
    <row r="3159" spans="1:9" ht="12.75" x14ac:dyDescent="0.2">
      <c r="A3159" s="2" t="s">
        <v>307</v>
      </c>
      <c r="B3159" s="1"/>
      <c r="C3159" s="1" t="s">
        <v>1879</v>
      </c>
      <c r="D3159">
        <v>0.5</v>
      </c>
      <c r="F3159" s="1"/>
      <c r="G3159" s="1"/>
      <c r="H3159" s="1" t="s">
        <v>307</v>
      </c>
      <c r="I3159" s="1"/>
    </row>
    <row r="3160" spans="1:9" ht="12.75" x14ac:dyDescent="0.2">
      <c r="A3160" s="2">
        <f>+A3152+1</f>
        <v>4639</v>
      </c>
      <c r="B3160" s="1" t="s">
        <v>1994</v>
      </c>
      <c r="C3160" s="1"/>
      <c r="D3160" s="1"/>
      <c r="E3160" s="1"/>
      <c r="F3160" s="1"/>
      <c r="G3160" s="1"/>
      <c r="H3160" s="1" t="s">
        <v>33</v>
      </c>
      <c r="I3160" s="1">
        <v>20</v>
      </c>
    </row>
    <row r="3161" spans="1:9" ht="12.75" x14ac:dyDescent="0.2">
      <c r="A3161" s="2" t="s">
        <v>307</v>
      </c>
      <c r="B3161" s="1"/>
      <c r="C3161" s="1" t="s">
        <v>326</v>
      </c>
      <c r="D3161" s="1"/>
      <c r="E3161" s="1">
        <v>5</v>
      </c>
      <c r="F3161" s="1"/>
      <c r="G3161" s="1"/>
      <c r="H3161" s="1" t="s">
        <v>307</v>
      </c>
      <c r="I3161" s="1"/>
    </row>
    <row r="3162" spans="1:9" ht="12.75" x14ac:dyDescent="0.2">
      <c r="A3162" s="2" t="s">
        <v>307</v>
      </c>
      <c r="B3162" s="1"/>
      <c r="C3162" s="1" t="s">
        <v>1877</v>
      </c>
      <c r="D3162" s="1">
        <v>1</v>
      </c>
      <c r="F3162" s="1"/>
      <c r="G3162" s="1"/>
      <c r="H3162" s="1" t="s">
        <v>307</v>
      </c>
      <c r="I3162" s="1"/>
    </row>
    <row r="3163" spans="1:9" ht="12.75" x14ac:dyDescent="0.2">
      <c r="A3163" s="2" t="s">
        <v>307</v>
      </c>
      <c r="B3163" s="1"/>
      <c r="C3163" s="1" t="s">
        <v>1878</v>
      </c>
      <c r="D3163">
        <v>2</v>
      </c>
      <c r="F3163" s="1"/>
      <c r="G3163" s="1"/>
      <c r="H3163" s="1" t="s">
        <v>307</v>
      </c>
      <c r="I3163" s="1"/>
    </row>
    <row r="3164" spans="1:9" ht="12.75" x14ac:dyDescent="0.2">
      <c r="A3164" s="2" t="s">
        <v>307</v>
      </c>
      <c r="B3164" s="1"/>
      <c r="C3164" s="1" t="s">
        <v>2651</v>
      </c>
      <c r="D3164">
        <v>12</v>
      </c>
      <c r="F3164" s="1"/>
      <c r="G3164" s="1"/>
      <c r="H3164" s="1" t="s">
        <v>307</v>
      </c>
      <c r="I3164" s="1"/>
    </row>
    <row r="3165" spans="1:9" ht="12.75" x14ac:dyDescent="0.2">
      <c r="A3165" s="2" t="s">
        <v>307</v>
      </c>
      <c r="B3165" s="1"/>
      <c r="C3165" s="1" t="s">
        <v>1875</v>
      </c>
      <c r="D3165">
        <v>1</v>
      </c>
      <c r="F3165" s="1"/>
      <c r="G3165" s="1"/>
      <c r="H3165" s="1" t="s">
        <v>307</v>
      </c>
      <c r="I3165" s="1"/>
    </row>
    <row r="3166" spans="1:9" ht="12.75" x14ac:dyDescent="0.2">
      <c r="A3166" s="2" t="s">
        <v>307</v>
      </c>
      <c r="B3166" s="1"/>
      <c r="C3166" s="1" t="s">
        <v>1876</v>
      </c>
      <c r="D3166">
        <v>0.5</v>
      </c>
      <c r="F3166" s="1"/>
      <c r="G3166" s="1"/>
      <c r="H3166" s="1" t="s">
        <v>307</v>
      </c>
      <c r="I3166" s="1"/>
    </row>
    <row r="3167" spans="1:9" ht="12.75" x14ac:dyDescent="0.2">
      <c r="A3167" s="2" t="s">
        <v>307</v>
      </c>
      <c r="B3167" s="1"/>
      <c r="C3167" s="1" t="s">
        <v>1879</v>
      </c>
      <c r="D3167">
        <v>0.5</v>
      </c>
      <c r="F3167" s="1"/>
      <c r="G3167" s="1"/>
      <c r="H3167" s="1" t="s">
        <v>307</v>
      </c>
      <c r="I3167" s="1"/>
    </row>
    <row r="3168" spans="1:9" ht="12.75" x14ac:dyDescent="0.2">
      <c r="A3168" s="2">
        <f>+A3160+1</f>
        <v>4640</v>
      </c>
      <c r="B3168" s="1" t="s">
        <v>1995</v>
      </c>
      <c r="C3168" s="1"/>
      <c r="D3168" s="1"/>
      <c r="E3168" s="1"/>
      <c r="F3168" s="1"/>
      <c r="G3168" s="1"/>
      <c r="H3168" s="1" t="s">
        <v>33</v>
      </c>
      <c r="I3168" s="1">
        <v>17</v>
      </c>
    </row>
    <row r="3169" spans="1:9" ht="12.75" x14ac:dyDescent="0.2">
      <c r="A3169" s="2" t="s">
        <v>307</v>
      </c>
      <c r="B3169" s="1"/>
      <c r="C3169" s="1" t="s">
        <v>326</v>
      </c>
      <c r="D3169" s="1"/>
      <c r="E3169" s="1">
        <v>5</v>
      </c>
      <c r="F3169" s="1"/>
      <c r="G3169" s="1"/>
      <c r="H3169" s="1" t="s">
        <v>307</v>
      </c>
      <c r="I3169" s="1"/>
    </row>
    <row r="3170" spans="1:9" ht="12.75" x14ac:dyDescent="0.2">
      <c r="A3170" s="2" t="s">
        <v>307</v>
      </c>
      <c r="B3170" s="1"/>
      <c r="C3170" s="1" t="s">
        <v>1877</v>
      </c>
      <c r="D3170" s="1">
        <v>1</v>
      </c>
      <c r="F3170" s="1"/>
      <c r="G3170" s="1"/>
      <c r="H3170" s="1" t="s">
        <v>307</v>
      </c>
      <c r="I3170" s="1"/>
    </row>
    <row r="3171" spans="1:9" ht="12.75" x14ac:dyDescent="0.2">
      <c r="A3171" s="2" t="s">
        <v>307</v>
      </c>
      <c r="B3171" s="1"/>
      <c r="C3171" s="1" t="s">
        <v>1878</v>
      </c>
      <c r="D3171">
        <v>2</v>
      </c>
      <c r="F3171" s="1"/>
      <c r="G3171" s="1"/>
      <c r="H3171" s="1" t="s">
        <v>307</v>
      </c>
      <c r="I3171" s="1"/>
    </row>
    <row r="3172" spans="1:9" ht="12.75" x14ac:dyDescent="0.2">
      <c r="A3172" s="2" t="s">
        <v>307</v>
      </c>
      <c r="B3172" s="1"/>
      <c r="C3172" s="1" t="s">
        <v>2651</v>
      </c>
      <c r="D3172">
        <v>12</v>
      </c>
      <c r="F3172" s="1"/>
      <c r="G3172" s="1"/>
      <c r="H3172" s="1" t="s">
        <v>307</v>
      </c>
      <c r="I3172" s="1"/>
    </row>
    <row r="3173" spans="1:9" ht="12.75" x14ac:dyDescent="0.2">
      <c r="A3173" s="2" t="s">
        <v>307</v>
      </c>
      <c r="B3173" s="1"/>
      <c r="C3173" s="1" t="s">
        <v>1875</v>
      </c>
      <c r="D3173">
        <v>1</v>
      </c>
      <c r="F3173" s="1"/>
      <c r="G3173" s="1"/>
      <c r="H3173" s="1" t="s">
        <v>307</v>
      </c>
      <c r="I3173" s="1"/>
    </row>
    <row r="3174" spans="1:9" ht="12.75" x14ac:dyDescent="0.2">
      <c r="A3174" s="2" t="s">
        <v>307</v>
      </c>
      <c r="B3174" s="1"/>
      <c r="C3174" s="1" t="s">
        <v>1876</v>
      </c>
      <c r="D3174">
        <v>0.5</v>
      </c>
      <c r="F3174" s="1"/>
      <c r="G3174" s="1"/>
      <c r="H3174" s="1" t="s">
        <v>307</v>
      </c>
      <c r="I3174" s="1"/>
    </row>
    <row r="3175" spans="1:9" ht="12.75" x14ac:dyDescent="0.2">
      <c r="A3175" s="2" t="s">
        <v>307</v>
      </c>
      <c r="B3175" s="1"/>
      <c r="C3175" s="1" t="s">
        <v>1879</v>
      </c>
      <c r="D3175">
        <v>0.5</v>
      </c>
      <c r="F3175" s="1"/>
      <c r="G3175" s="1"/>
      <c r="H3175" s="1" t="s">
        <v>307</v>
      </c>
      <c r="I3175" s="1"/>
    </row>
    <row r="3176" spans="1:9" ht="12.75" x14ac:dyDescent="0.2">
      <c r="A3176" s="2">
        <f>+A3168+1</f>
        <v>4641</v>
      </c>
      <c r="B3176" s="1" t="s">
        <v>1996</v>
      </c>
      <c r="C3176" s="1"/>
      <c r="D3176" s="1"/>
      <c r="E3176" s="1"/>
      <c r="F3176" s="1"/>
      <c r="G3176" s="1"/>
      <c r="H3176" s="1" t="s">
        <v>33</v>
      </c>
      <c r="I3176" s="1">
        <v>18</v>
      </c>
    </row>
    <row r="3177" spans="1:9" ht="12.75" x14ac:dyDescent="0.2">
      <c r="A3177" s="2" t="s">
        <v>307</v>
      </c>
      <c r="B3177" s="1"/>
      <c r="C3177" s="1" t="s">
        <v>326</v>
      </c>
      <c r="D3177" s="1"/>
      <c r="E3177" s="1">
        <v>5</v>
      </c>
      <c r="F3177" s="1"/>
      <c r="G3177" s="1"/>
      <c r="H3177" s="1" t="s">
        <v>307</v>
      </c>
      <c r="I3177" s="1"/>
    </row>
    <row r="3178" spans="1:9" ht="12.75" x14ac:dyDescent="0.2">
      <c r="A3178" s="2" t="s">
        <v>307</v>
      </c>
      <c r="B3178" s="1"/>
      <c r="C3178" s="1" t="s">
        <v>1877</v>
      </c>
      <c r="D3178" s="1">
        <v>1</v>
      </c>
      <c r="F3178" s="1"/>
      <c r="G3178" s="1"/>
      <c r="H3178" s="1" t="s">
        <v>307</v>
      </c>
      <c r="I3178" s="1"/>
    </row>
    <row r="3179" spans="1:9" ht="12.75" x14ac:dyDescent="0.2">
      <c r="A3179" s="2" t="s">
        <v>307</v>
      </c>
      <c r="B3179" s="1"/>
      <c r="C3179" s="1" t="s">
        <v>1878</v>
      </c>
      <c r="D3179">
        <v>2</v>
      </c>
      <c r="F3179" s="1"/>
      <c r="G3179" s="1"/>
      <c r="H3179" s="1" t="s">
        <v>307</v>
      </c>
      <c r="I3179" s="1"/>
    </row>
    <row r="3180" spans="1:9" ht="12.75" x14ac:dyDescent="0.2">
      <c r="A3180" s="2" t="s">
        <v>307</v>
      </c>
      <c r="B3180" s="1"/>
      <c r="C3180" s="1" t="s">
        <v>2651</v>
      </c>
      <c r="D3180">
        <v>12</v>
      </c>
      <c r="F3180" s="1"/>
      <c r="G3180" s="1"/>
      <c r="H3180" s="1" t="s">
        <v>307</v>
      </c>
      <c r="I3180" s="1"/>
    </row>
    <row r="3181" spans="1:9" ht="12.75" x14ac:dyDescent="0.2">
      <c r="A3181" s="2" t="s">
        <v>307</v>
      </c>
      <c r="B3181" s="1"/>
      <c r="C3181" s="1" t="s">
        <v>1875</v>
      </c>
      <c r="D3181">
        <v>1</v>
      </c>
      <c r="F3181" s="1"/>
      <c r="G3181" s="1"/>
      <c r="H3181" s="1" t="s">
        <v>307</v>
      </c>
      <c r="I3181" s="1"/>
    </row>
    <row r="3182" spans="1:9" ht="12.75" x14ac:dyDescent="0.2">
      <c r="A3182" s="2" t="s">
        <v>307</v>
      </c>
      <c r="B3182" s="1"/>
      <c r="C3182" s="1" t="s">
        <v>1876</v>
      </c>
      <c r="D3182">
        <v>0.5</v>
      </c>
      <c r="F3182" s="1"/>
      <c r="G3182" s="1"/>
      <c r="H3182" s="1" t="s">
        <v>307</v>
      </c>
      <c r="I3182" s="1"/>
    </row>
    <row r="3183" spans="1:9" ht="12.75" x14ac:dyDescent="0.2">
      <c r="A3183" s="2" t="s">
        <v>307</v>
      </c>
      <c r="B3183" s="1"/>
      <c r="C3183" s="1" t="s">
        <v>1879</v>
      </c>
      <c r="D3183">
        <v>0.5</v>
      </c>
      <c r="F3183" s="1"/>
      <c r="G3183" s="1"/>
      <c r="H3183" s="1" t="s">
        <v>307</v>
      </c>
      <c r="I3183" s="1"/>
    </row>
    <row r="3184" spans="1:9" ht="12.75" x14ac:dyDescent="0.2">
      <c r="A3184" s="2">
        <f>+A3176+1</f>
        <v>4642</v>
      </c>
      <c r="B3184" s="1" t="s">
        <v>2329</v>
      </c>
      <c r="C3184" s="1"/>
      <c r="D3184" s="1"/>
      <c r="E3184" s="1"/>
      <c r="F3184" s="1"/>
      <c r="G3184" s="1"/>
      <c r="H3184" s="1" t="s">
        <v>33</v>
      </c>
      <c r="I3184" s="1">
        <v>23</v>
      </c>
    </row>
    <row r="3185" spans="1:9" ht="12.75" x14ac:dyDescent="0.2">
      <c r="A3185" s="2" t="s">
        <v>307</v>
      </c>
      <c r="B3185" s="1"/>
      <c r="C3185" s="1" t="s">
        <v>326</v>
      </c>
      <c r="D3185" s="1"/>
      <c r="E3185" s="1">
        <v>5</v>
      </c>
      <c r="F3185" s="1"/>
      <c r="G3185" s="1"/>
      <c r="H3185" s="1" t="s">
        <v>307</v>
      </c>
      <c r="I3185" s="1"/>
    </row>
    <row r="3186" spans="1:9" ht="12.75" x14ac:dyDescent="0.2">
      <c r="A3186" s="2" t="s">
        <v>307</v>
      </c>
      <c r="B3186" s="1"/>
      <c r="C3186" s="1" t="s">
        <v>1877</v>
      </c>
      <c r="D3186" s="1">
        <v>1</v>
      </c>
      <c r="F3186" s="1"/>
      <c r="G3186" s="1"/>
      <c r="H3186" s="1" t="s">
        <v>307</v>
      </c>
      <c r="I3186" s="1"/>
    </row>
    <row r="3187" spans="1:9" ht="12.75" x14ac:dyDescent="0.2">
      <c r="A3187" s="2" t="s">
        <v>307</v>
      </c>
      <c r="B3187" s="1"/>
      <c r="C3187" s="1" t="s">
        <v>1878</v>
      </c>
      <c r="D3187">
        <v>2</v>
      </c>
      <c r="F3187" s="1"/>
      <c r="G3187" s="1"/>
      <c r="H3187" s="1" t="s">
        <v>307</v>
      </c>
      <c r="I3187" s="1"/>
    </row>
    <row r="3188" spans="1:9" ht="12.75" x14ac:dyDescent="0.2">
      <c r="A3188" s="2" t="s">
        <v>307</v>
      </c>
      <c r="B3188" s="1"/>
      <c r="C3188" s="1" t="s">
        <v>2651</v>
      </c>
      <c r="D3188">
        <v>12</v>
      </c>
      <c r="F3188" s="1"/>
      <c r="G3188" s="1"/>
      <c r="H3188" s="1" t="s">
        <v>307</v>
      </c>
      <c r="I3188" s="1"/>
    </row>
    <row r="3189" spans="1:9" ht="12.75" x14ac:dyDescent="0.2">
      <c r="A3189" s="2" t="s">
        <v>307</v>
      </c>
      <c r="B3189" s="1"/>
      <c r="C3189" s="1" t="s">
        <v>1875</v>
      </c>
      <c r="D3189">
        <v>1</v>
      </c>
      <c r="F3189" s="1"/>
      <c r="G3189" s="1"/>
      <c r="H3189" s="1" t="s">
        <v>307</v>
      </c>
      <c r="I3189" s="1"/>
    </row>
    <row r="3190" spans="1:9" ht="12.75" x14ac:dyDescent="0.2">
      <c r="A3190" s="2" t="s">
        <v>307</v>
      </c>
      <c r="B3190" s="1"/>
      <c r="C3190" s="1" t="s">
        <v>1876</v>
      </c>
      <c r="D3190">
        <v>0.5</v>
      </c>
      <c r="F3190" s="1"/>
      <c r="G3190" s="1"/>
      <c r="H3190" s="1" t="s">
        <v>307</v>
      </c>
      <c r="I3190" s="1"/>
    </row>
    <row r="3191" spans="1:9" ht="12.75" x14ac:dyDescent="0.2">
      <c r="A3191" s="2" t="s">
        <v>307</v>
      </c>
      <c r="B3191" s="1"/>
      <c r="C3191" s="1" t="s">
        <v>1879</v>
      </c>
      <c r="D3191">
        <v>0.5</v>
      </c>
      <c r="F3191" s="1"/>
      <c r="G3191" s="1"/>
      <c r="H3191" s="1" t="s">
        <v>307</v>
      </c>
      <c r="I3191" s="1"/>
    </row>
    <row r="3192" spans="1:9" ht="12.75" x14ac:dyDescent="0.2">
      <c r="A3192" s="2">
        <f>+A3184+1</f>
        <v>4643</v>
      </c>
      <c r="B3192" s="1" t="s">
        <v>1997</v>
      </c>
      <c r="C3192" s="1"/>
      <c r="D3192" s="1"/>
      <c r="E3192" s="1"/>
      <c r="F3192" s="1"/>
      <c r="G3192" s="1"/>
      <c r="H3192" s="1" t="s">
        <v>33</v>
      </c>
      <c r="I3192" s="1">
        <v>25</v>
      </c>
    </row>
    <row r="3193" spans="1:9" ht="12.75" x14ac:dyDescent="0.2">
      <c r="A3193" s="2" t="s">
        <v>307</v>
      </c>
      <c r="B3193" s="1"/>
      <c r="C3193" s="1" t="s">
        <v>326</v>
      </c>
      <c r="D3193" s="1"/>
      <c r="E3193" s="1">
        <v>5</v>
      </c>
      <c r="F3193" s="1"/>
      <c r="G3193" s="1"/>
      <c r="H3193" s="1" t="s">
        <v>307</v>
      </c>
      <c r="I3193" s="1"/>
    </row>
    <row r="3194" spans="1:9" ht="12.75" x14ac:dyDescent="0.2">
      <c r="A3194" s="2" t="s">
        <v>307</v>
      </c>
      <c r="B3194" s="1"/>
      <c r="C3194" s="1" t="s">
        <v>1877</v>
      </c>
      <c r="D3194" s="1">
        <v>1</v>
      </c>
      <c r="F3194" s="1"/>
      <c r="G3194" s="1"/>
      <c r="H3194" s="1" t="s">
        <v>307</v>
      </c>
      <c r="I3194" s="1"/>
    </row>
    <row r="3195" spans="1:9" ht="12.75" x14ac:dyDescent="0.2">
      <c r="A3195" s="2" t="s">
        <v>307</v>
      </c>
      <c r="B3195" s="1"/>
      <c r="C3195" s="1" t="s">
        <v>1878</v>
      </c>
      <c r="D3195">
        <v>2</v>
      </c>
      <c r="F3195" s="1"/>
      <c r="G3195" s="1"/>
      <c r="H3195" s="1" t="s">
        <v>307</v>
      </c>
      <c r="I3195" s="1"/>
    </row>
    <row r="3196" spans="1:9" ht="12.75" x14ac:dyDescent="0.2">
      <c r="A3196" s="2" t="s">
        <v>307</v>
      </c>
      <c r="B3196" s="1"/>
      <c r="C3196" s="1" t="s">
        <v>2651</v>
      </c>
      <c r="D3196">
        <v>12</v>
      </c>
      <c r="F3196" s="1"/>
      <c r="G3196" s="1"/>
      <c r="H3196" s="1" t="s">
        <v>307</v>
      </c>
      <c r="I3196" s="1"/>
    </row>
    <row r="3197" spans="1:9" ht="12.75" x14ac:dyDescent="0.2">
      <c r="A3197" s="2" t="s">
        <v>307</v>
      </c>
      <c r="B3197" s="1"/>
      <c r="C3197" s="1" t="s">
        <v>1875</v>
      </c>
      <c r="D3197">
        <v>1</v>
      </c>
      <c r="F3197" s="1"/>
      <c r="G3197" s="1"/>
      <c r="H3197" s="1" t="s">
        <v>307</v>
      </c>
      <c r="I3197" s="1"/>
    </row>
    <row r="3198" spans="1:9" ht="12.75" x14ac:dyDescent="0.2">
      <c r="A3198" s="2" t="s">
        <v>307</v>
      </c>
      <c r="B3198" s="1"/>
      <c r="C3198" s="1" t="s">
        <v>1876</v>
      </c>
      <c r="D3198">
        <v>0.5</v>
      </c>
      <c r="F3198" s="1"/>
      <c r="G3198" s="1"/>
      <c r="H3198" s="1" t="s">
        <v>307</v>
      </c>
      <c r="I3198" s="1"/>
    </row>
    <row r="3199" spans="1:9" ht="12.75" x14ac:dyDescent="0.2">
      <c r="A3199" s="2" t="s">
        <v>307</v>
      </c>
      <c r="B3199" s="1"/>
      <c r="C3199" s="1" t="s">
        <v>1879</v>
      </c>
      <c r="D3199">
        <v>0.5</v>
      </c>
      <c r="F3199" s="1"/>
      <c r="G3199" s="1"/>
      <c r="H3199" s="1" t="s">
        <v>307</v>
      </c>
      <c r="I3199" s="1"/>
    </row>
    <row r="3200" spans="1:9" ht="12.75" x14ac:dyDescent="0.2">
      <c r="A3200" s="2">
        <f>+A3192+1</f>
        <v>4644</v>
      </c>
      <c r="B3200" s="1" t="s">
        <v>2330</v>
      </c>
      <c r="C3200" s="1"/>
      <c r="D3200" s="1"/>
      <c r="E3200" s="1"/>
      <c r="F3200" s="1"/>
      <c r="G3200" s="1"/>
      <c r="H3200" s="1" t="s">
        <v>33</v>
      </c>
      <c r="I3200" s="1">
        <v>25</v>
      </c>
    </row>
    <row r="3201" spans="1:9" ht="12.75" x14ac:dyDescent="0.2">
      <c r="A3201" s="2" t="s">
        <v>307</v>
      </c>
      <c r="B3201" s="1"/>
      <c r="C3201" s="1" t="s">
        <v>326</v>
      </c>
      <c r="D3201" s="1"/>
      <c r="E3201" s="1">
        <v>5</v>
      </c>
      <c r="F3201" s="1"/>
      <c r="G3201" s="1"/>
      <c r="H3201" s="1" t="s">
        <v>307</v>
      </c>
      <c r="I3201" s="1"/>
    </row>
    <row r="3202" spans="1:9" ht="12.75" x14ac:dyDescent="0.2">
      <c r="A3202" s="2" t="s">
        <v>307</v>
      </c>
      <c r="B3202" s="1"/>
      <c r="C3202" s="1" t="s">
        <v>1877</v>
      </c>
      <c r="D3202" s="1">
        <v>1</v>
      </c>
      <c r="F3202" s="1"/>
      <c r="G3202" s="1"/>
      <c r="H3202" s="1" t="s">
        <v>307</v>
      </c>
      <c r="I3202" s="1"/>
    </row>
    <row r="3203" spans="1:9" ht="12.75" x14ac:dyDescent="0.2">
      <c r="A3203" s="2" t="s">
        <v>307</v>
      </c>
      <c r="B3203" s="1"/>
      <c r="C3203" s="1" t="s">
        <v>1878</v>
      </c>
      <c r="D3203">
        <v>2</v>
      </c>
      <c r="F3203" s="1"/>
      <c r="G3203" s="1"/>
      <c r="H3203" s="1" t="s">
        <v>307</v>
      </c>
      <c r="I3203" s="1"/>
    </row>
    <row r="3204" spans="1:9" ht="12.75" x14ac:dyDescent="0.2">
      <c r="A3204" s="2" t="s">
        <v>307</v>
      </c>
      <c r="B3204" s="1"/>
      <c r="C3204" s="1" t="s">
        <v>2651</v>
      </c>
      <c r="D3204">
        <v>12</v>
      </c>
      <c r="F3204" s="1"/>
      <c r="G3204" s="1"/>
      <c r="H3204" s="1" t="s">
        <v>307</v>
      </c>
      <c r="I3204" s="1"/>
    </row>
    <row r="3205" spans="1:9" ht="12.75" x14ac:dyDescent="0.2">
      <c r="A3205" s="2" t="s">
        <v>307</v>
      </c>
      <c r="B3205" s="1"/>
      <c r="C3205" s="1" t="s">
        <v>1875</v>
      </c>
      <c r="D3205">
        <v>1</v>
      </c>
      <c r="F3205" s="1"/>
      <c r="G3205" s="1"/>
      <c r="H3205" s="1" t="s">
        <v>307</v>
      </c>
      <c r="I3205" s="1"/>
    </row>
    <row r="3206" spans="1:9" ht="12.75" x14ac:dyDescent="0.2">
      <c r="A3206" s="2" t="s">
        <v>307</v>
      </c>
      <c r="B3206" s="1"/>
      <c r="C3206" s="1" t="s">
        <v>1876</v>
      </c>
      <c r="D3206">
        <v>0.5</v>
      </c>
      <c r="F3206" s="1"/>
      <c r="G3206" s="1"/>
      <c r="H3206" s="1" t="s">
        <v>307</v>
      </c>
      <c r="I3206" s="1"/>
    </row>
    <row r="3207" spans="1:9" ht="12.75" x14ac:dyDescent="0.2">
      <c r="A3207" s="2" t="s">
        <v>307</v>
      </c>
      <c r="B3207" s="1"/>
      <c r="C3207" s="1" t="s">
        <v>1879</v>
      </c>
      <c r="D3207">
        <v>0.5</v>
      </c>
      <c r="F3207" s="1"/>
      <c r="G3207" s="1"/>
      <c r="H3207" s="1" t="s">
        <v>307</v>
      </c>
      <c r="I3207" s="1"/>
    </row>
    <row r="3208" spans="1:9" ht="12.75" x14ac:dyDescent="0.2">
      <c r="A3208" s="2">
        <f>+A3200+1</f>
        <v>4645</v>
      </c>
      <c r="B3208" s="1" t="s">
        <v>1998</v>
      </c>
      <c r="C3208" s="1"/>
      <c r="D3208" s="1"/>
      <c r="E3208" s="1"/>
      <c r="F3208" s="1"/>
      <c r="G3208" s="1"/>
      <c r="H3208" s="1" t="s">
        <v>33</v>
      </c>
      <c r="I3208" s="1">
        <v>25</v>
      </c>
    </row>
    <row r="3209" spans="1:9" ht="12.75" x14ac:dyDescent="0.2">
      <c r="A3209" s="2" t="s">
        <v>307</v>
      </c>
      <c r="B3209" s="1"/>
      <c r="C3209" s="1" t="s">
        <v>326</v>
      </c>
      <c r="D3209" s="1"/>
      <c r="E3209" s="1">
        <v>5</v>
      </c>
      <c r="F3209" s="1"/>
      <c r="G3209" s="1"/>
      <c r="H3209" s="1" t="s">
        <v>307</v>
      </c>
      <c r="I3209" s="1"/>
    </row>
    <row r="3210" spans="1:9" ht="12.75" x14ac:dyDescent="0.2">
      <c r="A3210" s="2" t="s">
        <v>307</v>
      </c>
      <c r="B3210" s="1"/>
      <c r="C3210" s="1" t="s">
        <v>1877</v>
      </c>
      <c r="D3210" s="1">
        <v>1</v>
      </c>
      <c r="F3210" s="1"/>
      <c r="G3210" s="1"/>
      <c r="H3210" s="1" t="s">
        <v>307</v>
      </c>
      <c r="I3210" s="1"/>
    </row>
    <row r="3211" spans="1:9" ht="12.75" x14ac:dyDescent="0.2">
      <c r="A3211" s="2" t="s">
        <v>307</v>
      </c>
      <c r="B3211" s="1"/>
      <c r="C3211" s="1" t="s">
        <v>1878</v>
      </c>
      <c r="D3211">
        <v>2</v>
      </c>
      <c r="F3211" s="1"/>
      <c r="G3211" s="1"/>
      <c r="H3211" s="1" t="s">
        <v>307</v>
      </c>
      <c r="I3211" s="1"/>
    </row>
    <row r="3212" spans="1:9" ht="12.75" x14ac:dyDescent="0.2">
      <c r="A3212" s="2" t="s">
        <v>307</v>
      </c>
      <c r="B3212" s="1"/>
      <c r="C3212" s="1" t="s">
        <v>2651</v>
      </c>
      <c r="D3212">
        <v>12</v>
      </c>
      <c r="F3212" s="1"/>
      <c r="G3212" s="1"/>
      <c r="H3212" s="1" t="s">
        <v>307</v>
      </c>
      <c r="I3212" s="1"/>
    </row>
    <row r="3213" spans="1:9" ht="12.75" x14ac:dyDescent="0.2">
      <c r="A3213" s="2" t="s">
        <v>307</v>
      </c>
      <c r="B3213" s="1"/>
      <c r="C3213" s="1" t="s">
        <v>1875</v>
      </c>
      <c r="D3213">
        <v>1</v>
      </c>
      <c r="F3213" s="1"/>
      <c r="G3213" s="1"/>
      <c r="H3213" s="1" t="s">
        <v>307</v>
      </c>
      <c r="I3213" s="1"/>
    </row>
    <row r="3214" spans="1:9" ht="12.75" x14ac:dyDescent="0.2">
      <c r="A3214" s="2" t="s">
        <v>307</v>
      </c>
      <c r="B3214" s="1"/>
      <c r="C3214" s="1" t="s">
        <v>1876</v>
      </c>
      <c r="D3214">
        <v>0.5</v>
      </c>
      <c r="F3214" s="1"/>
      <c r="G3214" s="1"/>
      <c r="H3214" s="1" t="s">
        <v>307</v>
      </c>
      <c r="I3214" s="1"/>
    </row>
    <row r="3215" spans="1:9" ht="12.75" x14ac:dyDescent="0.2">
      <c r="A3215" s="2" t="s">
        <v>307</v>
      </c>
      <c r="B3215" s="1"/>
      <c r="C3215" s="1" t="s">
        <v>1879</v>
      </c>
      <c r="D3215">
        <v>0.5</v>
      </c>
      <c r="F3215" s="1"/>
      <c r="G3215" s="1"/>
      <c r="H3215" s="1" t="s">
        <v>307</v>
      </c>
      <c r="I3215" s="1"/>
    </row>
    <row r="3216" spans="1:9" ht="12.75" x14ac:dyDescent="0.2">
      <c r="A3216" s="2">
        <f>+A3208+1</f>
        <v>4646</v>
      </c>
      <c r="B3216" s="1" t="s">
        <v>2000</v>
      </c>
      <c r="C3216" s="1"/>
      <c r="D3216" s="1"/>
      <c r="E3216" s="1"/>
      <c r="F3216" s="1"/>
      <c r="G3216" s="1"/>
      <c r="H3216" s="1" t="s">
        <v>33</v>
      </c>
      <c r="I3216" s="1">
        <v>25</v>
      </c>
    </row>
    <row r="3217" spans="1:9" ht="12.75" x14ac:dyDescent="0.2">
      <c r="A3217" s="2" t="s">
        <v>307</v>
      </c>
      <c r="B3217" s="1"/>
      <c r="C3217" s="1" t="s">
        <v>326</v>
      </c>
      <c r="D3217" s="1"/>
      <c r="E3217" s="1">
        <v>5</v>
      </c>
      <c r="F3217" s="1"/>
      <c r="G3217" s="1"/>
      <c r="H3217" s="1" t="s">
        <v>307</v>
      </c>
      <c r="I3217" s="1"/>
    </row>
    <row r="3218" spans="1:9" ht="12.75" x14ac:dyDescent="0.2">
      <c r="A3218" s="2" t="s">
        <v>307</v>
      </c>
      <c r="B3218" s="1"/>
      <c r="C3218" s="1" t="s">
        <v>1877</v>
      </c>
      <c r="D3218" s="1">
        <v>1</v>
      </c>
      <c r="F3218" s="1"/>
      <c r="G3218" s="1"/>
      <c r="H3218" s="1" t="s">
        <v>307</v>
      </c>
      <c r="I3218" s="1"/>
    </row>
    <row r="3219" spans="1:9" ht="12.75" x14ac:dyDescent="0.2">
      <c r="A3219" s="2" t="s">
        <v>307</v>
      </c>
      <c r="B3219" s="1"/>
      <c r="C3219" s="1" t="s">
        <v>1878</v>
      </c>
      <c r="D3219">
        <v>2</v>
      </c>
      <c r="F3219" s="1"/>
      <c r="G3219" s="1"/>
      <c r="H3219" s="1" t="s">
        <v>307</v>
      </c>
      <c r="I3219" s="1"/>
    </row>
    <row r="3220" spans="1:9" ht="12.75" x14ac:dyDescent="0.2">
      <c r="A3220" s="2" t="s">
        <v>307</v>
      </c>
      <c r="B3220" s="1"/>
      <c r="C3220" s="1" t="s">
        <v>2651</v>
      </c>
      <c r="D3220">
        <v>12</v>
      </c>
      <c r="F3220" s="1"/>
      <c r="G3220" s="1"/>
      <c r="H3220" s="1" t="s">
        <v>307</v>
      </c>
      <c r="I3220" s="1"/>
    </row>
    <row r="3221" spans="1:9" ht="12.75" x14ac:dyDescent="0.2">
      <c r="A3221" s="2" t="s">
        <v>307</v>
      </c>
      <c r="B3221" s="1"/>
      <c r="C3221" s="1" t="s">
        <v>1875</v>
      </c>
      <c r="D3221">
        <v>1</v>
      </c>
      <c r="F3221" s="1"/>
      <c r="G3221" s="1"/>
      <c r="H3221" s="1" t="s">
        <v>307</v>
      </c>
      <c r="I3221" s="1"/>
    </row>
    <row r="3222" spans="1:9" ht="12.75" x14ac:dyDescent="0.2">
      <c r="A3222" s="2" t="s">
        <v>307</v>
      </c>
      <c r="B3222" s="1"/>
      <c r="C3222" s="1" t="s">
        <v>1876</v>
      </c>
      <c r="D3222">
        <v>0.5</v>
      </c>
      <c r="F3222" s="1"/>
      <c r="G3222" s="1"/>
      <c r="H3222" s="1" t="s">
        <v>307</v>
      </c>
      <c r="I3222" s="1"/>
    </row>
    <row r="3223" spans="1:9" ht="12.75" x14ac:dyDescent="0.2">
      <c r="A3223" s="2" t="s">
        <v>307</v>
      </c>
      <c r="B3223" s="1"/>
      <c r="C3223" s="1" t="s">
        <v>1879</v>
      </c>
      <c r="D3223">
        <v>0.5</v>
      </c>
      <c r="F3223" s="1"/>
      <c r="G3223" s="1"/>
      <c r="H3223" s="1" t="s">
        <v>307</v>
      </c>
      <c r="I3223" s="1"/>
    </row>
    <row r="3224" spans="1:9" ht="12.75" x14ac:dyDescent="0.2">
      <c r="A3224" s="2">
        <f>+A3216+1</f>
        <v>4647</v>
      </c>
      <c r="B3224" s="1" t="s">
        <v>2001</v>
      </c>
      <c r="C3224" s="1"/>
      <c r="D3224" s="1"/>
      <c r="E3224" s="1"/>
      <c r="F3224" s="1"/>
      <c r="G3224" s="1"/>
      <c r="H3224" s="1" t="s">
        <v>33</v>
      </c>
      <c r="I3224" s="1">
        <v>25</v>
      </c>
    </row>
    <row r="3225" spans="1:9" ht="12.75" x14ac:dyDescent="0.2">
      <c r="A3225" s="2" t="s">
        <v>307</v>
      </c>
      <c r="B3225" s="1"/>
      <c r="C3225" s="1" t="s">
        <v>326</v>
      </c>
      <c r="D3225" s="1"/>
      <c r="E3225" s="1">
        <v>5</v>
      </c>
      <c r="F3225" s="1"/>
      <c r="G3225" s="1"/>
      <c r="H3225" s="1" t="s">
        <v>307</v>
      </c>
      <c r="I3225" s="1"/>
    </row>
    <row r="3226" spans="1:9" ht="12.75" x14ac:dyDescent="0.2">
      <c r="A3226" s="2" t="s">
        <v>307</v>
      </c>
      <c r="B3226" s="1"/>
      <c r="C3226" s="1" t="s">
        <v>1877</v>
      </c>
      <c r="D3226" s="1">
        <v>1</v>
      </c>
      <c r="F3226" s="1"/>
      <c r="G3226" s="1"/>
      <c r="H3226" s="1" t="s">
        <v>307</v>
      </c>
      <c r="I3226" s="1"/>
    </row>
    <row r="3227" spans="1:9" ht="12.75" x14ac:dyDescent="0.2">
      <c r="A3227" s="2" t="s">
        <v>307</v>
      </c>
      <c r="B3227" s="1"/>
      <c r="C3227" s="1" t="s">
        <v>1878</v>
      </c>
      <c r="D3227">
        <v>2</v>
      </c>
      <c r="F3227" s="1"/>
      <c r="G3227" s="1"/>
      <c r="H3227" s="1" t="s">
        <v>307</v>
      </c>
      <c r="I3227" s="1"/>
    </row>
    <row r="3228" spans="1:9" ht="12.75" x14ac:dyDescent="0.2">
      <c r="A3228" s="2" t="s">
        <v>307</v>
      </c>
      <c r="B3228" s="1"/>
      <c r="C3228" s="1" t="s">
        <v>2651</v>
      </c>
      <c r="D3228">
        <v>12</v>
      </c>
      <c r="F3228" s="1"/>
      <c r="G3228" s="1"/>
      <c r="H3228" s="1" t="s">
        <v>307</v>
      </c>
      <c r="I3228" s="1"/>
    </row>
    <row r="3229" spans="1:9" ht="12.75" x14ac:dyDescent="0.2">
      <c r="A3229" s="2" t="s">
        <v>307</v>
      </c>
      <c r="B3229" s="1"/>
      <c r="C3229" s="1" t="s">
        <v>1875</v>
      </c>
      <c r="D3229">
        <v>1</v>
      </c>
      <c r="F3229" s="1"/>
      <c r="G3229" s="1"/>
      <c r="H3229" s="1" t="s">
        <v>307</v>
      </c>
      <c r="I3229" s="1"/>
    </row>
    <row r="3230" spans="1:9" ht="12.75" x14ac:dyDescent="0.2">
      <c r="A3230" s="2" t="s">
        <v>307</v>
      </c>
      <c r="B3230" s="1"/>
      <c r="C3230" s="1" t="s">
        <v>1876</v>
      </c>
      <c r="D3230">
        <v>0.5</v>
      </c>
      <c r="F3230" s="1"/>
      <c r="G3230" s="1"/>
      <c r="H3230" s="1" t="s">
        <v>307</v>
      </c>
      <c r="I3230" s="1"/>
    </row>
    <row r="3231" spans="1:9" ht="12.75" x14ac:dyDescent="0.2">
      <c r="A3231" s="2" t="s">
        <v>307</v>
      </c>
      <c r="B3231" s="1"/>
      <c r="C3231" s="1" t="s">
        <v>1879</v>
      </c>
      <c r="D3231">
        <v>0.5</v>
      </c>
      <c r="F3231" s="1"/>
      <c r="G3231" s="1"/>
      <c r="H3231" s="1" t="s">
        <v>307</v>
      </c>
      <c r="I3231" s="1"/>
    </row>
    <row r="3232" spans="1:9" ht="12.75" x14ac:dyDescent="0.2">
      <c r="A3232" s="2">
        <f>+A3224+1</f>
        <v>4648</v>
      </c>
      <c r="B3232" s="1" t="s">
        <v>2002</v>
      </c>
      <c r="C3232" s="1"/>
      <c r="D3232" s="1"/>
      <c r="E3232" s="1"/>
      <c r="F3232" s="1"/>
      <c r="G3232" s="1"/>
      <c r="H3232" s="1" t="s">
        <v>33</v>
      </c>
      <c r="I3232" s="1">
        <v>25</v>
      </c>
    </row>
    <row r="3233" spans="1:9" ht="12.75" x14ac:dyDescent="0.2">
      <c r="A3233" s="2" t="s">
        <v>307</v>
      </c>
      <c r="B3233" s="1"/>
      <c r="C3233" s="1" t="s">
        <v>326</v>
      </c>
      <c r="D3233" s="1"/>
      <c r="E3233" s="1">
        <v>5</v>
      </c>
      <c r="F3233" s="1"/>
      <c r="G3233" s="1"/>
      <c r="H3233" s="1" t="s">
        <v>307</v>
      </c>
      <c r="I3233" s="1"/>
    </row>
    <row r="3234" spans="1:9" ht="12.75" x14ac:dyDescent="0.2">
      <c r="A3234" s="2" t="s">
        <v>307</v>
      </c>
      <c r="B3234" s="1"/>
      <c r="C3234" s="1" t="s">
        <v>1877</v>
      </c>
      <c r="D3234" s="1">
        <v>1</v>
      </c>
      <c r="F3234" s="1"/>
      <c r="G3234" s="1"/>
      <c r="H3234" s="1" t="s">
        <v>307</v>
      </c>
      <c r="I3234" s="1"/>
    </row>
    <row r="3235" spans="1:9" ht="12.75" x14ac:dyDescent="0.2">
      <c r="A3235" s="2" t="s">
        <v>307</v>
      </c>
      <c r="B3235" s="1"/>
      <c r="C3235" s="1" t="s">
        <v>1878</v>
      </c>
      <c r="D3235">
        <v>2</v>
      </c>
      <c r="F3235" s="1"/>
      <c r="G3235" s="1"/>
      <c r="H3235" s="1" t="s">
        <v>307</v>
      </c>
      <c r="I3235" s="1"/>
    </row>
    <row r="3236" spans="1:9" ht="12.75" x14ac:dyDescent="0.2">
      <c r="A3236" s="2" t="s">
        <v>307</v>
      </c>
      <c r="B3236" s="1"/>
      <c r="C3236" s="1" t="s">
        <v>2651</v>
      </c>
      <c r="D3236">
        <v>12</v>
      </c>
      <c r="F3236" s="1"/>
      <c r="G3236" s="1"/>
      <c r="H3236" s="1" t="s">
        <v>307</v>
      </c>
      <c r="I3236" s="1"/>
    </row>
    <row r="3237" spans="1:9" ht="12.75" x14ac:dyDescent="0.2">
      <c r="A3237" s="2" t="s">
        <v>307</v>
      </c>
      <c r="B3237" s="1"/>
      <c r="C3237" s="1" t="s">
        <v>1875</v>
      </c>
      <c r="D3237">
        <v>1</v>
      </c>
      <c r="F3237" s="1"/>
      <c r="G3237" s="1"/>
      <c r="H3237" s="1" t="s">
        <v>307</v>
      </c>
      <c r="I3237" s="1"/>
    </row>
    <row r="3238" spans="1:9" ht="12.75" x14ac:dyDescent="0.2">
      <c r="A3238" s="2" t="s">
        <v>307</v>
      </c>
      <c r="B3238" s="1"/>
      <c r="C3238" s="1" t="s">
        <v>1876</v>
      </c>
      <c r="D3238">
        <v>0.5</v>
      </c>
      <c r="F3238" s="1"/>
      <c r="G3238" s="1"/>
      <c r="H3238" s="1" t="s">
        <v>307</v>
      </c>
      <c r="I3238" s="1"/>
    </row>
    <row r="3239" spans="1:9" ht="12.75" x14ac:dyDescent="0.2">
      <c r="A3239" s="2" t="s">
        <v>307</v>
      </c>
      <c r="B3239" s="1"/>
      <c r="C3239" s="1" t="s">
        <v>1879</v>
      </c>
      <c r="D3239">
        <v>0.5</v>
      </c>
      <c r="F3239" s="1"/>
      <c r="G3239" s="1"/>
      <c r="H3239" s="1" t="s">
        <v>307</v>
      </c>
      <c r="I3239" s="1"/>
    </row>
    <row r="3240" spans="1:9" ht="12.75" x14ac:dyDescent="0.2">
      <c r="A3240" s="2">
        <f>+A3232+1</f>
        <v>4649</v>
      </c>
      <c r="B3240" s="1" t="s">
        <v>2003</v>
      </c>
      <c r="C3240" s="1"/>
      <c r="D3240" s="1"/>
      <c r="E3240" s="1"/>
      <c r="F3240" s="1"/>
      <c r="G3240" s="1"/>
      <c r="H3240" s="1" t="s">
        <v>33</v>
      </c>
      <c r="I3240" s="1">
        <v>18</v>
      </c>
    </row>
    <row r="3241" spans="1:9" ht="12.75" x14ac:dyDescent="0.2">
      <c r="A3241" s="2" t="s">
        <v>307</v>
      </c>
      <c r="B3241" s="1"/>
      <c r="C3241" s="1" t="s">
        <v>326</v>
      </c>
      <c r="D3241" s="1"/>
      <c r="E3241" s="1">
        <v>5</v>
      </c>
      <c r="F3241" s="1"/>
      <c r="G3241" s="1"/>
      <c r="H3241" s="1" t="s">
        <v>307</v>
      </c>
      <c r="I3241" s="1"/>
    </row>
    <row r="3242" spans="1:9" ht="12.75" x14ac:dyDescent="0.2">
      <c r="A3242" s="2" t="s">
        <v>307</v>
      </c>
      <c r="B3242" s="1"/>
      <c r="C3242" s="1" t="s">
        <v>1877</v>
      </c>
      <c r="D3242" s="1">
        <v>1</v>
      </c>
      <c r="F3242" s="1"/>
      <c r="G3242" s="1"/>
      <c r="H3242" s="1" t="s">
        <v>307</v>
      </c>
      <c r="I3242" s="1"/>
    </row>
    <row r="3243" spans="1:9" ht="12.75" x14ac:dyDescent="0.2">
      <c r="A3243" s="2" t="s">
        <v>307</v>
      </c>
      <c r="B3243" s="1"/>
      <c r="C3243" s="1" t="s">
        <v>1878</v>
      </c>
      <c r="D3243">
        <v>2</v>
      </c>
      <c r="F3243" s="1"/>
      <c r="G3243" s="1"/>
      <c r="H3243" s="1" t="s">
        <v>307</v>
      </c>
      <c r="I3243" s="1"/>
    </row>
    <row r="3244" spans="1:9" ht="12.75" x14ac:dyDescent="0.2">
      <c r="A3244" s="2" t="s">
        <v>307</v>
      </c>
      <c r="B3244" s="1"/>
      <c r="C3244" s="1" t="s">
        <v>2651</v>
      </c>
      <c r="D3244">
        <v>12</v>
      </c>
      <c r="F3244" s="1"/>
      <c r="G3244" s="1"/>
      <c r="H3244" s="1" t="s">
        <v>307</v>
      </c>
      <c r="I3244" s="1"/>
    </row>
    <row r="3245" spans="1:9" ht="12.75" x14ac:dyDescent="0.2">
      <c r="A3245" s="2" t="s">
        <v>307</v>
      </c>
      <c r="B3245" s="1"/>
      <c r="C3245" s="1" t="s">
        <v>1875</v>
      </c>
      <c r="D3245">
        <v>1</v>
      </c>
      <c r="F3245" s="1"/>
      <c r="G3245" s="1"/>
      <c r="H3245" s="1" t="s">
        <v>307</v>
      </c>
      <c r="I3245" s="1"/>
    </row>
    <row r="3246" spans="1:9" ht="12.75" x14ac:dyDescent="0.2">
      <c r="A3246" s="2" t="s">
        <v>307</v>
      </c>
      <c r="B3246" s="1"/>
      <c r="C3246" s="1" t="s">
        <v>1876</v>
      </c>
      <c r="D3246">
        <v>0.5</v>
      </c>
      <c r="F3246" s="1"/>
      <c r="G3246" s="1"/>
      <c r="H3246" s="1" t="s">
        <v>307</v>
      </c>
      <c r="I3246" s="1"/>
    </row>
    <row r="3247" spans="1:9" ht="12.75" x14ac:dyDescent="0.2">
      <c r="A3247" s="2" t="s">
        <v>307</v>
      </c>
      <c r="B3247" s="1"/>
      <c r="C3247" s="1" t="s">
        <v>1879</v>
      </c>
      <c r="D3247">
        <v>0.5</v>
      </c>
      <c r="F3247" s="1"/>
      <c r="G3247" s="1"/>
      <c r="H3247" s="1" t="s">
        <v>307</v>
      </c>
      <c r="I3247" s="1"/>
    </row>
    <row r="3248" spans="1:9" ht="12.75" x14ac:dyDescent="0.2">
      <c r="A3248" s="2">
        <f>+A3240+1</f>
        <v>4650</v>
      </c>
      <c r="B3248" s="1" t="s">
        <v>2004</v>
      </c>
      <c r="C3248" s="1"/>
      <c r="D3248" s="1"/>
      <c r="E3248" s="1"/>
      <c r="F3248" s="1"/>
      <c r="G3248" s="1"/>
      <c r="H3248" s="1" t="s">
        <v>33</v>
      </c>
      <c r="I3248" s="1">
        <v>16</v>
      </c>
    </row>
    <row r="3249" spans="1:9" ht="12.75" x14ac:dyDescent="0.2">
      <c r="A3249" s="2" t="s">
        <v>307</v>
      </c>
      <c r="B3249" s="1"/>
      <c r="C3249" s="1" t="s">
        <v>326</v>
      </c>
      <c r="D3249" s="1"/>
      <c r="E3249" s="1">
        <v>5</v>
      </c>
      <c r="F3249" s="1"/>
      <c r="G3249" s="1"/>
      <c r="H3249" s="1" t="s">
        <v>307</v>
      </c>
      <c r="I3249" s="1"/>
    </row>
    <row r="3250" spans="1:9" ht="12.75" x14ac:dyDescent="0.2">
      <c r="A3250" s="2" t="s">
        <v>307</v>
      </c>
      <c r="B3250" s="1"/>
      <c r="C3250" s="1" t="s">
        <v>1877</v>
      </c>
      <c r="D3250" s="1">
        <v>1</v>
      </c>
      <c r="F3250" s="1"/>
      <c r="G3250" s="1"/>
      <c r="H3250" s="1" t="s">
        <v>307</v>
      </c>
      <c r="I3250" s="1"/>
    </row>
    <row r="3251" spans="1:9" ht="12.75" x14ac:dyDescent="0.2">
      <c r="A3251" s="2" t="s">
        <v>307</v>
      </c>
      <c r="B3251" s="1"/>
      <c r="C3251" s="1" t="s">
        <v>1878</v>
      </c>
      <c r="D3251">
        <v>2</v>
      </c>
      <c r="F3251" s="1"/>
      <c r="G3251" s="1"/>
      <c r="H3251" s="1" t="s">
        <v>307</v>
      </c>
      <c r="I3251" s="1"/>
    </row>
    <row r="3252" spans="1:9" ht="12.75" x14ac:dyDescent="0.2">
      <c r="A3252" s="2" t="s">
        <v>307</v>
      </c>
      <c r="B3252" s="1"/>
      <c r="C3252" s="1" t="s">
        <v>2651</v>
      </c>
      <c r="D3252">
        <v>12</v>
      </c>
      <c r="F3252" s="1"/>
      <c r="G3252" s="1"/>
      <c r="H3252" s="1" t="s">
        <v>307</v>
      </c>
      <c r="I3252" s="1"/>
    </row>
    <row r="3253" spans="1:9" ht="12.75" x14ac:dyDescent="0.2">
      <c r="A3253" s="2" t="s">
        <v>307</v>
      </c>
      <c r="B3253" s="1"/>
      <c r="C3253" s="1" t="s">
        <v>1875</v>
      </c>
      <c r="D3253">
        <v>1</v>
      </c>
      <c r="F3253" s="1"/>
      <c r="G3253" s="1"/>
      <c r="H3253" s="1" t="s">
        <v>307</v>
      </c>
      <c r="I3253" s="1"/>
    </row>
    <row r="3254" spans="1:9" ht="12.75" x14ac:dyDescent="0.2">
      <c r="A3254" s="2" t="s">
        <v>307</v>
      </c>
      <c r="B3254" s="1"/>
      <c r="C3254" s="1" t="s">
        <v>1876</v>
      </c>
      <c r="D3254">
        <v>0.5</v>
      </c>
      <c r="F3254" s="1"/>
      <c r="G3254" s="1"/>
      <c r="H3254" s="1" t="s">
        <v>307</v>
      </c>
      <c r="I3254" s="1"/>
    </row>
    <row r="3255" spans="1:9" ht="12.75" x14ac:dyDescent="0.2">
      <c r="A3255" s="2" t="s">
        <v>307</v>
      </c>
      <c r="B3255" s="1"/>
      <c r="C3255" s="1" t="s">
        <v>1879</v>
      </c>
      <c r="D3255">
        <v>0.5</v>
      </c>
      <c r="F3255" s="1"/>
      <c r="G3255" s="1"/>
      <c r="H3255" s="1" t="s">
        <v>307</v>
      </c>
      <c r="I3255" s="1"/>
    </row>
    <row r="3256" spans="1:9" ht="12.75" x14ac:dyDescent="0.2">
      <c r="A3256" s="2">
        <f>+A3248+1</f>
        <v>4651</v>
      </c>
      <c r="B3256" s="1" t="s">
        <v>2005</v>
      </c>
      <c r="C3256" s="1"/>
      <c r="D3256" s="1"/>
      <c r="E3256" s="1"/>
      <c r="F3256" s="1"/>
      <c r="G3256" s="1"/>
      <c r="H3256" s="1" t="s">
        <v>33</v>
      </c>
      <c r="I3256" s="1">
        <v>16</v>
      </c>
    </row>
    <row r="3257" spans="1:9" ht="12.75" x14ac:dyDescent="0.2">
      <c r="A3257" s="2" t="s">
        <v>307</v>
      </c>
      <c r="B3257" s="1"/>
      <c r="C3257" s="1" t="s">
        <v>326</v>
      </c>
      <c r="D3257" s="1"/>
      <c r="E3257" s="1">
        <v>5</v>
      </c>
      <c r="F3257" s="1"/>
      <c r="G3257" s="1"/>
      <c r="H3257" s="1" t="s">
        <v>307</v>
      </c>
      <c r="I3257" s="1"/>
    </row>
    <row r="3258" spans="1:9" ht="12.75" x14ac:dyDescent="0.2">
      <c r="A3258" s="2" t="s">
        <v>307</v>
      </c>
      <c r="B3258" s="1"/>
      <c r="C3258" s="1" t="s">
        <v>1877</v>
      </c>
      <c r="D3258" s="1">
        <v>1</v>
      </c>
      <c r="F3258" s="1"/>
      <c r="G3258" s="1"/>
      <c r="H3258" s="1" t="s">
        <v>307</v>
      </c>
      <c r="I3258" s="1"/>
    </row>
    <row r="3259" spans="1:9" ht="12.75" x14ac:dyDescent="0.2">
      <c r="A3259" s="2" t="s">
        <v>307</v>
      </c>
      <c r="B3259" s="1"/>
      <c r="C3259" s="1" t="s">
        <v>1878</v>
      </c>
      <c r="D3259">
        <v>2</v>
      </c>
      <c r="F3259" s="1"/>
      <c r="G3259" s="1"/>
      <c r="H3259" s="1" t="s">
        <v>307</v>
      </c>
      <c r="I3259" s="1"/>
    </row>
    <row r="3260" spans="1:9" ht="12.75" x14ac:dyDescent="0.2">
      <c r="A3260" s="2" t="s">
        <v>307</v>
      </c>
      <c r="B3260" s="1"/>
      <c r="C3260" s="1" t="s">
        <v>2651</v>
      </c>
      <c r="D3260">
        <v>12</v>
      </c>
      <c r="F3260" s="1"/>
      <c r="G3260" s="1"/>
      <c r="H3260" s="1" t="s">
        <v>307</v>
      </c>
      <c r="I3260" s="1"/>
    </row>
    <row r="3261" spans="1:9" ht="12.75" x14ac:dyDescent="0.2">
      <c r="A3261" s="2" t="s">
        <v>307</v>
      </c>
      <c r="B3261" s="1"/>
      <c r="C3261" s="1" t="s">
        <v>1875</v>
      </c>
      <c r="D3261">
        <v>1</v>
      </c>
      <c r="F3261" s="1"/>
      <c r="G3261" s="1"/>
      <c r="H3261" s="1" t="s">
        <v>307</v>
      </c>
      <c r="I3261" s="1"/>
    </row>
    <row r="3262" spans="1:9" ht="12.75" x14ac:dyDescent="0.2">
      <c r="A3262" s="2" t="s">
        <v>307</v>
      </c>
      <c r="B3262" s="1"/>
      <c r="C3262" s="1" t="s">
        <v>1876</v>
      </c>
      <c r="D3262">
        <v>0.5</v>
      </c>
      <c r="F3262" s="1"/>
      <c r="G3262" s="1"/>
      <c r="H3262" s="1" t="s">
        <v>307</v>
      </c>
      <c r="I3262" s="1"/>
    </row>
    <row r="3263" spans="1:9" ht="12.75" x14ac:dyDescent="0.2">
      <c r="A3263" s="2" t="s">
        <v>307</v>
      </c>
      <c r="B3263" s="1"/>
      <c r="C3263" s="1" t="s">
        <v>1879</v>
      </c>
      <c r="D3263">
        <v>0.5</v>
      </c>
      <c r="F3263" s="1"/>
      <c r="G3263" s="1"/>
      <c r="H3263" s="1" t="s">
        <v>307</v>
      </c>
      <c r="I3263" s="1"/>
    </row>
    <row r="3264" spans="1:9" ht="12.75" x14ac:dyDescent="0.2">
      <c r="A3264" s="2">
        <f>+A3256+1</f>
        <v>4652</v>
      </c>
      <c r="B3264" s="1" t="s">
        <v>2006</v>
      </c>
      <c r="C3264" s="1"/>
      <c r="D3264" s="1"/>
      <c r="E3264" s="1"/>
      <c r="F3264" s="1"/>
      <c r="G3264" s="1"/>
      <c r="H3264" s="1" t="s">
        <v>33</v>
      </c>
      <c r="I3264" s="1">
        <v>20</v>
      </c>
    </row>
    <row r="3265" spans="1:9" ht="12.75" x14ac:dyDescent="0.2">
      <c r="A3265" s="2" t="s">
        <v>307</v>
      </c>
      <c r="B3265" s="1"/>
      <c r="C3265" s="1" t="s">
        <v>326</v>
      </c>
      <c r="D3265" s="1"/>
      <c r="E3265" s="1">
        <v>5</v>
      </c>
      <c r="F3265" s="1"/>
      <c r="G3265" s="1"/>
      <c r="H3265" s="1" t="s">
        <v>307</v>
      </c>
      <c r="I3265" s="1"/>
    </row>
    <row r="3266" spans="1:9" ht="12.75" x14ac:dyDescent="0.2">
      <c r="A3266" s="2" t="s">
        <v>307</v>
      </c>
      <c r="B3266" s="1"/>
      <c r="C3266" s="1" t="s">
        <v>1877</v>
      </c>
      <c r="D3266" s="1">
        <v>1</v>
      </c>
      <c r="F3266" s="1"/>
      <c r="G3266" s="1"/>
      <c r="H3266" s="1" t="s">
        <v>307</v>
      </c>
      <c r="I3266" s="1"/>
    </row>
    <row r="3267" spans="1:9" ht="12.75" x14ac:dyDescent="0.2">
      <c r="A3267" s="2" t="s">
        <v>307</v>
      </c>
      <c r="B3267" s="1"/>
      <c r="C3267" s="1" t="s">
        <v>1878</v>
      </c>
      <c r="D3267">
        <v>2</v>
      </c>
      <c r="F3267" s="1"/>
      <c r="G3267" s="1"/>
      <c r="H3267" s="1" t="s">
        <v>307</v>
      </c>
      <c r="I3267" s="1"/>
    </row>
    <row r="3268" spans="1:9" ht="12.75" x14ac:dyDescent="0.2">
      <c r="A3268" s="2" t="s">
        <v>307</v>
      </c>
      <c r="B3268" s="1"/>
      <c r="C3268" s="1" t="s">
        <v>2651</v>
      </c>
      <c r="D3268">
        <v>12</v>
      </c>
      <c r="F3268" s="1"/>
      <c r="G3268" s="1"/>
      <c r="H3268" s="1" t="s">
        <v>307</v>
      </c>
      <c r="I3268" s="1"/>
    </row>
    <row r="3269" spans="1:9" ht="12.75" x14ac:dyDescent="0.2">
      <c r="A3269" s="2" t="s">
        <v>307</v>
      </c>
      <c r="B3269" s="1"/>
      <c r="C3269" s="1" t="s">
        <v>1875</v>
      </c>
      <c r="D3269">
        <v>1</v>
      </c>
      <c r="F3269" s="1"/>
      <c r="G3269" s="1"/>
      <c r="H3269" s="1" t="s">
        <v>307</v>
      </c>
      <c r="I3269" s="1"/>
    </row>
    <row r="3270" spans="1:9" ht="12.75" x14ac:dyDescent="0.2">
      <c r="A3270" s="2" t="s">
        <v>307</v>
      </c>
      <c r="B3270" s="1"/>
      <c r="C3270" s="1" t="s">
        <v>1876</v>
      </c>
      <c r="D3270">
        <v>0.5</v>
      </c>
      <c r="F3270" s="1"/>
      <c r="G3270" s="1"/>
      <c r="H3270" s="1" t="s">
        <v>307</v>
      </c>
      <c r="I3270" s="1"/>
    </row>
    <row r="3271" spans="1:9" ht="12.75" x14ac:dyDescent="0.2">
      <c r="A3271" s="2" t="s">
        <v>307</v>
      </c>
      <c r="B3271" s="1"/>
      <c r="C3271" s="1" t="s">
        <v>1879</v>
      </c>
      <c r="D3271">
        <v>0.5</v>
      </c>
      <c r="F3271" s="1"/>
      <c r="G3271" s="1"/>
      <c r="H3271" s="1" t="s">
        <v>307</v>
      </c>
      <c r="I3271" s="1"/>
    </row>
    <row r="3272" spans="1:9" ht="12.75" x14ac:dyDescent="0.2">
      <c r="A3272" s="2">
        <f>+A3264+1</f>
        <v>4653</v>
      </c>
      <c r="B3272" s="1" t="s">
        <v>2007</v>
      </c>
      <c r="C3272" s="1"/>
      <c r="D3272" s="1"/>
      <c r="E3272" s="1"/>
      <c r="F3272" s="1"/>
      <c r="G3272" s="1"/>
      <c r="H3272" s="1" t="s">
        <v>33</v>
      </c>
      <c r="I3272" s="1">
        <v>20</v>
      </c>
    </row>
    <row r="3273" spans="1:9" ht="12.75" x14ac:dyDescent="0.2">
      <c r="A3273" s="2" t="s">
        <v>307</v>
      </c>
      <c r="B3273" s="1"/>
      <c r="C3273" s="1" t="s">
        <v>326</v>
      </c>
      <c r="D3273" s="1"/>
      <c r="E3273" s="1">
        <v>5</v>
      </c>
      <c r="F3273" s="1"/>
      <c r="G3273" s="1"/>
      <c r="H3273" s="1" t="s">
        <v>307</v>
      </c>
      <c r="I3273" s="1"/>
    </row>
    <row r="3274" spans="1:9" ht="12.75" x14ac:dyDescent="0.2">
      <c r="A3274" s="2" t="s">
        <v>307</v>
      </c>
      <c r="B3274" s="1"/>
      <c r="C3274" s="1" t="s">
        <v>1877</v>
      </c>
      <c r="D3274" s="1">
        <v>1</v>
      </c>
      <c r="F3274" s="1"/>
      <c r="G3274" s="1"/>
      <c r="H3274" s="1" t="s">
        <v>307</v>
      </c>
      <c r="I3274" s="1"/>
    </row>
    <row r="3275" spans="1:9" ht="12.75" x14ac:dyDescent="0.2">
      <c r="A3275" s="2" t="s">
        <v>307</v>
      </c>
      <c r="B3275" s="1"/>
      <c r="C3275" s="1" t="s">
        <v>1878</v>
      </c>
      <c r="D3275">
        <v>2</v>
      </c>
      <c r="F3275" s="1"/>
      <c r="G3275" s="1"/>
      <c r="H3275" s="1" t="s">
        <v>307</v>
      </c>
      <c r="I3275" s="1"/>
    </row>
    <row r="3276" spans="1:9" ht="12.75" x14ac:dyDescent="0.2">
      <c r="A3276" s="2" t="s">
        <v>307</v>
      </c>
      <c r="B3276" s="1"/>
      <c r="C3276" s="1" t="s">
        <v>2651</v>
      </c>
      <c r="D3276">
        <v>12</v>
      </c>
      <c r="F3276" s="1"/>
      <c r="G3276" s="1"/>
      <c r="H3276" s="1" t="s">
        <v>307</v>
      </c>
      <c r="I3276" s="1"/>
    </row>
    <row r="3277" spans="1:9" ht="12.75" x14ac:dyDescent="0.2">
      <c r="A3277" s="2" t="s">
        <v>307</v>
      </c>
      <c r="B3277" s="1"/>
      <c r="C3277" s="1" t="s">
        <v>1875</v>
      </c>
      <c r="D3277">
        <v>1</v>
      </c>
      <c r="F3277" s="1"/>
      <c r="G3277" s="1"/>
      <c r="H3277" s="1" t="s">
        <v>307</v>
      </c>
      <c r="I3277" s="1"/>
    </row>
    <row r="3278" spans="1:9" ht="12.75" x14ac:dyDescent="0.2">
      <c r="A3278" s="2" t="s">
        <v>307</v>
      </c>
      <c r="B3278" s="1"/>
      <c r="C3278" s="1" t="s">
        <v>1876</v>
      </c>
      <c r="D3278">
        <v>0.5</v>
      </c>
      <c r="F3278" s="1"/>
      <c r="G3278" s="1"/>
      <c r="H3278" s="1" t="s">
        <v>307</v>
      </c>
      <c r="I3278" s="1"/>
    </row>
    <row r="3279" spans="1:9" ht="12.75" x14ac:dyDescent="0.2">
      <c r="A3279" s="2" t="s">
        <v>307</v>
      </c>
      <c r="B3279" s="1"/>
      <c r="C3279" s="1" t="s">
        <v>1879</v>
      </c>
      <c r="D3279">
        <v>0.5</v>
      </c>
      <c r="F3279" s="1"/>
      <c r="G3279" s="1"/>
      <c r="H3279" s="1" t="s">
        <v>307</v>
      </c>
      <c r="I3279" s="1"/>
    </row>
    <row r="3280" spans="1:9" ht="12.75" x14ac:dyDescent="0.2">
      <c r="A3280" s="2">
        <f>+A3272+1</f>
        <v>4654</v>
      </c>
      <c r="B3280" s="1" t="s">
        <v>2008</v>
      </c>
      <c r="C3280" s="1"/>
      <c r="D3280" s="1"/>
      <c r="E3280" s="1"/>
      <c r="F3280" s="1"/>
      <c r="G3280" s="1"/>
      <c r="H3280" s="1" t="s">
        <v>33</v>
      </c>
      <c r="I3280" s="1">
        <v>17</v>
      </c>
    </row>
    <row r="3281" spans="1:9" ht="12.75" x14ac:dyDescent="0.2">
      <c r="A3281" s="2" t="s">
        <v>307</v>
      </c>
      <c r="B3281" s="1"/>
      <c r="C3281" s="1" t="s">
        <v>326</v>
      </c>
      <c r="D3281" s="1"/>
      <c r="E3281" s="1">
        <v>5</v>
      </c>
      <c r="F3281" s="1"/>
      <c r="G3281" s="1"/>
      <c r="H3281" s="1" t="s">
        <v>307</v>
      </c>
      <c r="I3281" s="1"/>
    </row>
    <row r="3282" spans="1:9" ht="12.75" x14ac:dyDescent="0.2">
      <c r="A3282" s="2" t="s">
        <v>307</v>
      </c>
      <c r="B3282" s="1"/>
      <c r="C3282" s="1" t="s">
        <v>1877</v>
      </c>
      <c r="D3282" s="1">
        <v>1</v>
      </c>
      <c r="F3282" s="1"/>
      <c r="G3282" s="1"/>
      <c r="H3282" s="1" t="s">
        <v>307</v>
      </c>
      <c r="I3282" s="1"/>
    </row>
    <row r="3283" spans="1:9" ht="12.75" x14ac:dyDescent="0.2">
      <c r="A3283" s="2" t="s">
        <v>307</v>
      </c>
      <c r="B3283" s="1"/>
      <c r="C3283" s="1" t="s">
        <v>1878</v>
      </c>
      <c r="D3283">
        <v>2</v>
      </c>
      <c r="F3283" s="1"/>
      <c r="G3283" s="1"/>
      <c r="H3283" s="1" t="s">
        <v>307</v>
      </c>
      <c r="I3283" s="1"/>
    </row>
    <row r="3284" spans="1:9" ht="12.75" x14ac:dyDescent="0.2">
      <c r="A3284" s="2" t="s">
        <v>307</v>
      </c>
      <c r="B3284" s="1"/>
      <c r="C3284" s="1" t="s">
        <v>2651</v>
      </c>
      <c r="D3284">
        <v>12</v>
      </c>
      <c r="F3284" s="1"/>
      <c r="G3284" s="1"/>
      <c r="H3284" s="1" t="s">
        <v>307</v>
      </c>
      <c r="I3284" s="1"/>
    </row>
    <row r="3285" spans="1:9" ht="12.75" x14ac:dyDescent="0.2">
      <c r="A3285" s="2" t="s">
        <v>307</v>
      </c>
      <c r="B3285" s="1"/>
      <c r="C3285" s="1" t="s">
        <v>1875</v>
      </c>
      <c r="D3285">
        <v>1</v>
      </c>
      <c r="F3285" s="1"/>
      <c r="G3285" s="1"/>
      <c r="H3285" s="1" t="s">
        <v>307</v>
      </c>
      <c r="I3285" s="1"/>
    </row>
    <row r="3286" spans="1:9" ht="12.75" x14ac:dyDescent="0.2">
      <c r="A3286" s="2" t="s">
        <v>307</v>
      </c>
      <c r="B3286" s="1"/>
      <c r="C3286" s="1" t="s">
        <v>1876</v>
      </c>
      <c r="D3286">
        <v>0.5</v>
      </c>
      <c r="F3286" s="1"/>
      <c r="G3286" s="1"/>
      <c r="H3286" s="1" t="s">
        <v>307</v>
      </c>
      <c r="I3286" s="1"/>
    </row>
    <row r="3287" spans="1:9" ht="12.75" x14ac:dyDescent="0.2">
      <c r="A3287" s="2" t="s">
        <v>307</v>
      </c>
      <c r="B3287" s="1"/>
      <c r="C3287" s="1" t="s">
        <v>1879</v>
      </c>
      <c r="D3287">
        <v>0.5</v>
      </c>
      <c r="F3287" s="1"/>
      <c r="G3287" s="1"/>
      <c r="H3287" s="1" t="s">
        <v>307</v>
      </c>
      <c r="I3287" s="1"/>
    </row>
    <row r="3288" spans="1:9" ht="12.75" x14ac:dyDescent="0.2">
      <c r="A3288" s="2">
        <f>+A3280+1</f>
        <v>4655</v>
      </c>
      <c r="B3288" s="1" t="s">
        <v>2009</v>
      </c>
      <c r="C3288" s="1"/>
      <c r="D3288" s="1"/>
      <c r="E3288" s="1"/>
      <c r="F3288" s="1"/>
      <c r="G3288" s="1"/>
      <c r="H3288" s="1" t="s">
        <v>33</v>
      </c>
      <c r="I3288" s="1">
        <v>21</v>
      </c>
    </row>
    <row r="3289" spans="1:9" ht="12.75" x14ac:dyDescent="0.2">
      <c r="A3289" s="2" t="s">
        <v>307</v>
      </c>
      <c r="B3289" s="1"/>
      <c r="C3289" s="1" t="s">
        <v>326</v>
      </c>
      <c r="D3289" s="1"/>
      <c r="E3289" s="1">
        <v>5</v>
      </c>
      <c r="F3289" s="1"/>
      <c r="G3289" s="1"/>
      <c r="H3289" s="1" t="s">
        <v>307</v>
      </c>
      <c r="I3289" s="1"/>
    </row>
    <row r="3290" spans="1:9" ht="12.75" x14ac:dyDescent="0.2">
      <c r="A3290" s="2" t="s">
        <v>307</v>
      </c>
      <c r="B3290" s="1"/>
      <c r="C3290" s="1" t="s">
        <v>1877</v>
      </c>
      <c r="D3290" s="1">
        <v>1</v>
      </c>
      <c r="F3290" s="1"/>
      <c r="G3290" s="1"/>
      <c r="H3290" s="1" t="s">
        <v>307</v>
      </c>
      <c r="I3290" s="1"/>
    </row>
    <row r="3291" spans="1:9" ht="12.75" x14ac:dyDescent="0.2">
      <c r="A3291" s="2" t="s">
        <v>307</v>
      </c>
      <c r="B3291" s="1"/>
      <c r="C3291" s="1" t="s">
        <v>1878</v>
      </c>
      <c r="D3291">
        <v>2</v>
      </c>
      <c r="F3291" s="1"/>
      <c r="G3291" s="1"/>
      <c r="H3291" s="1" t="s">
        <v>307</v>
      </c>
      <c r="I3291" s="1"/>
    </row>
    <row r="3292" spans="1:9" ht="12.75" x14ac:dyDescent="0.2">
      <c r="A3292" s="2" t="s">
        <v>307</v>
      </c>
      <c r="B3292" s="1"/>
      <c r="C3292" s="1" t="s">
        <v>2651</v>
      </c>
      <c r="D3292">
        <v>12</v>
      </c>
      <c r="F3292" s="1"/>
      <c r="G3292" s="1"/>
      <c r="H3292" s="1" t="s">
        <v>307</v>
      </c>
      <c r="I3292" s="1"/>
    </row>
    <row r="3293" spans="1:9" ht="12.75" x14ac:dyDescent="0.2">
      <c r="A3293" s="2" t="s">
        <v>307</v>
      </c>
      <c r="B3293" s="1"/>
      <c r="C3293" s="1" t="s">
        <v>1875</v>
      </c>
      <c r="D3293">
        <v>1</v>
      </c>
      <c r="F3293" s="1"/>
      <c r="G3293" s="1"/>
      <c r="H3293" s="1" t="s">
        <v>307</v>
      </c>
      <c r="I3293" s="1"/>
    </row>
    <row r="3294" spans="1:9" ht="12.75" x14ac:dyDescent="0.2">
      <c r="A3294" s="2" t="s">
        <v>307</v>
      </c>
      <c r="B3294" s="1"/>
      <c r="C3294" s="1" t="s">
        <v>1876</v>
      </c>
      <c r="D3294">
        <v>0.5</v>
      </c>
      <c r="F3294" s="1"/>
      <c r="G3294" s="1"/>
      <c r="H3294" s="1" t="s">
        <v>307</v>
      </c>
      <c r="I3294" s="1"/>
    </row>
    <row r="3295" spans="1:9" ht="12.75" x14ac:dyDescent="0.2">
      <c r="A3295" s="2" t="s">
        <v>307</v>
      </c>
      <c r="B3295" s="1"/>
      <c r="C3295" s="1" t="s">
        <v>1879</v>
      </c>
      <c r="D3295">
        <v>0.5</v>
      </c>
      <c r="F3295" s="1"/>
      <c r="G3295" s="1"/>
      <c r="H3295" s="1" t="s">
        <v>307</v>
      </c>
      <c r="I3295" s="1"/>
    </row>
    <row r="3296" spans="1:9" ht="12.75" x14ac:dyDescent="0.2">
      <c r="A3296" s="2">
        <f>+A3288+1</f>
        <v>4656</v>
      </c>
      <c r="B3296" s="1" t="s">
        <v>2010</v>
      </c>
      <c r="C3296" s="1"/>
      <c r="D3296" s="1"/>
      <c r="E3296" s="1"/>
      <c r="F3296" s="1"/>
      <c r="G3296" s="1"/>
      <c r="H3296" s="1" t="s">
        <v>33</v>
      </c>
      <c r="I3296" s="1">
        <v>18</v>
      </c>
    </row>
    <row r="3297" spans="1:9" ht="12.75" x14ac:dyDescent="0.2">
      <c r="A3297" s="2" t="s">
        <v>307</v>
      </c>
      <c r="B3297" s="1"/>
      <c r="C3297" s="1" t="s">
        <v>326</v>
      </c>
      <c r="D3297" s="1"/>
      <c r="E3297" s="1">
        <v>5</v>
      </c>
      <c r="F3297" s="1"/>
      <c r="G3297" s="1"/>
      <c r="H3297" s="1" t="s">
        <v>307</v>
      </c>
      <c r="I3297" s="1"/>
    </row>
    <row r="3298" spans="1:9" ht="12.75" x14ac:dyDescent="0.2">
      <c r="A3298" s="2" t="s">
        <v>307</v>
      </c>
      <c r="B3298" s="1"/>
      <c r="C3298" s="1" t="s">
        <v>1877</v>
      </c>
      <c r="D3298" s="1">
        <v>1</v>
      </c>
      <c r="F3298" s="1"/>
      <c r="G3298" s="1"/>
      <c r="H3298" s="1" t="s">
        <v>307</v>
      </c>
      <c r="I3298" s="1"/>
    </row>
    <row r="3299" spans="1:9" ht="12.75" x14ac:dyDescent="0.2">
      <c r="A3299" s="2" t="s">
        <v>307</v>
      </c>
      <c r="B3299" s="1"/>
      <c r="C3299" s="1" t="s">
        <v>1878</v>
      </c>
      <c r="D3299">
        <v>2</v>
      </c>
      <c r="F3299" s="1"/>
      <c r="G3299" s="1"/>
      <c r="H3299" s="1" t="s">
        <v>307</v>
      </c>
      <c r="I3299" s="1"/>
    </row>
    <row r="3300" spans="1:9" ht="12.75" x14ac:dyDescent="0.2">
      <c r="A3300" s="2" t="s">
        <v>307</v>
      </c>
      <c r="B3300" s="1"/>
      <c r="C3300" s="1" t="s">
        <v>2651</v>
      </c>
      <c r="D3300">
        <v>12</v>
      </c>
      <c r="F3300" s="1"/>
      <c r="G3300" s="1"/>
      <c r="H3300" s="1" t="s">
        <v>307</v>
      </c>
      <c r="I3300" s="1"/>
    </row>
    <row r="3301" spans="1:9" ht="12.75" x14ac:dyDescent="0.2">
      <c r="A3301" s="2" t="s">
        <v>307</v>
      </c>
      <c r="B3301" s="1"/>
      <c r="C3301" s="1" t="s">
        <v>1875</v>
      </c>
      <c r="D3301">
        <v>1</v>
      </c>
      <c r="F3301" s="1"/>
      <c r="G3301" s="1"/>
      <c r="H3301" s="1" t="s">
        <v>307</v>
      </c>
      <c r="I3301" s="1"/>
    </row>
    <row r="3302" spans="1:9" ht="12.75" x14ac:dyDescent="0.2">
      <c r="A3302" s="2" t="s">
        <v>307</v>
      </c>
      <c r="B3302" s="1"/>
      <c r="C3302" s="1" t="s">
        <v>1876</v>
      </c>
      <c r="D3302">
        <v>0.5</v>
      </c>
      <c r="F3302" s="1"/>
      <c r="G3302" s="1"/>
      <c r="H3302" s="1" t="s">
        <v>307</v>
      </c>
      <c r="I3302" s="1"/>
    </row>
    <row r="3303" spans="1:9" ht="12.75" x14ac:dyDescent="0.2">
      <c r="A3303" s="2" t="s">
        <v>307</v>
      </c>
      <c r="B3303" s="1"/>
      <c r="C3303" s="1" t="s">
        <v>1879</v>
      </c>
      <c r="D3303">
        <v>0.5</v>
      </c>
      <c r="F3303" s="1"/>
      <c r="G3303" s="1"/>
      <c r="H3303" s="1" t="s">
        <v>307</v>
      </c>
      <c r="I3303" s="1"/>
    </row>
    <row r="3304" spans="1:9" ht="12.75" x14ac:dyDescent="0.2">
      <c r="A3304" s="2">
        <f>+A3296+1</f>
        <v>4657</v>
      </c>
      <c r="B3304" s="1" t="s">
        <v>2011</v>
      </c>
      <c r="C3304" s="1"/>
      <c r="D3304" s="1"/>
      <c r="E3304" s="1"/>
      <c r="F3304" s="1"/>
      <c r="G3304" s="1"/>
      <c r="H3304" s="1" t="s">
        <v>33</v>
      </c>
      <c r="I3304" s="1">
        <v>21</v>
      </c>
    </row>
    <row r="3305" spans="1:9" ht="12.75" x14ac:dyDescent="0.2">
      <c r="A3305" s="2" t="s">
        <v>307</v>
      </c>
      <c r="B3305" s="1"/>
      <c r="C3305" s="1" t="s">
        <v>326</v>
      </c>
      <c r="D3305" s="1"/>
      <c r="E3305" s="1">
        <v>5</v>
      </c>
      <c r="F3305" s="1"/>
      <c r="G3305" s="1"/>
      <c r="H3305" s="1" t="s">
        <v>307</v>
      </c>
      <c r="I3305" s="1"/>
    </row>
    <row r="3306" spans="1:9" ht="12.75" x14ac:dyDescent="0.2">
      <c r="A3306" s="2" t="s">
        <v>307</v>
      </c>
      <c r="B3306" s="1"/>
      <c r="C3306" s="1" t="s">
        <v>1877</v>
      </c>
      <c r="D3306" s="1">
        <v>1</v>
      </c>
      <c r="F3306" s="1"/>
      <c r="G3306" s="1"/>
      <c r="H3306" s="1" t="s">
        <v>307</v>
      </c>
      <c r="I3306" s="1"/>
    </row>
    <row r="3307" spans="1:9" ht="12.75" x14ac:dyDescent="0.2">
      <c r="A3307" s="2" t="s">
        <v>307</v>
      </c>
      <c r="B3307" s="1"/>
      <c r="C3307" s="1" t="s">
        <v>1878</v>
      </c>
      <c r="D3307">
        <v>2</v>
      </c>
      <c r="F3307" s="1"/>
      <c r="G3307" s="1"/>
      <c r="H3307" s="1" t="s">
        <v>307</v>
      </c>
      <c r="I3307" s="1"/>
    </row>
    <row r="3308" spans="1:9" ht="12.75" x14ac:dyDescent="0.2">
      <c r="A3308" s="2" t="s">
        <v>307</v>
      </c>
      <c r="B3308" s="1"/>
      <c r="C3308" s="1" t="s">
        <v>2651</v>
      </c>
      <c r="D3308">
        <v>12</v>
      </c>
      <c r="F3308" s="1"/>
      <c r="G3308" s="1"/>
      <c r="H3308" s="1" t="s">
        <v>307</v>
      </c>
      <c r="I3308" s="1"/>
    </row>
    <row r="3309" spans="1:9" ht="12.75" x14ac:dyDescent="0.2">
      <c r="A3309" s="2" t="s">
        <v>307</v>
      </c>
      <c r="B3309" s="1"/>
      <c r="C3309" s="1" t="s">
        <v>1875</v>
      </c>
      <c r="D3309">
        <v>1</v>
      </c>
      <c r="F3309" s="1"/>
      <c r="G3309" s="1"/>
      <c r="H3309" s="1" t="s">
        <v>307</v>
      </c>
      <c r="I3309" s="1"/>
    </row>
    <row r="3310" spans="1:9" ht="12.75" x14ac:dyDescent="0.2">
      <c r="A3310" s="2" t="s">
        <v>307</v>
      </c>
      <c r="B3310" s="1"/>
      <c r="C3310" s="1" t="s">
        <v>1876</v>
      </c>
      <c r="D3310">
        <v>0.5</v>
      </c>
      <c r="F3310" s="1"/>
      <c r="G3310" s="1"/>
      <c r="H3310" s="1" t="s">
        <v>307</v>
      </c>
      <c r="I3310" s="1"/>
    </row>
    <row r="3311" spans="1:9" ht="12.75" x14ac:dyDescent="0.2">
      <c r="A3311" s="2" t="s">
        <v>307</v>
      </c>
      <c r="B3311" s="1"/>
      <c r="C3311" s="1" t="s">
        <v>1879</v>
      </c>
      <c r="D3311">
        <v>0.5</v>
      </c>
      <c r="F3311" s="1"/>
      <c r="G3311" s="1"/>
      <c r="H3311" s="1" t="s">
        <v>307</v>
      </c>
      <c r="I3311" s="1"/>
    </row>
    <row r="3312" spans="1:9" ht="12.75" x14ac:dyDescent="0.2">
      <c r="A3312" s="2">
        <f>+A3304+1</f>
        <v>4658</v>
      </c>
      <c r="B3312" s="1" t="s">
        <v>2012</v>
      </c>
      <c r="C3312" s="1"/>
      <c r="D3312" s="1"/>
      <c r="E3312" s="1"/>
      <c r="F3312" s="1"/>
      <c r="G3312" s="1"/>
      <c r="H3312" s="1" t="s">
        <v>33</v>
      </c>
      <c r="I3312" s="1">
        <v>18</v>
      </c>
    </row>
    <row r="3313" spans="1:9" ht="12.75" x14ac:dyDescent="0.2">
      <c r="A3313" s="2" t="s">
        <v>307</v>
      </c>
      <c r="B3313" s="1"/>
      <c r="C3313" s="1" t="s">
        <v>326</v>
      </c>
      <c r="D3313" s="1"/>
      <c r="E3313" s="1">
        <v>5</v>
      </c>
      <c r="F3313" s="1"/>
      <c r="G3313" s="1"/>
      <c r="H3313" s="1" t="s">
        <v>307</v>
      </c>
      <c r="I3313" s="1"/>
    </row>
    <row r="3314" spans="1:9" ht="12.75" x14ac:dyDescent="0.2">
      <c r="A3314" s="2" t="s">
        <v>307</v>
      </c>
      <c r="B3314" s="1"/>
      <c r="C3314" s="1" t="s">
        <v>1877</v>
      </c>
      <c r="D3314" s="1">
        <v>1</v>
      </c>
      <c r="F3314" s="1"/>
      <c r="G3314" s="1"/>
      <c r="H3314" s="1" t="s">
        <v>307</v>
      </c>
      <c r="I3314" s="1"/>
    </row>
    <row r="3315" spans="1:9" ht="12.75" x14ac:dyDescent="0.2">
      <c r="A3315" s="2" t="s">
        <v>307</v>
      </c>
      <c r="B3315" s="1"/>
      <c r="C3315" s="1" t="s">
        <v>1878</v>
      </c>
      <c r="D3315">
        <v>2</v>
      </c>
      <c r="F3315" s="1"/>
      <c r="G3315" s="1"/>
      <c r="H3315" s="1" t="s">
        <v>307</v>
      </c>
      <c r="I3315" s="1"/>
    </row>
    <row r="3316" spans="1:9" ht="12.75" x14ac:dyDescent="0.2">
      <c r="A3316" s="2" t="s">
        <v>307</v>
      </c>
      <c r="B3316" s="1"/>
      <c r="C3316" s="1" t="s">
        <v>2651</v>
      </c>
      <c r="D3316">
        <v>12</v>
      </c>
      <c r="F3316" s="1"/>
      <c r="G3316" s="1"/>
      <c r="H3316" s="1" t="s">
        <v>307</v>
      </c>
      <c r="I3316" s="1"/>
    </row>
    <row r="3317" spans="1:9" ht="12.75" x14ac:dyDescent="0.2">
      <c r="A3317" s="2" t="s">
        <v>307</v>
      </c>
      <c r="B3317" s="1"/>
      <c r="C3317" s="1" t="s">
        <v>1875</v>
      </c>
      <c r="D3317">
        <v>1</v>
      </c>
      <c r="F3317" s="1"/>
      <c r="G3317" s="1"/>
      <c r="H3317" s="1" t="s">
        <v>307</v>
      </c>
      <c r="I3317" s="1"/>
    </row>
    <row r="3318" spans="1:9" ht="12.75" x14ac:dyDescent="0.2">
      <c r="A3318" s="2" t="s">
        <v>307</v>
      </c>
      <c r="B3318" s="1"/>
      <c r="C3318" s="1" t="s">
        <v>1876</v>
      </c>
      <c r="D3318">
        <v>0.5</v>
      </c>
      <c r="F3318" s="1"/>
      <c r="G3318" s="1"/>
      <c r="H3318" s="1" t="s">
        <v>307</v>
      </c>
      <c r="I3318" s="1"/>
    </row>
    <row r="3319" spans="1:9" ht="12.75" x14ac:dyDescent="0.2">
      <c r="A3319" s="2" t="s">
        <v>307</v>
      </c>
      <c r="B3319" s="1"/>
      <c r="C3319" s="1" t="s">
        <v>1879</v>
      </c>
      <c r="D3319">
        <v>0.5</v>
      </c>
      <c r="F3319" s="1"/>
      <c r="G3319" s="1"/>
      <c r="H3319" s="1" t="s">
        <v>307</v>
      </c>
      <c r="I3319" s="1"/>
    </row>
    <row r="3320" spans="1:9" ht="12.75" x14ac:dyDescent="0.2">
      <c r="A3320" s="2">
        <f>+A3312+1</f>
        <v>4659</v>
      </c>
      <c r="B3320" s="1" t="s">
        <v>2013</v>
      </c>
      <c r="C3320" s="1"/>
      <c r="D3320" s="1"/>
      <c r="E3320" s="1"/>
      <c r="F3320" s="1"/>
      <c r="G3320" s="1"/>
      <c r="H3320" s="1" t="s">
        <v>33</v>
      </c>
      <c r="I3320" s="1">
        <v>22</v>
      </c>
    </row>
    <row r="3321" spans="1:9" ht="12.75" x14ac:dyDescent="0.2">
      <c r="A3321" s="2" t="s">
        <v>307</v>
      </c>
      <c r="B3321" s="1"/>
      <c r="C3321" s="1" t="s">
        <v>326</v>
      </c>
      <c r="D3321" s="1"/>
      <c r="E3321" s="1">
        <v>5</v>
      </c>
      <c r="F3321" s="1"/>
      <c r="G3321" s="1"/>
      <c r="H3321" s="1" t="s">
        <v>307</v>
      </c>
      <c r="I3321" s="1"/>
    </row>
    <row r="3322" spans="1:9" ht="12.75" x14ac:dyDescent="0.2">
      <c r="A3322" s="2" t="s">
        <v>307</v>
      </c>
      <c r="B3322" s="1"/>
      <c r="C3322" s="1" t="s">
        <v>1877</v>
      </c>
      <c r="D3322" s="1">
        <v>1</v>
      </c>
      <c r="F3322" s="1"/>
      <c r="G3322" s="1"/>
      <c r="H3322" s="1" t="s">
        <v>307</v>
      </c>
      <c r="I3322" s="1"/>
    </row>
    <row r="3323" spans="1:9" ht="12.75" x14ac:dyDescent="0.2">
      <c r="A3323" s="2" t="s">
        <v>307</v>
      </c>
      <c r="B3323" s="1"/>
      <c r="C3323" s="1" t="s">
        <v>1878</v>
      </c>
      <c r="D3323">
        <v>2</v>
      </c>
      <c r="F3323" s="1"/>
      <c r="G3323" s="1"/>
      <c r="H3323" s="1" t="s">
        <v>307</v>
      </c>
      <c r="I3323" s="1"/>
    </row>
    <row r="3324" spans="1:9" ht="12.75" x14ac:dyDescent="0.2">
      <c r="A3324" s="2" t="s">
        <v>307</v>
      </c>
      <c r="B3324" s="1"/>
      <c r="C3324" s="1" t="s">
        <v>2651</v>
      </c>
      <c r="D3324">
        <v>12</v>
      </c>
      <c r="F3324" s="1"/>
      <c r="G3324" s="1"/>
      <c r="H3324" s="1" t="s">
        <v>307</v>
      </c>
      <c r="I3324" s="1"/>
    </row>
    <row r="3325" spans="1:9" ht="12.75" x14ac:dyDescent="0.2">
      <c r="A3325" s="2" t="s">
        <v>307</v>
      </c>
      <c r="B3325" s="1"/>
      <c r="C3325" s="1" t="s">
        <v>1875</v>
      </c>
      <c r="D3325">
        <v>1</v>
      </c>
      <c r="F3325" s="1"/>
      <c r="G3325" s="1"/>
      <c r="H3325" s="1" t="s">
        <v>307</v>
      </c>
      <c r="I3325" s="1"/>
    </row>
    <row r="3326" spans="1:9" ht="12.75" x14ac:dyDescent="0.2">
      <c r="A3326" s="2" t="s">
        <v>307</v>
      </c>
      <c r="B3326" s="1"/>
      <c r="C3326" s="1" t="s">
        <v>1876</v>
      </c>
      <c r="D3326">
        <v>0.5</v>
      </c>
      <c r="F3326" s="1"/>
      <c r="G3326" s="1"/>
      <c r="H3326" s="1" t="s">
        <v>307</v>
      </c>
      <c r="I3326" s="1"/>
    </row>
    <row r="3327" spans="1:9" ht="12.75" x14ac:dyDescent="0.2">
      <c r="A3327" s="2" t="s">
        <v>307</v>
      </c>
      <c r="B3327" s="1"/>
      <c r="C3327" s="1" t="s">
        <v>1879</v>
      </c>
      <c r="D3327">
        <v>0.5</v>
      </c>
      <c r="F3327" s="1"/>
      <c r="G3327" s="1"/>
      <c r="H3327" s="1" t="s">
        <v>307</v>
      </c>
      <c r="I3327" s="1"/>
    </row>
    <row r="3328" spans="1:9" ht="12.75" x14ac:dyDescent="0.2">
      <c r="A3328" s="2">
        <f>+A3320+1</f>
        <v>4660</v>
      </c>
      <c r="B3328" s="1" t="s">
        <v>2014</v>
      </c>
      <c r="C3328" s="1"/>
      <c r="D3328" s="1"/>
      <c r="E3328" s="1"/>
      <c r="F3328" s="1"/>
      <c r="G3328" s="1"/>
      <c r="H3328" s="1" t="s">
        <v>33</v>
      </c>
      <c r="I3328" s="1">
        <v>19</v>
      </c>
    </row>
    <row r="3329" spans="1:9" ht="12.75" x14ac:dyDescent="0.2">
      <c r="A3329" s="2" t="s">
        <v>307</v>
      </c>
      <c r="B3329" s="1"/>
      <c r="C3329" s="1" t="s">
        <v>326</v>
      </c>
      <c r="D3329" s="1"/>
      <c r="E3329" s="1">
        <v>5</v>
      </c>
      <c r="F3329" s="1"/>
      <c r="G3329" s="1"/>
      <c r="H3329" s="1" t="s">
        <v>307</v>
      </c>
      <c r="I3329" s="1"/>
    </row>
    <row r="3330" spans="1:9" ht="12.75" x14ac:dyDescent="0.2">
      <c r="A3330" s="2" t="s">
        <v>307</v>
      </c>
      <c r="B3330" s="1"/>
      <c r="C3330" s="1" t="s">
        <v>1877</v>
      </c>
      <c r="D3330" s="1">
        <v>1</v>
      </c>
      <c r="F3330" s="1"/>
      <c r="G3330" s="1"/>
      <c r="H3330" s="1" t="s">
        <v>307</v>
      </c>
      <c r="I3330" s="1"/>
    </row>
    <row r="3331" spans="1:9" ht="12.75" x14ac:dyDescent="0.2">
      <c r="A3331" s="2" t="s">
        <v>307</v>
      </c>
      <c r="B3331" s="1"/>
      <c r="C3331" s="1" t="s">
        <v>1878</v>
      </c>
      <c r="D3331">
        <v>2</v>
      </c>
      <c r="F3331" s="1"/>
      <c r="G3331" s="1"/>
      <c r="H3331" s="1" t="s">
        <v>307</v>
      </c>
      <c r="I3331" s="1"/>
    </row>
    <row r="3332" spans="1:9" ht="12.75" x14ac:dyDescent="0.2">
      <c r="A3332" s="2" t="s">
        <v>307</v>
      </c>
      <c r="B3332" s="1"/>
      <c r="C3332" s="1" t="s">
        <v>2651</v>
      </c>
      <c r="D3332">
        <v>12</v>
      </c>
      <c r="F3332" s="1"/>
      <c r="G3332" s="1"/>
      <c r="H3332" s="1" t="s">
        <v>307</v>
      </c>
      <c r="I3332" s="1"/>
    </row>
    <row r="3333" spans="1:9" ht="12.75" x14ac:dyDescent="0.2">
      <c r="A3333" s="2" t="s">
        <v>307</v>
      </c>
      <c r="B3333" s="1"/>
      <c r="C3333" s="1" t="s">
        <v>1875</v>
      </c>
      <c r="D3333">
        <v>1</v>
      </c>
      <c r="F3333" s="1"/>
      <c r="G3333" s="1"/>
      <c r="H3333" s="1" t="s">
        <v>307</v>
      </c>
      <c r="I3333" s="1"/>
    </row>
    <row r="3334" spans="1:9" ht="12.75" x14ac:dyDescent="0.2">
      <c r="A3334" s="2" t="s">
        <v>307</v>
      </c>
      <c r="B3334" s="1"/>
      <c r="C3334" s="1" t="s">
        <v>1876</v>
      </c>
      <c r="D3334">
        <v>0.5</v>
      </c>
      <c r="F3334" s="1"/>
      <c r="G3334" s="1"/>
      <c r="H3334" s="1" t="s">
        <v>307</v>
      </c>
      <c r="I3334" s="1"/>
    </row>
    <row r="3335" spans="1:9" ht="12.75" x14ac:dyDescent="0.2">
      <c r="A3335" s="2" t="s">
        <v>307</v>
      </c>
      <c r="B3335" s="1"/>
      <c r="C3335" s="1" t="s">
        <v>1879</v>
      </c>
      <c r="D3335">
        <v>0.5</v>
      </c>
      <c r="F3335" s="1"/>
      <c r="G3335" s="1"/>
      <c r="H3335" s="1" t="s">
        <v>307</v>
      </c>
      <c r="I3335" s="1"/>
    </row>
    <row r="3336" spans="1:9" ht="12.75" x14ac:dyDescent="0.2">
      <c r="A3336" s="2">
        <f>+A3328+1</f>
        <v>4661</v>
      </c>
      <c r="B3336" s="1" t="s">
        <v>2015</v>
      </c>
      <c r="C3336" s="1"/>
      <c r="D3336" s="1"/>
      <c r="E3336" s="1"/>
      <c r="F3336" s="1"/>
      <c r="G3336" s="1"/>
      <c r="H3336" s="1" t="s">
        <v>33</v>
      </c>
      <c r="I3336" s="1">
        <v>19</v>
      </c>
    </row>
    <row r="3337" spans="1:9" ht="12.75" x14ac:dyDescent="0.2">
      <c r="A3337" s="2" t="s">
        <v>307</v>
      </c>
      <c r="B3337" s="1"/>
      <c r="C3337" s="1" t="s">
        <v>326</v>
      </c>
      <c r="D3337" s="1"/>
      <c r="E3337" s="1">
        <v>5</v>
      </c>
      <c r="F3337" s="1"/>
      <c r="G3337" s="1"/>
      <c r="H3337" s="1" t="s">
        <v>307</v>
      </c>
      <c r="I3337" s="1"/>
    </row>
    <row r="3338" spans="1:9" ht="12.75" x14ac:dyDescent="0.2">
      <c r="A3338" s="2" t="s">
        <v>307</v>
      </c>
      <c r="B3338" s="1"/>
      <c r="C3338" s="1" t="s">
        <v>1877</v>
      </c>
      <c r="D3338" s="1">
        <v>1</v>
      </c>
      <c r="F3338" s="1"/>
      <c r="G3338" s="1"/>
      <c r="H3338" s="1" t="s">
        <v>307</v>
      </c>
      <c r="I3338" s="1"/>
    </row>
    <row r="3339" spans="1:9" ht="12.75" x14ac:dyDescent="0.2">
      <c r="A3339" s="2" t="s">
        <v>307</v>
      </c>
      <c r="B3339" s="1"/>
      <c r="C3339" s="1" t="s">
        <v>1878</v>
      </c>
      <c r="D3339">
        <v>2</v>
      </c>
      <c r="F3339" s="1"/>
      <c r="G3339" s="1"/>
      <c r="H3339" s="1" t="s">
        <v>307</v>
      </c>
      <c r="I3339" s="1"/>
    </row>
    <row r="3340" spans="1:9" ht="12.75" x14ac:dyDescent="0.2">
      <c r="A3340" s="2" t="s">
        <v>307</v>
      </c>
      <c r="B3340" s="1"/>
      <c r="C3340" s="1" t="s">
        <v>2651</v>
      </c>
      <c r="D3340">
        <v>12</v>
      </c>
      <c r="F3340" s="1"/>
      <c r="G3340" s="1"/>
      <c r="H3340" s="1" t="s">
        <v>307</v>
      </c>
      <c r="I3340" s="1"/>
    </row>
    <row r="3341" spans="1:9" ht="12.75" x14ac:dyDescent="0.2">
      <c r="A3341" s="2" t="s">
        <v>307</v>
      </c>
      <c r="B3341" s="1"/>
      <c r="C3341" s="1" t="s">
        <v>1875</v>
      </c>
      <c r="D3341">
        <v>1</v>
      </c>
      <c r="F3341" s="1"/>
      <c r="G3341" s="1"/>
      <c r="H3341" s="1" t="s">
        <v>307</v>
      </c>
      <c r="I3341" s="1"/>
    </row>
    <row r="3342" spans="1:9" ht="12.75" x14ac:dyDescent="0.2">
      <c r="A3342" s="2" t="s">
        <v>307</v>
      </c>
      <c r="B3342" s="1"/>
      <c r="C3342" s="1" t="s">
        <v>1876</v>
      </c>
      <c r="D3342">
        <v>0.5</v>
      </c>
      <c r="F3342" s="1"/>
      <c r="G3342" s="1"/>
      <c r="H3342" s="1" t="s">
        <v>307</v>
      </c>
      <c r="I3342" s="1"/>
    </row>
    <row r="3343" spans="1:9" ht="12.75" x14ac:dyDescent="0.2">
      <c r="A3343" s="2" t="s">
        <v>307</v>
      </c>
      <c r="B3343" s="1"/>
      <c r="C3343" s="1" t="s">
        <v>1879</v>
      </c>
      <c r="D3343">
        <v>0.5</v>
      </c>
      <c r="F3343" s="1"/>
      <c r="G3343" s="1"/>
      <c r="H3343" s="1" t="s">
        <v>307</v>
      </c>
      <c r="I3343" s="1"/>
    </row>
    <row r="3344" spans="1:9" ht="12.75" x14ac:dyDescent="0.2">
      <c r="A3344" s="2">
        <f>+A3336+1</f>
        <v>4662</v>
      </c>
      <c r="B3344" s="1" t="s">
        <v>2016</v>
      </c>
      <c r="C3344" s="1"/>
      <c r="D3344" s="1"/>
      <c r="E3344" s="1"/>
      <c r="F3344" s="1"/>
      <c r="G3344" s="1"/>
      <c r="H3344" s="1" t="s">
        <v>33</v>
      </c>
      <c r="I3344" s="1">
        <v>23</v>
      </c>
    </row>
    <row r="3345" spans="1:9" ht="12.75" x14ac:dyDescent="0.2">
      <c r="A3345" s="2" t="s">
        <v>307</v>
      </c>
      <c r="B3345" s="1"/>
      <c r="C3345" s="1" t="s">
        <v>326</v>
      </c>
      <c r="D3345" s="1"/>
      <c r="E3345" s="1">
        <v>5</v>
      </c>
      <c r="F3345" s="1"/>
      <c r="G3345" s="1"/>
      <c r="H3345" s="1" t="s">
        <v>307</v>
      </c>
      <c r="I3345" s="1"/>
    </row>
    <row r="3346" spans="1:9" ht="12.75" x14ac:dyDescent="0.2">
      <c r="A3346" s="2" t="s">
        <v>307</v>
      </c>
      <c r="B3346" s="1"/>
      <c r="C3346" s="1" t="s">
        <v>1877</v>
      </c>
      <c r="D3346" s="1">
        <v>1</v>
      </c>
      <c r="F3346" s="1"/>
      <c r="G3346" s="1"/>
      <c r="H3346" s="1" t="s">
        <v>307</v>
      </c>
      <c r="I3346" s="1"/>
    </row>
    <row r="3347" spans="1:9" ht="12.75" x14ac:dyDescent="0.2">
      <c r="A3347" s="2" t="s">
        <v>307</v>
      </c>
      <c r="B3347" s="1"/>
      <c r="C3347" s="1" t="s">
        <v>1878</v>
      </c>
      <c r="D3347">
        <v>2</v>
      </c>
      <c r="F3347" s="1"/>
      <c r="G3347" s="1"/>
      <c r="H3347" s="1" t="s">
        <v>307</v>
      </c>
      <c r="I3347" s="1"/>
    </row>
    <row r="3348" spans="1:9" ht="12.75" x14ac:dyDescent="0.2">
      <c r="A3348" s="2" t="s">
        <v>307</v>
      </c>
      <c r="B3348" s="1"/>
      <c r="C3348" s="1" t="s">
        <v>2651</v>
      </c>
      <c r="D3348">
        <v>12</v>
      </c>
      <c r="F3348" s="1"/>
      <c r="G3348" s="1"/>
      <c r="H3348" s="1" t="s">
        <v>307</v>
      </c>
      <c r="I3348" s="1"/>
    </row>
    <row r="3349" spans="1:9" ht="12.75" x14ac:dyDescent="0.2">
      <c r="A3349" s="2" t="s">
        <v>307</v>
      </c>
      <c r="B3349" s="1"/>
      <c r="C3349" s="1" t="s">
        <v>1875</v>
      </c>
      <c r="D3349">
        <v>1</v>
      </c>
      <c r="F3349" s="1"/>
      <c r="G3349" s="1"/>
      <c r="H3349" s="1" t="s">
        <v>307</v>
      </c>
      <c r="I3349" s="1"/>
    </row>
    <row r="3350" spans="1:9" ht="12.75" x14ac:dyDescent="0.2">
      <c r="A3350" s="2" t="s">
        <v>307</v>
      </c>
      <c r="B3350" s="1"/>
      <c r="C3350" s="1" t="s">
        <v>1876</v>
      </c>
      <c r="D3350">
        <v>0.5</v>
      </c>
      <c r="F3350" s="1"/>
      <c r="G3350" s="1"/>
      <c r="H3350" s="1" t="s">
        <v>307</v>
      </c>
      <c r="I3350" s="1"/>
    </row>
    <row r="3351" spans="1:9" ht="12.75" x14ac:dyDescent="0.2">
      <c r="A3351" s="2" t="s">
        <v>307</v>
      </c>
      <c r="B3351" s="1"/>
      <c r="C3351" s="1" t="s">
        <v>1879</v>
      </c>
      <c r="D3351">
        <v>0.5</v>
      </c>
      <c r="F3351" s="1"/>
      <c r="G3351" s="1"/>
      <c r="H3351" s="1" t="s">
        <v>307</v>
      </c>
      <c r="I3351" s="1"/>
    </row>
    <row r="3352" spans="1:9" ht="12.75" x14ac:dyDescent="0.2">
      <c r="A3352" s="2">
        <f>+A3344+1</f>
        <v>4663</v>
      </c>
      <c r="B3352" s="1" t="s">
        <v>2017</v>
      </c>
      <c r="C3352" s="1"/>
      <c r="D3352" s="1"/>
      <c r="E3352" s="1"/>
      <c r="F3352" s="1"/>
      <c r="G3352" s="1"/>
      <c r="H3352" s="1" t="s">
        <v>33</v>
      </c>
      <c r="I3352" s="1">
        <v>20</v>
      </c>
    </row>
    <row r="3353" spans="1:9" ht="12.75" x14ac:dyDescent="0.2">
      <c r="A3353" s="2" t="s">
        <v>307</v>
      </c>
      <c r="B3353" s="1"/>
      <c r="C3353" s="1" t="s">
        <v>326</v>
      </c>
      <c r="D3353" s="1"/>
      <c r="E3353" s="1">
        <v>5</v>
      </c>
      <c r="F3353" s="1"/>
      <c r="G3353" s="1"/>
      <c r="H3353" s="1" t="s">
        <v>307</v>
      </c>
      <c r="I3353" s="1"/>
    </row>
    <row r="3354" spans="1:9" ht="12.75" x14ac:dyDescent="0.2">
      <c r="A3354" s="2" t="s">
        <v>307</v>
      </c>
      <c r="B3354" s="1"/>
      <c r="C3354" s="1" t="s">
        <v>1877</v>
      </c>
      <c r="D3354" s="1">
        <v>1</v>
      </c>
      <c r="F3354" s="1"/>
      <c r="G3354" s="1"/>
      <c r="H3354" s="1" t="s">
        <v>307</v>
      </c>
      <c r="I3354" s="1"/>
    </row>
    <row r="3355" spans="1:9" ht="12.75" x14ac:dyDescent="0.2">
      <c r="A3355" s="2" t="s">
        <v>307</v>
      </c>
      <c r="B3355" s="1"/>
      <c r="C3355" s="1" t="s">
        <v>1878</v>
      </c>
      <c r="D3355">
        <v>2</v>
      </c>
      <c r="F3355" s="1"/>
      <c r="G3355" s="1"/>
      <c r="H3355" s="1" t="s">
        <v>307</v>
      </c>
      <c r="I3355" s="1"/>
    </row>
    <row r="3356" spans="1:9" ht="12.75" x14ac:dyDescent="0.2">
      <c r="A3356" s="2" t="s">
        <v>307</v>
      </c>
      <c r="B3356" s="1"/>
      <c r="C3356" s="1" t="s">
        <v>2651</v>
      </c>
      <c r="D3356">
        <v>12</v>
      </c>
      <c r="F3356" s="1"/>
      <c r="G3356" s="1"/>
      <c r="H3356" s="1" t="s">
        <v>307</v>
      </c>
      <c r="I3356" s="1"/>
    </row>
    <row r="3357" spans="1:9" ht="12.75" x14ac:dyDescent="0.2">
      <c r="A3357" s="2" t="s">
        <v>307</v>
      </c>
      <c r="B3357" s="1"/>
      <c r="C3357" s="1" t="s">
        <v>1875</v>
      </c>
      <c r="D3357">
        <v>1</v>
      </c>
      <c r="F3357" s="1"/>
      <c r="G3357" s="1"/>
      <c r="H3357" s="1" t="s">
        <v>307</v>
      </c>
      <c r="I3357" s="1"/>
    </row>
    <row r="3358" spans="1:9" ht="12.75" x14ac:dyDescent="0.2">
      <c r="A3358" s="2" t="s">
        <v>307</v>
      </c>
      <c r="B3358" s="1"/>
      <c r="C3358" s="1" t="s">
        <v>1876</v>
      </c>
      <c r="D3358">
        <v>0.5</v>
      </c>
      <c r="F3358" s="1"/>
      <c r="G3358" s="1"/>
      <c r="H3358" s="1" t="s">
        <v>307</v>
      </c>
      <c r="I3358" s="1"/>
    </row>
    <row r="3359" spans="1:9" ht="12.75" x14ac:dyDescent="0.2">
      <c r="A3359" s="2" t="s">
        <v>307</v>
      </c>
      <c r="B3359" s="1"/>
      <c r="C3359" s="1" t="s">
        <v>1879</v>
      </c>
      <c r="D3359">
        <v>0.5</v>
      </c>
      <c r="F3359" s="1"/>
      <c r="G3359" s="1"/>
      <c r="H3359" s="1" t="s">
        <v>307</v>
      </c>
      <c r="I3359" s="1"/>
    </row>
    <row r="3360" spans="1:9" ht="12.75" x14ac:dyDescent="0.2">
      <c r="A3360" s="2">
        <f>+A3352+1</f>
        <v>4664</v>
      </c>
      <c r="B3360" s="1" t="s">
        <v>2018</v>
      </c>
      <c r="C3360" s="1"/>
      <c r="D3360" s="1"/>
      <c r="E3360" s="1"/>
      <c r="F3360" s="1"/>
      <c r="G3360" s="1"/>
      <c r="H3360" s="1" t="s">
        <v>33</v>
      </c>
      <c r="I3360" s="1">
        <v>23</v>
      </c>
    </row>
    <row r="3361" spans="1:9" ht="12.75" x14ac:dyDescent="0.2">
      <c r="A3361" s="2" t="s">
        <v>307</v>
      </c>
      <c r="B3361" s="1"/>
      <c r="C3361" s="1" t="s">
        <v>326</v>
      </c>
      <c r="D3361" s="1"/>
      <c r="E3361" s="1">
        <v>5</v>
      </c>
      <c r="F3361" s="1"/>
      <c r="G3361" s="1"/>
      <c r="H3361" s="1" t="s">
        <v>307</v>
      </c>
      <c r="I3361" s="1"/>
    </row>
    <row r="3362" spans="1:9" ht="12.75" x14ac:dyDescent="0.2">
      <c r="A3362" s="2" t="s">
        <v>307</v>
      </c>
      <c r="B3362" s="1"/>
      <c r="C3362" s="1" t="s">
        <v>1877</v>
      </c>
      <c r="D3362" s="1">
        <v>1</v>
      </c>
      <c r="F3362" s="1"/>
      <c r="G3362" s="1"/>
      <c r="H3362" s="1" t="s">
        <v>307</v>
      </c>
      <c r="I3362" s="1"/>
    </row>
    <row r="3363" spans="1:9" ht="12.75" x14ac:dyDescent="0.2">
      <c r="A3363" s="2" t="s">
        <v>307</v>
      </c>
      <c r="B3363" s="1"/>
      <c r="C3363" s="1" t="s">
        <v>1878</v>
      </c>
      <c r="D3363">
        <v>2</v>
      </c>
      <c r="F3363" s="1"/>
      <c r="G3363" s="1"/>
      <c r="H3363" s="1" t="s">
        <v>307</v>
      </c>
      <c r="I3363" s="1"/>
    </row>
    <row r="3364" spans="1:9" ht="12.75" x14ac:dyDescent="0.2">
      <c r="A3364" s="2" t="s">
        <v>307</v>
      </c>
      <c r="B3364" s="1"/>
      <c r="C3364" s="1" t="s">
        <v>2651</v>
      </c>
      <c r="D3364">
        <v>12</v>
      </c>
      <c r="F3364" s="1"/>
      <c r="G3364" s="1"/>
      <c r="H3364" s="1" t="s">
        <v>307</v>
      </c>
      <c r="I3364" s="1"/>
    </row>
    <row r="3365" spans="1:9" ht="12.75" x14ac:dyDescent="0.2">
      <c r="A3365" s="2" t="s">
        <v>307</v>
      </c>
      <c r="B3365" s="1"/>
      <c r="C3365" s="1" t="s">
        <v>1875</v>
      </c>
      <c r="D3365">
        <v>1</v>
      </c>
      <c r="F3365" s="1"/>
      <c r="G3365" s="1"/>
      <c r="H3365" s="1" t="s">
        <v>307</v>
      </c>
      <c r="I3365" s="1"/>
    </row>
    <row r="3366" spans="1:9" ht="12.75" x14ac:dyDescent="0.2">
      <c r="A3366" s="2" t="s">
        <v>307</v>
      </c>
      <c r="B3366" s="1"/>
      <c r="C3366" s="1" t="s">
        <v>1876</v>
      </c>
      <c r="D3366">
        <v>0.5</v>
      </c>
      <c r="F3366" s="1"/>
      <c r="G3366" s="1"/>
      <c r="H3366" s="1" t="s">
        <v>307</v>
      </c>
      <c r="I3366" s="1"/>
    </row>
    <row r="3367" spans="1:9" ht="12.75" x14ac:dyDescent="0.2">
      <c r="A3367" s="2" t="s">
        <v>307</v>
      </c>
      <c r="B3367" s="1"/>
      <c r="C3367" s="1" t="s">
        <v>1879</v>
      </c>
      <c r="D3367">
        <v>0.5</v>
      </c>
      <c r="F3367" s="1"/>
      <c r="G3367" s="1"/>
      <c r="H3367" s="1" t="s">
        <v>307</v>
      </c>
      <c r="I3367" s="1"/>
    </row>
    <row r="3368" spans="1:9" ht="12.75" x14ac:dyDescent="0.2">
      <c r="A3368" s="2">
        <f>+A3360+1</f>
        <v>4665</v>
      </c>
      <c r="B3368" s="1" t="s">
        <v>2019</v>
      </c>
      <c r="C3368" s="1"/>
      <c r="D3368" s="1"/>
      <c r="E3368" s="1"/>
      <c r="F3368" s="1"/>
      <c r="G3368" s="1"/>
      <c r="H3368" s="1" t="s">
        <v>33</v>
      </c>
      <c r="I3368" s="1">
        <v>25</v>
      </c>
    </row>
    <row r="3369" spans="1:9" ht="12.75" x14ac:dyDescent="0.2">
      <c r="A3369" s="2" t="s">
        <v>307</v>
      </c>
      <c r="B3369" s="1"/>
      <c r="C3369" s="1" t="s">
        <v>326</v>
      </c>
      <c r="D3369" s="1"/>
      <c r="E3369" s="1">
        <v>5</v>
      </c>
      <c r="F3369" s="1"/>
      <c r="G3369" s="1"/>
      <c r="H3369" s="1" t="s">
        <v>307</v>
      </c>
      <c r="I3369" s="1"/>
    </row>
    <row r="3370" spans="1:9" ht="12.75" x14ac:dyDescent="0.2">
      <c r="A3370" s="2" t="s">
        <v>307</v>
      </c>
      <c r="B3370" s="1"/>
      <c r="C3370" s="1" t="s">
        <v>1877</v>
      </c>
      <c r="D3370" s="1">
        <v>1</v>
      </c>
      <c r="F3370" s="1"/>
      <c r="G3370" s="1"/>
      <c r="H3370" s="1" t="s">
        <v>307</v>
      </c>
      <c r="I3370" s="1"/>
    </row>
    <row r="3371" spans="1:9" ht="12.75" x14ac:dyDescent="0.2">
      <c r="A3371" s="2" t="s">
        <v>307</v>
      </c>
      <c r="B3371" s="1"/>
      <c r="C3371" s="1" t="s">
        <v>1878</v>
      </c>
      <c r="D3371">
        <v>2</v>
      </c>
      <c r="F3371" s="1"/>
      <c r="G3371" s="1"/>
      <c r="H3371" s="1" t="s">
        <v>307</v>
      </c>
      <c r="I3371" s="1"/>
    </row>
    <row r="3372" spans="1:9" ht="12.75" x14ac:dyDescent="0.2">
      <c r="A3372" s="2" t="s">
        <v>307</v>
      </c>
      <c r="B3372" s="1"/>
      <c r="C3372" s="1" t="s">
        <v>2651</v>
      </c>
      <c r="D3372">
        <v>12</v>
      </c>
      <c r="F3372" s="1"/>
      <c r="G3372" s="1"/>
      <c r="H3372" s="1" t="s">
        <v>307</v>
      </c>
      <c r="I3372" s="1"/>
    </row>
    <row r="3373" spans="1:9" ht="12.75" x14ac:dyDescent="0.2">
      <c r="A3373" s="2" t="s">
        <v>307</v>
      </c>
      <c r="B3373" s="1"/>
      <c r="C3373" s="1" t="s">
        <v>1875</v>
      </c>
      <c r="D3373">
        <v>1</v>
      </c>
      <c r="F3373" s="1"/>
      <c r="G3373" s="1"/>
      <c r="H3373" s="1" t="s">
        <v>307</v>
      </c>
      <c r="I3373" s="1"/>
    </row>
    <row r="3374" spans="1:9" ht="12.75" x14ac:dyDescent="0.2">
      <c r="A3374" s="2" t="s">
        <v>307</v>
      </c>
      <c r="B3374" s="1"/>
      <c r="C3374" s="1" t="s">
        <v>1876</v>
      </c>
      <c r="D3374">
        <v>0.5</v>
      </c>
      <c r="F3374" s="1"/>
      <c r="G3374" s="1"/>
      <c r="H3374" s="1" t="s">
        <v>307</v>
      </c>
      <c r="I3374" s="1"/>
    </row>
    <row r="3375" spans="1:9" ht="12.75" x14ac:dyDescent="0.2">
      <c r="A3375" s="2" t="s">
        <v>307</v>
      </c>
      <c r="B3375" s="1"/>
      <c r="C3375" s="1" t="s">
        <v>1879</v>
      </c>
      <c r="D3375">
        <v>0.5</v>
      </c>
      <c r="F3375" s="1"/>
      <c r="G3375" s="1"/>
      <c r="H3375" s="1" t="s">
        <v>307</v>
      </c>
      <c r="I3375" s="1"/>
    </row>
    <row r="3376" spans="1:9" ht="12.75" x14ac:dyDescent="0.2">
      <c r="A3376" s="2">
        <f>+A3368+1</f>
        <v>4666</v>
      </c>
      <c r="B3376" s="1" t="s">
        <v>2020</v>
      </c>
      <c r="C3376" s="1"/>
      <c r="D3376" s="1"/>
      <c r="E3376" s="1"/>
      <c r="F3376" s="1"/>
      <c r="G3376" s="1"/>
      <c r="H3376" s="1" t="s">
        <v>33</v>
      </c>
      <c r="I3376" s="1">
        <v>25</v>
      </c>
    </row>
    <row r="3377" spans="1:9" ht="12.75" x14ac:dyDescent="0.2">
      <c r="A3377" s="2" t="s">
        <v>307</v>
      </c>
      <c r="B3377" s="1"/>
      <c r="C3377" s="1" t="s">
        <v>326</v>
      </c>
      <c r="D3377" s="1"/>
      <c r="E3377" s="1">
        <v>5</v>
      </c>
      <c r="F3377" s="1"/>
      <c r="G3377" s="1"/>
      <c r="H3377" s="1" t="s">
        <v>307</v>
      </c>
      <c r="I3377" s="1"/>
    </row>
    <row r="3378" spans="1:9" ht="12.75" x14ac:dyDescent="0.2">
      <c r="A3378" s="2" t="s">
        <v>307</v>
      </c>
      <c r="B3378" s="1"/>
      <c r="C3378" s="1" t="s">
        <v>1877</v>
      </c>
      <c r="D3378" s="1">
        <v>1</v>
      </c>
      <c r="F3378" s="1"/>
      <c r="G3378" s="1"/>
      <c r="H3378" s="1" t="s">
        <v>307</v>
      </c>
      <c r="I3378" s="1"/>
    </row>
    <row r="3379" spans="1:9" ht="12.75" x14ac:dyDescent="0.2">
      <c r="A3379" s="2" t="s">
        <v>307</v>
      </c>
      <c r="B3379" s="1"/>
      <c r="C3379" s="1" t="s">
        <v>1878</v>
      </c>
      <c r="D3379">
        <v>2</v>
      </c>
      <c r="F3379" s="1"/>
      <c r="G3379" s="1"/>
      <c r="H3379" s="1" t="s">
        <v>307</v>
      </c>
      <c r="I3379" s="1"/>
    </row>
    <row r="3380" spans="1:9" ht="12.75" x14ac:dyDescent="0.2">
      <c r="A3380" s="2" t="s">
        <v>307</v>
      </c>
      <c r="B3380" s="1"/>
      <c r="C3380" s="1" t="s">
        <v>2651</v>
      </c>
      <c r="D3380">
        <v>12</v>
      </c>
      <c r="F3380" s="1"/>
      <c r="G3380" s="1"/>
      <c r="H3380" s="1" t="s">
        <v>307</v>
      </c>
      <c r="I3380" s="1"/>
    </row>
    <row r="3381" spans="1:9" ht="12.75" x14ac:dyDescent="0.2">
      <c r="A3381" s="2" t="s">
        <v>307</v>
      </c>
      <c r="B3381" s="1"/>
      <c r="C3381" s="1" t="s">
        <v>1875</v>
      </c>
      <c r="D3381">
        <v>1</v>
      </c>
      <c r="F3381" s="1"/>
      <c r="G3381" s="1"/>
      <c r="H3381" s="1" t="s">
        <v>307</v>
      </c>
      <c r="I3381" s="1"/>
    </row>
    <row r="3382" spans="1:9" ht="12.75" x14ac:dyDescent="0.2">
      <c r="A3382" s="2" t="s">
        <v>307</v>
      </c>
      <c r="B3382" s="1"/>
      <c r="C3382" s="1" t="s">
        <v>1876</v>
      </c>
      <c r="D3382">
        <v>0.5</v>
      </c>
      <c r="F3382" s="1"/>
      <c r="G3382" s="1"/>
      <c r="H3382" s="1" t="s">
        <v>307</v>
      </c>
      <c r="I3382" s="1"/>
    </row>
    <row r="3383" spans="1:9" ht="12.75" x14ac:dyDescent="0.2">
      <c r="A3383" s="2" t="s">
        <v>307</v>
      </c>
      <c r="B3383" s="1"/>
      <c r="C3383" s="1" t="s">
        <v>1879</v>
      </c>
      <c r="D3383">
        <v>0.5</v>
      </c>
      <c r="F3383" s="1"/>
      <c r="G3383" s="1"/>
      <c r="H3383" s="1" t="s">
        <v>307</v>
      </c>
      <c r="I3383" s="1"/>
    </row>
    <row r="3384" spans="1:9" ht="12.75" x14ac:dyDescent="0.2">
      <c r="A3384" s="2">
        <f>+A3376+1</f>
        <v>4667</v>
      </c>
      <c r="B3384" s="1" t="s">
        <v>2021</v>
      </c>
      <c r="C3384" s="1"/>
      <c r="D3384" s="1"/>
      <c r="E3384" s="1"/>
      <c r="F3384" s="1"/>
      <c r="G3384" s="1"/>
      <c r="H3384" s="1" t="s">
        <v>33</v>
      </c>
      <c r="I3384" s="1">
        <v>25</v>
      </c>
    </row>
    <row r="3385" spans="1:9" ht="12.75" x14ac:dyDescent="0.2">
      <c r="A3385" s="2" t="s">
        <v>307</v>
      </c>
      <c r="B3385" s="1"/>
      <c r="C3385" s="1" t="s">
        <v>326</v>
      </c>
      <c r="D3385" s="1"/>
      <c r="E3385" s="1">
        <v>5</v>
      </c>
      <c r="F3385" s="1"/>
      <c r="G3385" s="1"/>
      <c r="H3385" s="1" t="s">
        <v>307</v>
      </c>
      <c r="I3385" s="1"/>
    </row>
    <row r="3386" spans="1:9" ht="12.75" x14ac:dyDescent="0.2">
      <c r="A3386" s="2" t="s">
        <v>307</v>
      </c>
      <c r="B3386" s="1"/>
      <c r="C3386" s="1" t="s">
        <v>1877</v>
      </c>
      <c r="D3386" s="1">
        <v>1</v>
      </c>
      <c r="F3386" s="1"/>
      <c r="G3386" s="1"/>
      <c r="H3386" s="1" t="s">
        <v>307</v>
      </c>
      <c r="I3386" s="1"/>
    </row>
    <row r="3387" spans="1:9" ht="12.75" x14ac:dyDescent="0.2">
      <c r="A3387" s="2" t="s">
        <v>307</v>
      </c>
      <c r="B3387" s="1"/>
      <c r="C3387" s="1" t="s">
        <v>1878</v>
      </c>
      <c r="D3387">
        <v>2</v>
      </c>
      <c r="F3387" s="1"/>
      <c r="G3387" s="1"/>
      <c r="H3387" s="1" t="s">
        <v>307</v>
      </c>
      <c r="I3387" s="1"/>
    </row>
    <row r="3388" spans="1:9" ht="12.75" x14ac:dyDescent="0.2">
      <c r="A3388" s="2" t="s">
        <v>307</v>
      </c>
      <c r="B3388" s="1"/>
      <c r="C3388" s="1" t="s">
        <v>2651</v>
      </c>
      <c r="D3388">
        <v>12</v>
      </c>
      <c r="F3388" s="1"/>
      <c r="G3388" s="1"/>
      <c r="H3388" s="1" t="s">
        <v>307</v>
      </c>
      <c r="I3388" s="1"/>
    </row>
    <row r="3389" spans="1:9" ht="12.75" x14ac:dyDescent="0.2">
      <c r="A3389" s="2" t="s">
        <v>307</v>
      </c>
      <c r="B3389" s="1"/>
      <c r="C3389" s="1" t="s">
        <v>1875</v>
      </c>
      <c r="D3389">
        <v>1</v>
      </c>
      <c r="F3389" s="1"/>
      <c r="G3389" s="1"/>
      <c r="H3389" s="1" t="s">
        <v>307</v>
      </c>
      <c r="I3389" s="1"/>
    </row>
    <row r="3390" spans="1:9" ht="12.75" x14ac:dyDescent="0.2">
      <c r="A3390" s="2" t="s">
        <v>307</v>
      </c>
      <c r="B3390" s="1"/>
      <c r="C3390" s="1" t="s">
        <v>1876</v>
      </c>
      <c r="D3390">
        <v>0.5</v>
      </c>
      <c r="F3390" s="1"/>
      <c r="G3390" s="1"/>
      <c r="H3390" s="1" t="s">
        <v>307</v>
      </c>
      <c r="I3390" s="1"/>
    </row>
    <row r="3391" spans="1:9" ht="12.75" x14ac:dyDescent="0.2">
      <c r="A3391" s="2" t="s">
        <v>307</v>
      </c>
      <c r="B3391" s="1"/>
      <c r="C3391" s="1" t="s">
        <v>1879</v>
      </c>
      <c r="D3391">
        <v>0.5</v>
      </c>
      <c r="F3391" s="1"/>
      <c r="G3391" s="1"/>
      <c r="H3391" s="1" t="s">
        <v>307</v>
      </c>
      <c r="I3391" s="1"/>
    </row>
    <row r="3392" spans="1:9" ht="12.75" x14ac:dyDescent="0.2">
      <c r="A3392" s="2">
        <f>+A3384+1</f>
        <v>4668</v>
      </c>
      <c r="B3392" s="1" t="s">
        <v>2022</v>
      </c>
      <c r="C3392" s="1"/>
      <c r="D3392" s="1"/>
      <c r="E3392" s="1"/>
      <c r="F3392" s="1"/>
      <c r="G3392" s="1"/>
      <c r="H3392" s="1" t="s">
        <v>33</v>
      </c>
      <c r="I3392" s="1">
        <v>22</v>
      </c>
    </row>
    <row r="3393" spans="1:9" ht="12.75" x14ac:dyDescent="0.2">
      <c r="A3393" s="2" t="s">
        <v>307</v>
      </c>
      <c r="B3393" s="1"/>
      <c r="C3393" s="1" t="s">
        <v>326</v>
      </c>
      <c r="D3393" s="1"/>
      <c r="E3393" s="1">
        <v>5</v>
      </c>
      <c r="F3393" s="1"/>
      <c r="G3393" s="1"/>
      <c r="H3393" s="1" t="s">
        <v>307</v>
      </c>
      <c r="I3393" s="1"/>
    </row>
    <row r="3394" spans="1:9" ht="12.75" x14ac:dyDescent="0.2">
      <c r="A3394" s="2" t="s">
        <v>307</v>
      </c>
      <c r="B3394" s="1"/>
      <c r="C3394" s="1" t="s">
        <v>1877</v>
      </c>
      <c r="D3394" s="1">
        <v>1</v>
      </c>
      <c r="F3394" s="1"/>
      <c r="G3394" s="1"/>
      <c r="H3394" s="1" t="s">
        <v>307</v>
      </c>
      <c r="I3394" s="1"/>
    </row>
    <row r="3395" spans="1:9" ht="12.75" x14ac:dyDescent="0.2">
      <c r="A3395" s="2" t="s">
        <v>307</v>
      </c>
      <c r="B3395" s="1"/>
      <c r="C3395" s="1" t="s">
        <v>1878</v>
      </c>
      <c r="D3395">
        <v>2</v>
      </c>
      <c r="F3395" s="1"/>
      <c r="G3395" s="1"/>
      <c r="H3395" s="1" t="s">
        <v>307</v>
      </c>
      <c r="I3395" s="1"/>
    </row>
    <row r="3396" spans="1:9" ht="12.75" x14ac:dyDescent="0.2">
      <c r="A3396" s="2" t="s">
        <v>307</v>
      </c>
      <c r="B3396" s="1"/>
      <c r="C3396" s="1" t="s">
        <v>2651</v>
      </c>
      <c r="D3396">
        <v>12</v>
      </c>
      <c r="F3396" s="1"/>
      <c r="G3396" s="1"/>
      <c r="H3396" s="1" t="s">
        <v>307</v>
      </c>
      <c r="I3396" s="1"/>
    </row>
    <row r="3397" spans="1:9" ht="12.75" x14ac:dyDescent="0.2">
      <c r="A3397" s="2" t="s">
        <v>307</v>
      </c>
      <c r="B3397" s="1"/>
      <c r="C3397" s="1" t="s">
        <v>1875</v>
      </c>
      <c r="D3397">
        <v>1</v>
      </c>
      <c r="F3397" s="1"/>
      <c r="G3397" s="1"/>
      <c r="H3397" s="1" t="s">
        <v>307</v>
      </c>
      <c r="I3397" s="1"/>
    </row>
    <row r="3398" spans="1:9" ht="12.75" x14ac:dyDescent="0.2">
      <c r="A3398" s="2" t="s">
        <v>307</v>
      </c>
      <c r="B3398" s="1"/>
      <c r="C3398" s="1" t="s">
        <v>1876</v>
      </c>
      <c r="D3398">
        <v>0.5</v>
      </c>
      <c r="F3398" s="1"/>
      <c r="G3398" s="1"/>
      <c r="H3398" s="1" t="s">
        <v>307</v>
      </c>
      <c r="I3398" s="1"/>
    </row>
    <row r="3399" spans="1:9" ht="12.75" x14ac:dyDescent="0.2">
      <c r="A3399" s="2" t="s">
        <v>307</v>
      </c>
      <c r="B3399" s="1"/>
      <c r="C3399" s="1" t="s">
        <v>1879</v>
      </c>
      <c r="D3399">
        <v>0.5</v>
      </c>
      <c r="F3399" s="1"/>
      <c r="G3399" s="1"/>
      <c r="H3399" s="1" t="s">
        <v>307</v>
      </c>
      <c r="I3399" s="1"/>
    </row>
    <row r="3400" spans="1:9" ht="12.75" x14ac:dyDescent="0.2">
      <c r="A3400" s="2">
        <f>+A3392+1</f>
        <v>4669</v>
      </c>
      <c r="B3400" s="1" t="s">
        <v>2023</v>
      </c>
      <c r="C3400" s="1"/>
      <c r="D3400" s="1"/>
      <c r="E3400" s="1"/>
      <c r="F3400" s="1"/>
      <c r="G3400" s="1"/>
      <c r="H3400" s="1" t="s">
        <v>33</v>
      </c>
      <c r="I3400" s="1">
        <v>18</v>
      </c>
    </row>
    <row r="3401" spans="1:9" ht="12.75" x14ac:dyDescent="0.2">
      <c r="A3401" s="2" t="s">
        <v>307</v>
      </c>
      <c r="B3401" s="1"/>
      <c r="C3401" s="1" t="s">
        <v>326</v>
      </c>
      <c r="D3401" s="1"/>
      <c r="E3401" s="1">
        <v>5</v>
      </c>
      <c r="F3401" s="1"/>
      <c r="G3401" s="1"/>
      <c r="H3401" s="1" t="s">
        <v>307</v>
      </c>
      <c r="I3401" s="1"/>
    </row>
    <row r="3402" spans="1:9" ht="12.75" x14ac:dyDescent="0.2">
      <c r="A3402" s="2" t="s">
        <v>307</v>
      </c>
      <c r="B3402" s="1"/>
      <c r="C3402" s="1" t="s">
        <v>1877</v>
      </c>
      <c r="D3402" s="1">
        <v>1</v>
      </c>
      <c r="F3402" s="1"/>
      <c r="G3402" s="1"/>
      <c r="H3402" s="1" t="s">
        <v>307</v>
      </c>
      <c r="I3402" s="1"/>
    </row>
    <row r="3403" spans="1:9" ht="12.75" x14ac:dyDescent="0.2">
      <c r="A3403" s="2" t="s">
        <v>307</v>
      </c>
      <c r="B3403" s="1"/>
      <c r="C3403" s="1" t="s">
        <v>1878</v>
      </c>
      <c r="D3403">
        <v>2</v>
      </c>
      <c r="F3403" s="1"/>
      <c r="G3403" s="1"/>
      <c r="H3403" s="1" t="s">
        <v>307</v>
      </c>
      <c r="I3403" s="1"/>
    </row>
    <row r="3404" spans="1:9" ht="12.75" x14ac:dyDescent="0.2">
      <c r="A3404" s="2" t="s">
        <v>307</v>
      </c>
      <c r="B3404" s="1"/>
      <c r="C3404" s="1" t="s">
        <v>2651</v>
      </c>
      <c r="D3404">
        <v>12</v>
      </c>
      <c r="F3404" s="1"/>
      <c r="G3404" s="1"/>
      <c r="H3404" s="1" t="s">
        <v>307</v>
      </c>
      <c r="I3404" s="1"/>
    </row>
    <row r="3405" spans="1:9" ht="12.75" x14ac:dyDescent="0.2">
      <c r="A3405" s="2" t="s">
        <v>307</v>
      </c>
      <c r="B3405" s="1"/>
      <c r="C3405" s="1" t="s">
        <v>1875</v>
      </c>
      <c r="D3405">
        <v>1</v>
      </c>
      <c r="F3405" s="1"/>
      <c r="G3405" s="1"/>
      <c r="H3405" s="1" t="s">
        <v>307</v>
      </c>
      <c r="I3405" s="1"/>
    </row>
    <row r="3406" spans="1:9" ht="12.75" x14ac:dyDescent="0.2">
      <c r="A3406" s="2" t="s">
        <v>307</v>
      </c>
      <c r="B3406" s="1"/>
      <c r="C3406" s="1" t="s">
        <v>1876</v>
      </c>
      <c r="D3406">
        <v>0.5</v>
      </c>
      <c r="F3406" s="1"/>
      <c r="G3406" s="1"/>
      <c r="H3406" s="1" t="s">
        <v>307</v>
      </c>
      <c r="I3406" s="1"/>
    </row>
    <row r="3407" spans="1:9" ht="12.75" x14ac:dyDescent="0.2">
      <c r="A3407" s="2" t="s">
        <v>307</v>
      </c>
      <c r="B3407" s="1"/>
      <c r="C3407" s="1" t="s">
        <v>1879</v>
      </c>
      <c r="D3407">
        <v>0.5</v>
      </c>
      <c r="F3407" s="1"/>
      <c r="G3407" s="1"/>
      <c r="H3407" s="1" t="s">
        <v>307</v>
      </c>
      <c r="I3407" s="1"/>
    </row>
    <row r="3408" spans="1:9" ht="12.75" x14ac:dyDescent="0.2">
      <c r="A3408" s="2">
        <f>+A3400+1</f>
        <v>4670</v>
      </c>
      <c r="B3408" s="1" t="s">
        <v>2024</v>
      </c>
      <c r="C3408" s="1"/>
      <c r="D3408" s="1"/>
      <c r="E3408" s="1"/>
      <c r="F3408" s="1"/>
      <c r="G3408" s="1"/>
      <c r="H3408" s="1" t="s">
        <v>33</v>
      </c>
      <c r="I3408" s="1">
        <v>16</v>
      </c>
    </row>
    <row r="3409" spans="1:9" ht="12.75" x14ac:dyDescent="0.2">
      <c r="A3409" s="2" t="s">
        <v>307</v>
      </c>
      <c r="B3409" s="1"/>
      <c r="C3409" s="1" t="s">
        <v>326</v>
      </c>
      <c r="D3409" s="1"/>
      <c r="E3409" s="1">
        <v>5</v>
      </c>
      <c r="F3409" s="1"/>
      <c r="G3409" s="1"/>
      <c r="H3409" s="1" t="s">
        <v>307</v>
      </c>
      <c r="I3409" s="1"/>
    </row>
    <row r="3410" spans="1:9" ht="12.75" x14ac:dyDescent="0.2">
      <c r="A3410" s="2" t="s">
        <v>307</v>
      </c>
      <c r="B3410" s="1"/>
      <c r="C3410" s="1" t="s">
        <v>1877</v>
      </c>
      <c r="D3410" s="1">
        <v>1</v>
      </c>
      <c r="F3410" s="1"/>
      <c r="G3410" s="1"/>
      <c r="H3410" s="1" t="s">
        <v>307</v>
      </c>
      <c r="I3410" s="1"/>
    </row>
    <row r="3411" spans="1:9" ht="12.75" x14ac:dyDescent="0.2">
      <c r="A3411" s="2" t="s">
        <v>307</v>
      </c>
      <c r="B3411" s="1"/>
      <c r="C3411" s="1" t="s">
        <v>1878</v>
      </c>
      <c r="D3411">
        <v>2</v>
      </c>
      <c r="F3411" s="1"/>
      <c r="G3411" s="1"/>
      <c r="H3411" s="1" t="s">
        <v>307</v>
      </c>
      <c r="I3411" s="1"/>
    </row>
    <row r="3412" spans="1:9" ht="12.75" x14ac:dyDescent="0.2">
      <c r="A3412" s="2" t="s">
        <v>307</v>
      </c>
      <c r="B3412" s="1"/>
      <c r="C3412" s="1" t="s">
        <v>2651</v>
      </c>
      <c r="D3412">
        <v>12</v>
      </c>
      <c r="F3412" s="1"/>
      <c r="G3412" s="1"/>
      <c r="H3412" s="1" t="s">
        <v>307</v>
      </c>
      <c r="I3412" s="1"/>
    </row>
    <row r="3413" spans="1:9" ht="12.75" x14ac:dyDescent="0.2">
      <c r="A3413" s="2" t="s">
        <v>307</v>
      </c>
      <c r="B3413" s="1"/>
      <c r="C3413" s="1" t="s">
        <v>1875</v>
      </c>
      <c r="D3413">
        <v>1</v>
      </c>
      <c r="F3413" s="1"/>
      <c r="G3413" s="1"/>
      <c r="H3413" s="1" t="s">
        <v>307</v>
      </c>
      <c r="I3413" s="1"/>
    </row>
    <row r="3414" spans="1:9" ht="12.75" x14ac:dyDescent="0.2">
      <c r="A3414" s="2" t="s">
        <v>307</v>
      </c>
      <c r="B3414" s="1"/>
      <c r="C3414" s="1" t="s">
        <v>1876</v>
      </c>
      <c r="D3414">
        <v>0.5</v>
      </c>
      <c r="F3414" s="1"/>
      <c r="G3414" s="1"/>
      <c r="H3414" s="1" t="s">
        <v>307</v>
      </c>
      <c r="I3414" s="1"/>
    </row>
    <row r="3415" spans="1:9" ht="12.75" x14ac:dyDescent="0.2">
      <c r="A3415" s="2" t="s">
        <v>307</v>
      </c>
      <c r="B3415" s="1"/>
      <c r="C3415" s="1" t="s">
        <v>1879</v>
      </c>
      <c r="D3415">
        <v>0.5</v>
      </c>
      <c r="F3415" s="1"/>
      <c r="G3415" s="1"/>
      <c r="H3415" s="1" t="s">
        <v>307</v>
      </c>
      <c r="I3415" s="1"/>
    </row>
    <row r="3416" spans="1:9" ht="12.75" x14ac:dyDescent="0.2">
      <c r="A3416" s="2">
        <f>+A3408+1</f>
        <v>4671</v>
      </c>
      <c r="B3416" s="1" t="s">
        <v>2025</v>
      </c>
      <c r="C3416" s="1"/>
      <c r="D3416" s="1"/>
      <c r="E3416" s="1"/>
      <c r="F3416" s="1"/>
      <c r="G3416" s="1"/>
      <c r="H3416" s="1" t="s">
        <v>33</v>
      </c>
      <c r="I3416" s="1">
        <v>20</v>
      </c>
    </row>
    <row r="3417" spans="1:9" ht="12.75" x14ac:dyDescent="0.2">
      <c r="A3417" s="2" t="s">
        <v>307</v>
      </c>
      <c r="B3417" s="1"/>
      <c r="C3417" s="1" t="s">
        <v>326</v>
      </c>
      <c r="D3417" s="1"/>
      <c r="E3417" s="1">
        <v>5</v>
      </c>
      <c r="F3417" s="1"/>
      <c r="G3417" s="1"/>
      <c r="H3417" s="1" t="s">
        <v>307</v>
      </c>
      <c r="I3417" s="1"/>
    </row>
    <row r="3418" spans="1:9" ht="12.75" x14ac:dyDescent="0.2">
      <c r="A3418" s="2" t="s">
        <v>307</v>
      </c>
      <c r="B3418" s="1"/>
      <c r="C3418" s="1" t="s">
        <v>1877</v>
      </c>
      <c r="D3418" s="1">
        <v>1</v>
      </c>
      <c r="F3418" s="1"/>
      <c r="G3418" s="1"/>
      <c r="H3418" s="1" t="s">
        <v>307</v>
      </c>
      <c r="I3418" s="1"/>
    </row>
    <row r="3419" spans="1:9" ht="12.75" x14ac:dyDescent="0.2">
      <c r="A3419" s="2" t="s">
        <v>307</v>
      </c>
      <c r="B3419" s="1"/>
      <c r="C3419" s="1" t="s">
        <v>1878</v>
      </c>
      <c r="D3419">
        <v>2</v>
      </c>
      <c r="F3419" s="1"/>
      <c r="G3419" s="1"/>
      <c r="H3419" s="1" t="s">
        <v>307</v>
      </c>
      <c r="I3419" s="1"/>
    </row>
    <row r="3420" spans="1:9" ht="12.75" x14ac:dyDescent="0.2">
      <c r="A3420" s="2" t="s">
        <v>307</v>
      </c>
      <c r="B3420" s="1"/>
      <c r="C3420" s="1" t="s">
        <v>2651</v>
      </c>
      <c r="D3420">
        <v>12</v>
      </c>
      <c r="F3420" s="1"/>
      <c r="G3420" s="1"/>
      <c r="H3420" s="1" t="s">
        <v>307</v>
      </c>
      <c r="I3420" s="1"/>
    </row>
    <row r="3421" spans="1:9" ht="12.75" x14ac:dyDescent="0.2">
      <c r="A3421" s="2" t="s">
        <v>307</v>
      </c>
      <c r="B3421" s="1"/>
      <c r="C3421" s="1" t="s">
        <v>1875</v>
      </c>
      <c r="D3421">
        <v>1</v>
      </c>
      <c r="F3421" s="1"/>
      <c r="G3421" s="1"/>
      <c r="H3421" s="1" t="s">
        <v>307</v>
      </c>
      <c r="I3421" s="1"/>
    </row>
    <row r="3422" spans="1:9" ht="12.75" x14ac:dyDescent="0.2">
      <c r="A3422" s="2" t="s">
        <v>307</v>
      </c>
      <c r="B3422" s="1"/>
      <c r="C3422" s="1" t="s">
        <v>1876</v>
      </c>
      <c r="D3422">
        <v>0.5</v>
      </c>
      <c r="F3422" s="1"/>
      <c r="G3422" s="1"/>
      <c r="H3422" s="1" t="s">
        <v>307</v>
      </c>
      <c r="I3422" s="1"/>
    </row>
    <row r="3423" spans="1:9" ht="12.75" x14ac:dyDescent="0.2">
      <c r="A3423" s="2" t="s">
        <v>307</v>
      </c>
      <c r="B3423" s="1"/>
      <c r="C3423" s="1" t="s">
        <v>1879</v>
      </c>
      <c r="D3423">
        <v>0.5</v>
      </c>
      <c r="F3423" s="1"/>
      <c r="G3423" s="1"/>
      <c r="H3423" s="1" t="s">
        <v>307</v>
      </c>
      <c r="I3423" s="1"/>
    </row>
    <row r="3424" spans="1:9" ht="12.75" x14ac:dyDescent="0.2">
      <c r="A3424" s="2">
        <f>+A3416+1</f>
        <v>4672</v>
      </c>
      <c r="B3424" s="1" t="s">
        <v>2026</v>
      </c>
      <c r="C3424" s="1"/>
      <c r="D3424" s="1"/>
      <c r="E3424" s="1"/>
      <c r="F3424" s="1"/>
      <c r="G3424" s="1"/>
      <c r="H3424" s="1" t="s">
        <v>33</v>
      </c>
      <c r="I3424" s="1">
        <v>20</v>
      </c>
    </row>
    <row r="3425" spans="1:9" ht="12.75" x14ac:dyDescent="0.2">
      <c r="A3425" s="2" t="s">
        <v>307</v>
      </c>
      <c r="B3425" s="1"/>
      <c r="C3425" s="1" t="s">
        <v>326</v>
      </c>
      <c r="D3425" s="1"/>
      <c r="E3425" s="1">
        <v>5</v>
      </c>
      <c r="F3425" s="1"/>
      <c r="G3425" s="1"/>
      <c r="H3425" s="1" t="s">
        <v>307</v>
      </c>
      <c r="I3425" s="1"/>
    </row>
    <row r="3426" spans="1:9" ht="12.75" x14ac:dyDescent="0.2">
      <c r="A3426" s="2" t="s">
        <v>307</v>
      </c>
      <c r="B3426" s="1"/>
      <c r="C3426" s="1" t="s">
        <v>1877</v>
      </c>
      <c r="D3426" s="1">
        <v>1</v>
      </c>
      <c r="F3426" s="1"/>
      <c r="G3426" s="1"/>
      <c r="H3426" s="1" t="s">
        <v>307</v>
      </c>
      <c r="I3426" s="1"/>
    </row>
    <row r="3427" spans="1:9" ht="12.75" x14ac:dyDescent="0.2">
      <c r="A3427" s="2" t="s">
        <v>307</v>
      </c>
      <c r="B3427" s="1"/>
      <c r="C3427" s="1" t="s">
        <v>1878</v>
      </c>
      <c r="D3427">
        <v>2</v>
      </c>
      <c r="F3427" s="1"/>
      <c r="G3427" s="1"/>
      <c r="H3427" s="1" t="s">
        <v>307</v>
      </c>
      <c r="I3427" s="1"/>
    </row>
    <row r="3428" spans="1:9" ht="12.75" x14ac:dyDescent="0.2">
      <c r="A3428" s="2" t="s">
        <v>307</v>
      </c>
      <c r="B3428" s="1"/>
      <c r="C3428" s="1" t="s">
        <v>2651</v>
      </c>
      <c r="D3428">
        <v>12</v>
      </c>
      <c r="F3428" s="1"/>
      <c r="G3428" s="1"/>
      <c r="H3428" s="1" t="s">
        <v>307</v>
      </c>
      <c r="I3428" s="1"/>
    </row>
    <row r="3429" spans="1:9" ht="12.75" x14ac:dyDescent="0.2">
      <c r="A3429" s="2" t="s">
        <v>307</v>
      </c>
      <c r="B3429" s="1"/>
      <c r="C3429" s="1" t="s">
        <v>1875</v>
      </c>
      <c r="D3429">
        <v>1</v>
      </c>
      <c r="F3429" s="1"/>
      <c r="G3429" s="1"/>
      <c r="H3429" s="1" t="s">
        <v>307</v>
      </c>
      <c r="I3429" s="1"/>
    </row>
    <row r="3430" spans="1:9" ht="12.75" x14ac:dyDescent="0.2">
      <c r="A3430" s="2" t="s">
        <v>307</v>
      </c>
      <c r="B3430" s="1"/>
      <c r="C3430" s="1" t="s">
        <v>1876</v>
      </c>
      <c r="D3430">
        <v>0.5</v>
      </c>
      <c r="F3430" s="1"/>
      <c r="G3430" s="1"/>
      <c r="H3430" s="1" t="s">
        <v>307</v>
      </c>
      <c r="I3430" s="1"/>
    </row>
    <row r="3431" spans="1:9" ht="12.75" x14ac:dyDescent="0.2">
      <c r="A3431" s="2" t="s">
        <v>307</v>
      </c>
      <c r="B3431" s="1"/>
      <c r="C3431" s="1" t="s">
        <v>1879</v>
      </c>
      <c r="D3431">
        <v>0.5</v>
      </c>
      <c r="F3431" s="1"/>
      <c r="G3431" s="1"/>
      <c r="H3431" s="1" t="s">
        <v>307</v>
      </c>
      <c r="I3431" s="1"/>
    </row>
    <row r="3432" spans="1:9" ht="12.75" x14ac:dyDescent="0.2">
      <c r="A3432" s="2">
        <f>+A3424+1</f>
        <v>4673</v>
      </c>
      <c r="B3432" s="1" t="s">
        <v>2027</v>
      </c>
      <c r="C3432" s="1"/>
      <c r="D3432" s="1"/>
      <c r="E3432" s="1"/>
      <c r="F3432" s="1"/>
      <c r="G3432" s="1"/>
      <c r="H3432" s="1" t="s">
        <v>33</v>
      </c>
      <c r="I3432" s="1">
        <v>22</v>
      </c>
    </row>
    <row r="3433" spans="1:9" ht="12.75" x14ac:dyDescent="0.2">
      <c r="A3433" s="2" t="s">
        <v>307</v>
      </c>
      <c r="B3433" s="1"/>
      <c r="C3433" s="1" t="s">
        <v>326</v>
      </c>
      <c r="D3433" s="1"/>
      <c r="E3433" s="1">
        <v>5</v>
      </c>
      <c r="F3433" s="1"/>
      <c r="G3433" s="1"/>
      <c r="H3433" s="1" t="s">
        <v>307</v>
      </c>
      <c r="I3433" s="1"/>
    </row>
    <row r="3434" spans="1:9" ht="12.75" x14ac:dyDescent="0.2">
      <c r="A3434" s="2" t="s">
        <v>307</v>
      </c>
      <c r="B3434" s="1"/>
      <c r="C3434" s="1" t="s">
        <v>1877</v>
      </c>
      <c r="D3434" s="1">
        <v>1</v>
      </c>
      <c r="F3434" s="1"/>
      <c r="G3434" s="1"/>
      <c r="H3434" s="1" t="s">
        <v>307</v>
      </c>
      <c r="I3434" s="1"/>
    </row>
    <row r="3435" spans="1:9" ht="12.75" x14ac:dyDescent="0.2">
      <c r="A3435" s="2" t="s">
        <v>307</v>
      </c>
      <c r="B3435" s="1"/>
      <c r="C3435" s="1" t="s">
        <v>1878</v>
      </c>
      <c r="D3435">
        <v>2</v>
      </c>
      <c r="F3435" s="1"/>
      <c r="G3435" s="1"/>
      <c r="H3435" s="1" t="s">
        <v>307</v>
      </c>
      <c r="I3435" s="1"/>
    </row>
    <row r="3436" spans="1:9" ht="12.75" x14ac:dyDescent="0.2">
      <c r="A3436" s="2" t="s">
        <v>307</v>
      </c>
      <c r="B3436" s="1"/>
      <c r="C3436" s="1" t="s">
        <v>2651</v>
      </c>
      <c r="D3436">
        <v>12</v>
      </c>
      <c r="F3436" s="1"/>
      <c r="G3436" s="1"/>
      <c r="H3436" s="1" t="s">
        <v>307</v>
      </c>
      <c r="I3436" s="1"/>
    </row>
    <row r="3437" spans="1:9" ht="12.75" x14ac:dyDescent="0.2">
      <c r="A3437" s="2" t="s">
        <v>307</v>
      </c>
      <c r="B3437" s="1"/>
      <c r="C3437" s="1" t="s">
        <v>1875</v>
      </c>
      <c r="D3437">
        <v>1</v>
      </c>
      <c r="F3437" s="1"/>
      <c r="G3437" s="1"/>
      <c r="H3437" s="1" t="s">
        <v>307</v>
      </c>
      <c r="I3437" s="1"/>
    </row>
    <row r="3438" spans="1:9" ht="12.75" x14ac:dyDescent="0.2">
      <c r="A3438" s="2" t="s">
        <v>307</v>
      </c>
      <c r="B3438" s="1"/>
      <c r="C3438" s="1" t="s">
        <v>1876</v>
      </c>
      <c r="D3438">
        <v>0.5</v>
      </c>
      <c r="F3438" s="1"/>
      <c r="G3438" s="1"/>
      <c r="H3438" s="1" t="s">
        <v>307</v>
      </c>
      <c r="I3438" s="1"/>
    </row>
    <row r="3439" spans="1:9" ht="12.75" x14ac:dyDescent="0.2">
      <c r="A3439" s="2" t="s">
        <v>307</v>
      </c>
      <c r="B3439" s="1"/>
      <c r="C3439" s="1" t="s">
        <v>1879</v>
      </c>
      <c r="D3439">
        <v>0.5</v>
      </c>
      <c r="F3439" s="1"/>
      <c r="G3439" s="1"/>
      <c r="H3439" s="1" t="s">
        <v>307</v>
      </c>
      <c r="I3439" s="1"/>
    </row>
    <row r="3440" spans="1:9" ht="12.75" x14ac:dyDescent="0.2">
      <c r="A3440" s="2">
        <f>+A3432+1</f>
        <v>4674</v>
      </c>
      <c r="B3440" s="1" t="s">
        <v>2028</v>
      </c>
      <c r="C3440" s="1"/>
      <c r="D3440" s="1"/>
      <c r="E3440" s="1"/>
      <c r="F3440" s="1"/>
      <c r="G3440" s="1"/>
      <c r="H3440" s="1" t="s">
        <v>33</v>
      </c>
      <c r="I3440" s="1">
        <v>20</v>
      </c>
    </row>
    <row r="3441" spans="1:9" ht="12.75" x14ac:dyDescent="0.2">
      <c r="A3441" s="2" t="s">
        <v>307</v>
      </c>
      <c r="B3441" s="1"/>
      <c r="C3441" s="1" t="s">
        <v>326</v>
      </c>
      <c r="D3441" s="1"/>
      <c r="E3441" s="1">
        <v>5</v>
      </c>
      <c r="F3441" s="1"/>
      <c r="G3441" s="1"/>
      <c r="H3441" s="1" t="s">
        <v>307</v>
      </c>
      <c r="I3441" s="1"/>
    </row>
    <row r="3442" spans="1:9" ht="12.75" x14ac:dyDescent="0.2">
      <c r="A3442" s="2" t="s">
        <v>307</v>
      </c>
      <c r="B3442" s="1"/>
      <c r="C3442" s="1" t="s">
        <v>1877</v>
      </c>
      <c r="D3442" s="1">
        <v>1</v>
      </c>
      <c r="F3442" s="1"/>
      <c r="G3442" s="1"/>
      <c r="H3442" s="1" t="s">
        <v>307</v>
      </c>
      <c r="I3442" s="1"/>
    </row>
    <row r="3443" spans="1:9" ht="12.75" x14ac:dyDescent="0.2">
      <c r="A3443" s="2" t="s">
        <v>307</v>
      </c>
      <c r="B3443" s="1"/>
      <c r="C3443" s="1" t="s">
        <v>1878</v>
      </c>
      <c r="D3443">
        <v>2</v>
      </c>
      <c r="F3443" s="1"/>
      <c r="G3443" s="1"/>
      <c r="H3443" s="1" t="s">
        <v>307</v>
      </c>
      <c r="I3443" s="1"/>
    </row>
    <row r="3444" spans="1:9" ht="12.75" x14ac:dyDescent="0.2">
      <c r="A3444" s="2" t="s">
        <v>307</v>
      </c>
      <c r="B3444" s="1"/>
      <c r="C3444" s="1" t="s">
        <v>2651</v>
      </c>
      <c r="D3444">
        <v>12</v>
      </c>
      <c r="F3444" s="1"/>
      <c r="G3444" s="1"/>
      <c r="H3444" s="1" t="s">
        <v>307</v>
      </c>
      <c r="I3444" s="1"/>
    </row>
    <row r="3445" spans="1:9" ht="12.75" x14ac:dyDescent="0.2">
      <c r="A3445" s="2" t="s">
        <v>307</v>
      </c>
      <c r="B3445" s="1"/>
      <c r="C3445" s="1" t="s">
        <v>1875</v>
      </c>
      <c r="D3445">
        <v>1</v>
      </c>
      <c r="F3445" s="1"/>
      <c r="G3445" s="1"/>
      <c r="H3445" s="1" t="s">
        <v>307</v>
      </c>
      <c r="I3445" s="1"/>
    </row>
    <row r="3446" spans="1:9" ht="12.75" x14ac:dyDescent="0.2">
      <c r="A3446" s="2" t="s">
        <v>307</v>
      </c>
      <c r="B3446" s="1"/>
      <c r="C3446" s="1" t="s">
        <v>1876</v>
      </c>
      <c r="D3446">
        <v>0.5</v>
      </c>
      <c r="F3446" s="1"/>
      <c r="G3446" s="1"/>
      <c r="H3446" s="1" t="s">
        <v>307</v>
      </c>
      <c r="I3446" s="1"/>
    </row>
    <row r="3447" spans="1:9" ht="12.75" x14ac:dyDescent="0.2">
      <c r="A3447" s="2" t="s">
        <v>307</v>
      </c>
      <c r="B3447" s="1"/>
      <c r="C3447" s="1" t="s">
        <v>1879</v>
      </c>
      <c r="D3447">
        <v>0.5</v>
      </c>
      <c r="F3447" s="1"/>
      <c r="G3447" s="1"/>
      <c r="H3447" s="1" t="s">
        <v>307</v>
      </c>
      <c r="I3447" s="1"/>
    </row>
    <row r="3448" spans="1:9" ht="12.75" x14ac:dyDescent="0.2">
      <c r="A3448" s="2">
        <f>+A3440+1</f>
        <v>4675</v>
      </c>
      <c r="B3448" s="1" t="s">
        <v>2029</v>
      </c>
      <c r="C3448" s="1"/>
      <c r="D3448" s="1"/>
      <c r="E3448" s="1"/>
      <c r="F3448" s="1"/>
      <c r="G3448" s="1"/>
      <c r="H3448" s="1" t="s">
        <v>33</v>
      </c>
      <c r="I3448" s="1">
        <v>20</v>
      </c>
    </row>
    <row r="3449" spans="1:9" ht="12.75" x14ac:dyDescent="0.2">
      <c r="A3449" s="2" t="s">
        <v>307</v>
      </c>
      <c r="B3449" s="1"/>
      <c r="C3449" s="1" t="s">
        <v>326</v>
      </c>
      <c r="D3449" s="1"/>
      <c r="E3449" s="1">
        <v>5</v>
      </c>
      <c r="F3449" s="1"/>
      <c r="G3449" s="1"/>
      <c r="H3449" s="1" t="s">
        <v>307</v>
      </c>
      <c r="I3449" s="1"/>
    </row>
    <row r="3450" spans="1:9" ht="12.75" x14ac:dyDescent="0.2">
      <c r="A3450" s="2" t="s">
        <v>307</v>
      </c>
      <c r="B3450" s="1"/>
      <c r="C3450" s="1" t="s">
        <v>1877</v>
      </c>
      <c r="D3450" s="1">
        <v>1</v>
      </c>
      <c r="F3450" s="1"/>
      <c r="G3450" s="1"/>
      <c r="H3450" s="1" t="s">
        <v>307</v>
      </c>
      <c r="I3450" s="1"/>
    </row>
    <row r="3451" spans="1:9" ht="12.75" x14ac:dyDescent="0.2">
      <c r="A3451" s="2" t="s">
        <v>307</v>
      </c>
      <c r="B3451" s="1"/>
      <c r="C3451" s="1" t="s">
        <v>1878</v>
      </c>
      <c r="D3451">
        <v>2</v>
      </c>
      <c r="F3451" s="1"/>
      <c r="G3451" s="1"/>
      <c r="H3451" s="1" t="s">
        <v>307</v>
      </c>
      <c r="I3451" s="1"/>
    </row>
    <row r="3452" spans="1:9" ht="12.75" x14ac:dyDescent="0.2">
      <c r="A3452" s="2" t="s">
        <v>307</v>
      </c>
      <c r="B3452" s="1"/>
      <c r="C3452" s="1" t="s">
        <v>2651</v>
      </c>
      <c r="D3452">
        <v>12</v>
      </c>
      <c r="F3452" s="1"/>
      <c r="G3452" s="1"/>
      <c r="H3452" s="1" t="s">
        <v>307</v>
      </c>
      <c r="I3452" s="1"/>
    </row>
    <row r="3453" spans="1:9" ht="12.75" x14ac:dyDescent="0.2">
      <c r="A3453" s="2" t="s">
        <v>307</v>
      </c>
      <c r="B3453" s="1"/>
      <c r="C3453" s="1" t="s">
        <v>1875</v>
      </c>
      <c r="D3453">
        <v>1</v>
      </c>
      <c r="F3453" s="1"/>
      <c r="G3453" s="1"/>
      <c r="H3453" s="1" t="s">
        <v>307</v>
      </c>
      <c r="I3453" s="1"/>
    </row>
    <row r="3454" spans="1:9" ht="12.75" x14ac:dyDescent="0.2">
      <c r="A3454" s="2" t="s">
        <v>307</v>
      </c>
      <c r="B3454" s="1"/>
      <c r="C3454" s="1" t="s">
        <v>1876</v>
      </c>
      <c r="D3454">
        <v>0.5</v>
      </c>
      <c r="F3454" s="1"/>
      <c r="G3454" s="1"/>
      <c r="H3454" s="1" t="s">
        <v>307</v>
      </c>
      <c r="I3454" s="1"/>
    </row>
    <row r="3455" spans="1:9" ht="12.75" x14ac:dyDescent="0.2">
      <c r="A3455" s="2" t="s">
        <v>307</v>
      </c>
      <c r="B3455" s="1"/>
      <c r="C3455" s="1" t="s">
        <v>1879</v>
      </c>
      <c r="D3455">
        <v>0.5</v>
      </c>
      <c r="F3455" s="1"/>
      <c r="G3455" s="1"/>
      <c r="H3455" s="1" t="s">
        <v>307</v>
      </c>
      <c r="I3455" s="1"/>
    </row>
    <row r="3456" spans="1:9" ht="12.75" x14ac:dyDescent="0.2">
      <c r="A3456" s="2">
        <f>+A3448+1</f>
        <v>4676</v>
      </c>
      <c r="B3456" s="1" t="s">
        <v>2030</v>
      </c>
      <c r="C3456" s="1"/>
      <c r="D3456" s="1"/>
      <c r="E3456" s="1"/>
      <c r="F3456" s="1"/>
      <c r="G3456" s="1"/>
      <c r="H3456" s="1" t="s">
        <v>33</v>
      </c>
      <c r="I3456" s="1">
        <v>20</v>
      </c>
    </row>
    <row r="3457" spans="1:9" ht="12.75" x14ac:dyDescent="0.2">
      <c r="A3457" s="2" t="s">
        <v>307</v>
      </c>
      <c r="B3457" s="1"/>
      <c r="C3457" s="1" t="s">
        <v>326</v>
      </c>
      <c r="D3457" s="1"/>
      <c r="E3457" s="1">
        <v>5</v>
      </c>
      <c r="F3457" s="1"/>
      <c r="G3457" s="1"/>
      <c r="H3457" s="1" t="s">
        <v>307</v>
      </c>
      <c r="I3457" s="1"/>
    </row>
    <row r="3458" spans="1:9" ht="12.75" x14ac:dyDescent="0.2">
      <c r="A3458" s="2" t="s">
        <v>307</v>
      </c>
      <c r="B3458" s="1"/>
      <c r="C3458" s="1" t="s">
        <v>1877</v>
      </c>
      <c r="D3458" s="1">
        <v>1</v>
      </c>
      <c r="F3458" s="1"/>
      <c r="G3458" s="1"/>
      <c r="H3458" s="1" t="s">
        <v>307</v>
      </c>
      <c r="I3458" s="1"/>
    </row>
    <row r="3459" spans="1:9" ht="12.75" x14ac:dyDescent="0.2">
      <c r="A3459" s="2" t="s">
        <v>307</v>
      </c>
      <c r="B3459" s="1"/>
      <c r="C3459" s="1" t="s">
        <v>1878</v>
      </c>
      <c r="D3459">
        <v>2</v>
      </c>
      <c r="F3459" s="1"/>
      <c r="G3459" s="1"/>
      <c r="H3459" s="1" t="s">
        <v>307</v>
      </c>
      <c r="I3459" s="1"/>
    </row>
    <row r="3460" spans="1:9" ht="12.75" x14ac:dyDescent="0.2">
      <c r="A3460" s="2" t="s">
        <v>307</v>
      </c>
      <c r="B3460" s="1"/>
      <c r="C3460" s="1" t="s">
        <v>2651</v>
      </c>
      <c r="D3460">
        <v>12</v>
      </c>
      <c r="F3460" s="1"/>
      <c r="G3460" s="1"/>
      <c r="H3460" s="1" t="s">
        <v>307</v>
      </c>
      <c r="I3460" s="1"/>
    </row>
    <row r="3461" spans="1:9" ht="12.75" x14ac:dyDescent="0.2">
      <c r="A3461" s="2" t="s">
        <v>307</v>
      </c>
      <c r="B3461" s="1"/>
      <c r="C3461" s="1" t="s">
        <v>1875</v>
      </c>
      <c r="D3461">
        <v>1</v>
      </c>
      <c r="F3461" s="1"/>
      <c r="G3461" s="1"/>
      <c r="H3461" s="1" t="s">
        <v>307</v>
      </c>
      <c r="I3461" s="1"/>
    </row>
    <row r="3462" spans="1:9" ht="12.75" x14ac:dyDescent="0.2">
      <c r="A3462" s="2" t="s">
        <v>307</v>
      </c>
      <c r="B3462" s="1"/>
      <c r="C3462" s="1" t="s">
        <v>1876</v>
      </c>
      <c r="D3462">
        <v>0.5</v>
      </c>
      <c r="F3462" s="1"/>
      <c r="G3462" s="1"/>
      <c r="H3462" s="1" t="s">
        <v>307</v>
      </c>
      <c r="I3462" s="1"/>
    </row>
    <row r="3463" spans="1:9" ht="12.75" x14ac:dyDescent="0.2">
      <c r="A3463" s="2" t="s">
        <v>307</v>
      </c>
      <c r="B3463" s="1"/>
      <c r="C3463" s="1" t="s">
        <v>1879</v>
      </c>
      <c r="D3463">
        <v>0.5</v>
      </c>
      <c r="F3463" s="1"/>
      <c r="G3463" s="1"/>
      <c r="H3463" s="1" t="s">
        <v>307</v>
      </c>
      <c r="I3463" s="1"/>
    </row>
    <row r="3464" spans="1:9" ht="12.75" x14ac:dyDescent="0.2">
      <c r="A3464" s="2">
        <f>+A3456+1</f>
        <v>4677</v>
      </c>
      <c r="B3464" s="1" t="s">
        <v>2332</v>
      </c>
      <c r="C3464" s="1"/>
      <c r="D3464" s="1"/>
      <c r="E3464" s="1"/>
      <c r="F3464" s="1"/>
      <c r="G3464" s="1"/>
      <c r="H3464" s="1" t="s">
        <v>33</v>
      </c>
      <c r="I3464" s="1">
        <v>15</v>
      </c>
    </row>
    <row r="3465" spans="1:9" ht="12.75" x14ac:dyDescent="0.2">
      <c r="A3465" s="2" t="s">
        <v>307</v>
      </c>
      <c r="B3465" s="1"/>
      <c r="C3465" s="1" t="s">
        <v>326</v>
      </c>
      <c r="D3465" s="1"/>
      <c r="E3465" s="1">
        <v>5</v>
      </c>
      <c r="F3465" s="1"/>
      <c r="G3465" s="1"/>
      <c r="H3465" s="1" t="s">
        <v>307</v>
      </c>
      <c r="I3465" s="1"/>
    </row>
    <row r="3466" spans="1:9" ht="12.75" x14ac:dyDescent="0.2">
      <c r="A3466" s="2" t="s">
        <v>307</v>
      </c>
      <c r="B3466" s="1"/>
      <c r="C3466" s="1" t="s">
        <v>1877</v>
      </c>
      <c r="D3466" s="1">
        <v>1</v>
      </c>
      <c r="F3466" s="1"/>
      <c r="G3466" s="1"/>
      <c r="H3466" s="1" t="s">
        <v>307</v>
      </c>
      <c r="I3466" s="1"/>
    </row>
    <row r="3467" spans="1:9" ht="12.75" x14ac:dyDescent="0.2">
      <c r="A3467" s="2" t="s">
        <v>307</v>
      </c>
      <c r="B3467" s="1"/>
      <c r="C3467" s="1" t="s">
        <v>1878</v>
      </c>
      <c r="D3467">
        <v>2</v>
      </c>
      <c r="F3467" s="1"/>
      <c r="G3467" s="1"/>
      <c r="H3467" s="1" t="s">
        <v>307</v>
      </c>
      <c r="I3467" s="1"/>
    </row>
    <row r="3468" spans="1:9" ht="12.75" x14ac:dyDescent="0.2">
      <c r="A3468" s="2" t="s">
        <v>307</v>
      </c>
      <c r="B3468" s="1"/>
      <c r="C3468" s="1" t="s">
        <v>2651</v>
      </c>
      <c r="D3468">
        <v>12</v>
      </c>
      <c r="F3468" s="1"/>
      <c r="G3468" s="1"/>
      <c r="H3468" s="1" t="s">
        <v>307</v>
      </c>
      <c r="I3468" s="1"/>
    </row>
    <row r="3469" spans="1:9" ht="12.75" x14ac:dyDescent="0.2">
      <c r="A3469" s="2" t="s">
        <v>307</v>
      </c>
      <c r="B3469" s="1"/>
      <c r="C3469" s="1" t="s">
        <v>1875</v>
      </c>
      <c r="D3469">
        <v>1</v>
      </c>
      <c r="F3469" s="1"/>
      <c r="G3469" s="1"/>
      <c r="H3469" s="1" t="s">
        <v>307</v>
      </c>
      <c r="I3469" s="1"/>
    </row>
    <row r="3470" spans="1:9" ht="12.75" x14ac:dyDescent="0.2">
      <c r="A3470" s="2" t="s">
        <v>307</v>
      </c>
      <c r="B3470" s="1"/>
      <c r="C3470" s="1" t="s">
        <v>1876</v>
      </c>
      <c r="D3470">
        <v>0.5</v>
      </c>
      <c r="F3470" s="1"/>
      <c r="G3470" s="1"/>
      <c r="H3470" s="1" t="s">
        <v>307</v>
      </c>
      <c r="I3470" s="1"/>
    </row>
    <row r="3471" spans="1:9" ht="12.75" x14ac:dyDescent="0.2">
      <c r="A3471" s="2" t="s">
        <v>307</v>
      </c>
      <c r="B3471" s="1"/>
      <c r="C3471" s="1" t="s">
        <v>1879</v>
      </c>
      <c r="D3471">
        <v>0.5</v>
      </c>
      <c r="F3471" s="1"/>
      <c r="G3471" s="1"/>
      <c r="H3471" s="1" t="s">
        <v>307</v>
      </c>
      <c r="I3471" s="1"/>
    </row>
    <row r="3472" spans="1:9" ht="12.75" x14ac:dyDescent="0.2">
      <c r="A3472" s="2">
        <f>+A3464+1</f>
        <v>4678</v>
      </c>
      <c r="B3472" s="1" t="s">
        <v>2331</v>
      </c>
      <c r="C3472" s="1"/>
      <c r="D3472" s="1"/>
      <c r="E3472" s="1"/>
      <c r="F3472" s="1"/>
      <c r="G3472" s="1"/>
      <c r="H3472" s="1" t="s">
        <v>33</v>
      </c>
      <c r="I3472" s="1">
        <v>15</v>
      </c>
    </row>
    <row r="3473" spans="1:9" ht="12.75" x14ac:dyDescent="0.2">
      <c r="A3473" s="2" t="s">
        <v>307</v>
      </c>
      <c r="B3473" s="1"/>
      <c r="C3473" s="1" t="s">
        <v>326</v>
      </c>
      <c r="D3473" s="1"/>
      <c r="E3473" s="1">
        <v>5</v>
      </c>
      <c r="F3473" s="1"/>
      <c r="G3473" s="1"/>
      <c r="H3473" s="1" t="s">
        <v>307</v>
      </c>
      <c r="I3473" s="1"/>
    </row>
    <row r="3474" spans="1:9" ht="12.75" x14ac:dyDescent="0.2">
      <c r="A3474" s="2" t="s">
        <v>307</v>
      </c>
      <c r="B3474" s="1"/>
      <c r="C3474" s="1" t="s">
        <v>1877</v>
      </c>
      <c r="D3474" s="1">
        <v>1</v>
      </c>
      <c r="F3474" s="1"/>
      <c r="G3474" s="1"/>
      <c r="H3474" s="1" t="s">
        <v>307</v>
      </c>
      <c r="I3474" s="1"/>
    </row>
    <row r="3475" spans="1:9" ht="12.75" x14ac:dyDescent="0.2">
      <c r="A3475" s="2" t="s">
        <v>307</v>
      </c>
      <c r="B3475" s="1"/>
      <c r="C3475" s="1" t="s">
        <v>1878</v>
      </c>
      <c r="D3475">
        <v>2</v>
      </c>
      <c r="F3475" s="1"/>
      <c r="G3475" s="1"/>
      <c r="H3475" s="1" t="s">
        <v>307</v>
      </c>
      <c r="I3475" s="1"/>
    </row>
    <row r="3476" spans="1:9" ht="12.75" x14ac:dyDescent="0.2">
      <c r="A3476" s="2" t="s">
        <v>307</v>
      </c>
      <c r="B3476" s="1"/>
      <c r="C3476" s="1" t="s">
        <v>2651</v>
      </c>
      <c r="D3476">
        <v>12</v>
      </c>
      <c r="F3476" s="1"/>
      <c r="G3476" s="1"/>
      <c r="H3476" s="1" t="s">
        <v>307</v>
      </c>
      <c r="I3476" s="1"/>
    </row>
    <row r="3477" spans="1:9" ht="12.75" x14ac:dyDescent="0.2">
      <c r="A3477" s="2" t="s">
        <v>307</v>
      </c>
      <c r="B3477" s="1"/>
      <c r="C3477" s="1" t="s">
        <v>1875</v>
      </c>
      <c r="D3477">
        <v>1</v>
      </c>
      <c r="F3477" s="1"/>
      <c r="G3477" s="1"/>
      <c r="H3477" s="1" t="s">
        <v>307</v>
      </c>
      <c r="I3477" s="1"/>
    </row>
    <row r="3478" spans="1:9" ht="12.75" x14ac:dyDescent="0.2">
      <c r="A3478" s="2" t="s">
        <v>307</v>
      </c>
      <c r="B3478" s="1"/>
      <c r="C3478" s="1" t="s">
        <v>1876</v>
      </c>
      <c r="D3478">
        <v>0.5</v>
      </c>
      <c r="F3478" s="1"/>
      <c r="G3478" s="1"/>
      <c r="H3478" s="1" t="s">
        <v>307</v>
      </c>
      <c r="I3478" s="1"/>
    </row>
    <row r="3479" spans="1:9" ht="12.75" x14ac:dyDescent="0.2">
      <c r="A3479" s="2" t="s">
        <v>307</v>
      </c>
      <c r="B3479" s="1"/>
      <c r="C3479" s="1" t="s">
        <v>1879</v>
      </c>
      <c r="D3479">
        <v>0.5</v>
      </c>
      <c r="F3479" s="1"/>
      <c r="G3479" s="1"/>
      <c r="H3479" s="1" t="s">
        <v>307</v>
      </c>
      <c r="I3479" s="1"/>
    </row>
    <row r="3480" spans="1:9" ht="12.75" x14ac:dyDescent="0.2">
      <c r="A3480" s="2">
        <f>+A3472+1</f>
        <v>4679</v>
      </c>
      <c r="B3480" s="1" t="s">
        <v>2031</v>
      </c>
      <c r="C3480" s="1"/>
      <c r="D3480" s="1"/>
      <c r="E3480" s="1"/>
      <c r="F3480" s="1"/>
      <c r="G3480" s="1"/>
      <c r="H3480" s="1" t="s">
        <v>33</v>
      </c>
      <c r="I3480" s="1">
        <v>18</v>
      </c>
    </row>
    <row r="3481" spans="1:9" ht="12.75" x14ac:dyDescent="0.2">
      <c r="A3481" s="2" t="s">
        <v>307</v>
      </c>
      <c r="B3481" s="1"/>
      <c r="C3481" s="1" t="s">
        <v>326</v>
      </c>
      <c r="D3481" s="1"/>
      <c r="E3481" s="1">
        <v>5</v>
      </c>
      <c r="F3481" s="1"/>
      <c r="G3481" s="1"/>
      <c r="H3481" s="1" t="s">
        <v>307</v>
      </c>
      <c r="I3481" s="1"/>
    </row>
    <row r="3482" spans="1:9" ht="12.75" x14ac:dyDescent="0.2">
      <c r="A3482" s="2" t="s">
        <v>307</v>
      </c>
      <c r="B3482" s="1"/>
      <c r="C3482" s="1" t="s">
        <v>1877</v>
      </c>
      <c r="D3482" s="1">
        <v>1</v>
      </c>
      <c r="F3482" s="1"/>
      <c r="G3482" s="1"/>
      <c r="H3482" s="1" t="s">
        <v>307</v>
      </c>
      <c r="I3482" s="1"/>
    </row>
    <row r="3483" spans="1:9" ht="12.75" x14ac:dyDescent="0.2">
      <c r="A3483" s="2" t="s">
        <v>307</v>
      </c>
      <c r="B3483" s="1"/>
      <c r="C3483" s="1" t="s">
        <v>1878</v>
      </c>
      <c r="D3483">
        <v>2</v>
      </c>
      <c r="F3483" s="1"/>
      <c r="G3483" s="1"/>
      <c r="H3483" s="1" t="s">
        <v>307</v>
      </c>
      <c r="I3483" s="1"/>
    </row>
    <row r="3484" spans="1:9" ht="12.75" x14ac:dyDescent="0.2">
      <c r="A3484" s="2" t="s">
        <v>307</v>
      </c>
      <c r="B3484" s="1"/>
      <c r="C3484" s="1" t="s">
        <v>2651</v>
      </c>
      <c r="D3484">
        <v>12</v>
      </c>
      <c r="F3484" s="1"/>
      <c r="G3484" s="1"/>
      <c r="H3484" s="1" t="s">
        <v>307</v>
      </c>
      <c r="I3484" s="1"/>
    </row>
    <row r="3485" spans="1:9" ht="12.75" x14ac:dyDescent="0.2">
      <c r="A3485" s="2" t="s">
        <v>307</v>
      </c>
      <c r="B3485" s="1"/>
      <c r="C3485" s="1" t="s">
        <v>1875</v>
      </c>
      <c r="D3485">
        <v>1</v>
      </c>
      <c r="F3485" s="1"/>
      <c r="G3485" s="1"/>
      <c r="H3485" s="1" t="s">
        <v>307</v>
      </c>
      <c r="I3485" s="1"/>
    </row>
    <row r="3486" spans="1:9" ht="12.75" x14ac:dyDescent="0.2">
      <c r="A3486" s="2" t="s">
        <v>307</v>
      </c>
      <c r="B3486" s="1"/>
      <c r="C3486" s="1" t="s">
        <v>1876</v>
      </c>
      <c r="D3486">
        <v>0.5</v>
      </c>
      <c r="F3486" s="1"/>
      <c r="G3486" s="1"/>
      <c r="H3486" s="1" t="s">
        <v>307</v>
      </c>
      <c r="I3486" s="1"/>
    </row>
    <row r="3487" spans="1:9" ht="12.75" x14ac:dyDescent="0.2">
      <c r="A3487" s="2" t="s">
        <v>307</v>
      </c>
      <c r="B3487" s="1"/>
      <c r="C3487" s="1" t="s">
        <v>1879</v>
      </c>
      <c r="D3487">
        <v>0.5</v>
      </c>
      <c r="F3487" s="1"/>
      <c r="G3487" s="1"/>
      <c r="H3487" s="1" t="s">
        <v>307</v>
      </c>
      <c r="I3487" s="1"/>
    </row>
    <row r="3488" spans="1:9" ht="12.75" x14ac:dyDescent="0.2">
      <c r="A3488" s="2">
        <f>+A3480+1</f>
        <v>4680</v>
      </c>
      <c r="B3488" s="1" t="s">
        <v>2032</v>
      </c>
      <c r="C3488" s="1"/>
      <c r="D3488" s="1"/>
      <c r="E3488" s="1"/>
      <c r="F3488" s="1"/>
      <c r="G3488" s="1"/>
      <c r="H3488" s="1" t="s">
        <v>33</v>
      </c>
      <c r="I3488" s="1">
        <v>18</v>
      </c>
    </row>
    <row r="3489" spans="1:9" ht="12.75" x14ac:dyDescent="0.2">
      <c r="A3489" s="2" t="s">
        <v>307</v>
      </c>
      <c r="B3489" s="1"/>
      <c r="C3489" s="1" t="s">
        <v>326</v>
      </c>
      <c r="D3489" s="1"/>
      <c r="E3489" s="1">
        <v>5</v>
      </c>
      <c r="F3489" s="1"/>
      <c r="G3489" s="1"/>
      <c r="H3489" s="1" t="s">
        <v>307</v>
      </c>
      <c r="I3489" s="1"/>
    </row>
    <row r="3490" spans="1:9" ht="12.75" x14ac:dyDescent="0.2">
      <c r="A3490" s="2" t="s">
        <v>307</v>
      </c>
      <c r="B3490" s="1"/>
      <c r="C3490" s="1" t="s">
        <v>1877</v>
      </c>
      <c r="D3490" s="1">
        <v>1</v>
      </c>
      <c r="F3490" s="1"/>
      <c r="G3490" s="1"/>
      <c r="H3490" s="1" t="s">
        <v>307</v>
      </c>
      <c r="I3490" s="1"/>
    </row>
    <row r="3491" spans="1:9" ht="12.75" x14ac:dyDescent="0.2">
      <c r="A3491" s="2" t="s">
        <v>307</v>
      </c>
      <c r="B3491" s="1"/>
      <c r="C3491" s="1" t="s">
        <v>1878</v>
      </c>
      <c r="D3491">
        <v>2</v>
      </c>
      <c r="F3491" s="1"/>
      <c r="G3491" s="1"/>
      <c r="H3491" s="1" t="s">
        <v>307</v>
      </c>
      <c r="I3491" s="1"/>
    </row>
    <row r="3492" spans="1:9" ht="12.75" x14ac:dyDescent="0.2">
      <c r="A3492" s="2" t="s">
        <v>307</v>
      </c>
      <c r="B3492" s="1"/>
      <c r="C3492" s="1" t="s">
        <v>2651</v>
      </c>
      <c r="D3492">
        <v>12</v>
      </c>
      <c r="F3492" s="1"/>
      <c r="G3492" s="1"/>
      <c r="H3492" s="1" t="s">
        <v>307</v>
      </c>
      <c r="I3492" s="1"/>
    </row>
    <row r="3493" spans="1:9" ht="12.75" x14ac:dyDescent="0.2">
      <c r="A3493" s="2" t="s">
        <v>307</v>
      </c>
      <c r="B3493" s="1"/>
      <c r="C3493" s="1" t="s">
        <v>1875</v>
      </c>
      <c r="D3493">
        <v>1</v>
      </c>
      <c r="F3493" s="1"/>
      <c r="G3493" s="1"/>
      <c r="H3493" s="1" t="s">
        <v>307</v>
      </c>
      <c r="I3493" s="1"/>
    </row>
    <row r="3494" spans="1:9" ht="12.75" x14ac:dyDescent="0.2">
      <c r="A3494" s="2" t="s">
        <v>307</v>
      </c>
      <c r="B3494" s="1"/>
      <c r="C3494" s="1" t="s">
        <v>1876</v>
      </c>
      <c r="D3494">
        <v>0.5</v>
      </c>
      <c r="F3494" s="1"/>
      <c r="G3494" s="1"/>
      <c r="H3494" s="1" t="s">
        <v>307</v>
      </c>
      <c r="I3494" s="1"/>
    </row>
    <row r="3495" spans="1:9" ht="12.75" x14ac:dyDescent="0.2">
      <c r="A3495" s="2" t="s">
        <v>307</v>
      </c>
      <c r="B3495" s="1"/>
      <c r="C3495" s="1" t="s">
        <v>1879</v>
      </c>
      <c r="D3495">
        <v>0.5</v>
      </c>
      <c r="F3495" s="1"/>
      <c r="G3495" s="1"/>
      <c r="H3495" s="1" t="s">
        <v>307</v>
      </c>
      <c r="I3495" s="1"/>
    </row>
    <row r="3496" spans="1:9" ht="12.75" x14ac:dyDescent="0.2">
      <c r="A3496" s="2">
        <f>+A3488+1</f>
        <v>4681</v>
      </c>
      <c r="B3496" s="1" t="s">
        <v>2033</v>
      </c>
      <c r="C3496" s="1"/>
      <c r="D3496" s="1"/>
      <c r="E3496" s="1"/>
      <c r="F3496" s="1"/>
      <c r="G3496" s="1"/>
      <c r="H3496" s="1" t="s">
        <v>33</v>
      </c>
      <c r="I3496" s="1">
        <v>18</v>
      </c>
    </row>
    <row r="3497" spans="1:9" ht="12.75" x14ac:dyDescent="0.2">
      <c r="A3497" s="2" t="s">
        <v>307</v>
      </c>
      <c r="B3497" s="1"/>
      <c r="C3497" s="1" t="s">
        <v>326</v>
      </c>
      <c r="D3497" s="1"/>
      <c r="E3497" s="1">
        <v>5</v>
      </c>
      <c r="F3497" s="1"/>
      <c r="G3497" s="1"/>
      <c r="H3497" s="1" t="s">
        <v>307</v>
      </c>
      <c r="I3497" s="1"/>
    </row>
    <row r="3498" spans="1:9" ht="12.75" x14ac:dyDescent="0.2">
      <c r="A3498" s="2" t="s">
        <v>307</v>
      </c>
      <c r="B3498" s="1"/>
      <c r="C3498" s="1" t="s">
        <v>1877</v>
      </c>
      <c r="D3498" s="1">
        <v>1</v>
      </c>
      <c r="F3498" s="1"/>
      <c r="G3498" s="1"/>
      <c r="H3498" s="1" t="s">
        <v>307</v>
      </c>
      <c r="I3498" s="1"/>
    </row>
    <row r="3499" spans="1:9" ht="12.75" x14ac:dyDescent="0.2">
      <c r="A3499" s="2" t="s">
        <v>307</v>
      </c>
      <c r="B3499" s="1"/>
      <c r="C3499" s="1" t="s">
        <v>1878</v>
      </c>
      <c r="D3499">
        <v>2</v>
      </c>
      <c r="F3499" s="1"/>
      <c r="G3499" s="1"/>
      <c r="H3499" s="1" t="s">
        <v>307</v>
      </c>
      <c r="I3499" s="1"/>
    </row>
    <row r="3500" spans="1:9" ht="12.75" x14ac:dyDescent="0.2">
      <c r="A3500" s="2" t="s">
        <v>307</v>
      </c>
      <c r="B3500" s="1"/>
      <c r="C3500" s="1" t="s">
        <v>2651</v>
      </c>
      <c r="D3500">
        <v>12</v>
      </c>
      <c r="F3500" s="1"/>
      <c r="G3500" s="1"/>
      <c r="H3500" s="1" t="s">
        <v>307</v>
      </c>
      <c r="I3500" s="1"/>
    </row>
    <row r="3501" spans="1:9" ht="12.75" x14ac:dyDescent="0.2">
      <c r="A3501" s="2" t="s">
        <v>307</v>
      </c>
      <c r="B3501" s="1"/>
      <c r="C3501" s="1" t="s">
        <v>1875</v>
      </c>
      <c r="D3501">
        <v>1</v>
      </c>
      <c r="F3501" s="1"/>
      <c r="G3501" s="1"/>
      <c r="H3501" s="1" t="s">
        <v>307</v>
      </c>
      <c r="I3501" s="1"/>
    </row>
    <row r="3502" spans="1:9" ht="12.75" x14ac:dyDescent="0.2">
      <c r="A3502" s="2" t="s">
        <v>307</v>
      </c>
      <c r="B3502" s="1"/>
      <c r="C3502" s="1" t="s">
        <v>1876</v>
      </c>
      <c r="D3502">
        <v>0.5</v>
      </c>
      <c r="F3502" s="1"/>
      <c r="G3502" s="1"/>
      <c r="H3502" s="1" t="s">
        <v>307</v>
      </c>
      <c r="I3502" s="1"/>
    </row>
    <row r="3503" spans="1:9" ht="12.75" x14ac:dyDescent="0.2">
      <c r="A3503" s="2" t="s">
        <v>307</v>
      </c>
      <c r="B3503" s="1"/>
      <c r="C3503" s="1" t="s">
        <v>1879</v>
      </c>
      <c r="D3503">
        <v>0.5</v>
      </c>
      <c r="F3503" s="1"/>
      <c r="G3503" s="1"/>
      <c r="H3503" s="1" t="s">
        <v>307</v>
      </c>
      <c r="I3503" s="1"/>
    </row>
    <row r="3504" spans="1:9" ht="12.75" x14ac:dyDescent="0.2">
      <c r="A3504" s="2">
        <f>+A3496+1</f>
        <v>4682</v>
      </c>
      <c r="B3504" s="1" t="s">
        <v>2034</v>
      </c>
      <c r="C3504" s="1"/>
      <c r="D3504" s="1"/>
      <c r="E3504" s="1"/>
      <c r="F3504" s="1"/>
      <c r="G3504" s="1"/>
      <c r="H3504" s="1" t="s">
        <v>33</v>
      </c>
      <c r="I3504" s="1">
        <v>16</v>
      </c>
    </row>
    <row r="3505" spans="1:9" ht="12.75" x14ac:dyDescent="0.2">
      <c r="A3505" s="2" t="s">
        <v>307</v>
      </c>
      <c r="B3505" s="1"/>
      <c r="C3505" s="1" t="s">
        <v>326</v>
      </c>
      <c r="D3505" s="1"/>
      <c r="E3505" s="1">
        <v>5</v>
      </c>
      <c r="F3505" s="1"/>
      <c r="G3505" s="1"/>
      <c r="H3505" s="1" t="s">
        <v>307</v>
      </c>
      <c r="I3505" s="1"/>
    </row>
    <row r="3506" spans="1:9" ht="12.75" x14ac:dyDescent="0.2">
      <c r="A3506" s="2" t="s">
        <v>307</v>
      </c>
      <c r="B3506" s="1"/>
      <c r="C3506" s="1" t="s">
        <v>1877</v>
      </c>
      <c r="D3506" s="1">
        <v>1</v>
      </c>
      <c r="F3506" s="1"/>
      <c r="G3506" s="1"/>
      <c r="H3506" s="1" t="s">
        <v>307</v>
      </c>
      <c r="I3506" s="1"/>
    </row>
    <row r="3507" spans="1:9" ht="12.75" x14ac:dyDescent="0.2">
      <c r="A3507" s="2" t="s">
        <v>307</v>
      </c>
      <c r="B3507" s="1"/>
      <c r="C3507" s="1" t="s">
        <v>1878</v>
      </c>
      <c r="D3507">
        <v>2</v>
      </c>
      <c r="F3507" s="1"/>
      <c r="G3507" s="1"/>
      <c r="H3507" s="1" t="s">
        <v>307</v>
      </c>
      <c r="I3507" s="1"/>
    </row>
    <row r="3508" spans="1:9" ht="12.75" x14ac:dyDescent="0.2">
      <c r="A3508" s="2" t="s">
        <v>307</v>
      </c>
      <c r="B3508" s="1"/>
      <c r="C3508" s="1" t="s">
        <v>2651</v>
      </c>
      <c r="D3508">
        <v>12</v>
      </c>
      <c r="F3508" s="1"/>
      <c r="G3508" s="1"/>
      <c r="H3508" s="1" t="s">
        <v>307</v>
      </c>
      <c r="I3508" s="1"/>
    </row>
    <row r="3509" spans="1:9" ht="12.75" x14ac:dyDescent="0.2">
      <c r="A3509" s="2" t="s">
        <v>307</v>
      </c>
      <c r="B3509" s="1"/>
      <c r="C3509" s="1" t="s">
        <v>1875</v>
      </c>
      <c r="D3509">
        <v>1</v>
      </c>
      <c r="F3509" s="1"/>
      <c r="G3509" s="1"/>
      <c r="H3509" s="1" t="s">
        <v>307</v>
      </c>
      <c r="I3509" s="1"/>
    </row>
    <row r="3510" spans="1:9" ht="12.75" x14ac:dyDescent="0.2">
      <c r="A3510" s="2" t="s">
        <v>307</v>
      </c>
      <c r="B3510" s="1"/>
      <c r="C3510" s="1" t="s">
        <v>1876</v>
      </c>
      <c r="D3510">
        <v>0.5</v>
      </c>
      <c r="F3510" s="1"/>
      <c r="G3510" s="1"/>
      <c r="H3510" s="1" t="s">
        <v>307</v>
      </c>
      <c r="I3510" s="1"/>
    </row>
    <row r="3511" spans="1:9" ht="12.75" x14ac:dyDescent="0.2">
      <c r="A3511" s="2" t="s">
        <v>307</v>
      </c>
      <c r="B3511" s="1"/>
      <c r="C3511" s="1" t="s">
        <v>1879</v>
      </c>
      <c r="D3511">
        <v>0.5</v>
      </c>
      <c r="F3511" s="1"/>
      <c r="G3511" s="1"/>
      <c r="H3511" s="1" t="s">
        <v>307</v>
      </c>
      <c r="I3511" s="1"/>
    </row>
    <row r="3512" spans="1:9" ht="12.75" x14ac:dyDescent="0.2">
      <c r="A3512" s="2">
        <f>+A3504+1</f>
        <v>4683</v>
      </c>
      <c r="B3512" s="1" t="s">
        <v>2035</v>
      </c>
      <c r="C3512" s="1"/>
      <c r="D3512" s="1"/>
      <c r="E3512" s="1"/>
      <c r="F3512" s="1"/>
      <c r="G3512" s="1"/>
      <c r="H3512" s="1" t="s">
        <v>33</v>
      </c>
      <c r="I3512" s="1">
        <v>16</v>
      </c>
    </row>
    <row r="3513" spans="1:9" ht="12.75" x14ac:dyDescent="0.2">
      <c r="A3513" s="2" t="s">
        <v>307</v>
      </c>
      <c r="B3513" s="1"/>
      <c r="C3513" s="1" t="s">
        <v>326</v>
      </c>
      <c r="D3513" s="1"/>
      <c r="E3513" s="1">
        <v>5</v>
      </c>
      <c r="F3513" s="1"/>
      <c r="G3513" s="1"/>
      <c r="H3513" s="1" t="s">
        <v>307</v>
      </c>
      <c r="I3513" s="1"/>
    </row>
    <row r="3514" spans="1:9" ht="12.75" x14ac:dyDescent="0.2">
      <c r="A3514" s="2" t="s">
        <v>307</v>
      </c>
      <c r="B3514" s="1"/>
      <c r="C3514" s="1" t="s">
        <v>1877</v>
      </c>
      <c r="D3514" s="1">
        <v>1</v>
      </c>
      <c r="F3514" s="1"/>
      <c r="G3514" s="1"/>
      <c r="H3514" s="1" t="s">
        <v>307</v>
      </c>
      <c r="I3514" s="1"/>
    </row>
    <row r="3515" spans="1:9" ht="12.75" x14ac:dyDescent="0.2">
      <c r="A3515" s="2" t="s">
        <v>307</v>
      </c>
      <c r="B3515" s="1"/>
      <c r="C3515" s="1" t="s">
        <v>1878</v>
      </c>
      <c r="D3515">
        <v>2</v>
      </c>
      <c r="F3515" s="1"/>
      <c r="G3515" s="1"/>
      <c r="H3515" s="1" t="s">
        <v>307</v>
      </c>
      <c r="I3515" s="1"/>
    </row>
    <row r="3516" spans="1:9" ht="12.75" x14ac:dyDescent="0.2">
      <c r="A3516" s="2" t="s">
        <v>307</v>
      </c>
      <c r="B3516" s="1"/>
      <c r="C3516" s="1" t="s">
        <v>2651</v>
      </c>
      <c r="D3516">
        <v>12</v>
      </c>
      <c r="F3516" s="1"/>
      <c r="G3516" s="1"/>
      <c r="H3516" s="1" t="s">
        <v>307</v>
      </c>
      <c r="I3516" s="1"/>
    </row>
    <row r="3517" spans="1:9" ht="12.75" x14ac:dyDescent="0.2">
      <c r="A3517" s="2" t="s">
        <v>307</v>
      </c>
      <c r="B3517" s="1"/>
      <c r="C3517" s="1" t="s">
        <v>1875</v>
      </c>
      <c r="D3517">
        <v>1</v>
      </c>
      <c r="F3517" s="1"/>
      <c r="G3517" s="1"/>
      <c r="H3517" s="1" t="s">
        <v>307</v>
      </c>
      <c r="I3517" s="1"/>
    </row>
    <row r="3518" spans="1:9" ht="12.75" x14ac:dyDescent="0.2">
      <c r="A3518" s="2" t="s">
        <v>307</v>
      </c>
      <c r="B3518" s="1"/>
      <c r="C3518" s="1" t="s">
        <v>1876</v>
      </c>
      <c r="D3518">
        <v>0.5</v>
      </c>
      <c r="F3518" s="1"/>
      <c r="G3518" s="1"/>
      <c r="H3518" s="1" t="s">
        <v>307</v>
      </c>
      <c r="I3518" s="1"/>
    </row>
    <row r="3519" spans="1:9" ht="12.75" x14ac:dyDescent="0.2">
      <c r="A3519" s="2" t="s">
        <v>307</v>
      </c>
      <c r="B3519" s="1"/>
      <c r="C3519" s="1" t="s">
        <v>1879</v>
      </c>
      <c r="D3519">
        <v>0.5</v>
      </c>
      <c r="F3519" s="1"/>
      <c r="G3519" s="1"/>
      <c r="H3519" s="1" t="s">
        <v>307</v>
      </c>
      <c r="I3519" s="1"/>
    </row>
    <row r="3520" spans="1:9" ht="12.75" x14ac:dyDescent="0.2">
      <c r="A3520" s="2">
        <f>+A3512+1</f>
        <v>4684</v>
      </c>
      <c r="B3520" s="1" t="s">
        <v>2036</v>
      </c>
      <c r="C3520" s="1"/>
      <c r="D3520" s="1"/>
      <c r="E3520" s="1"/>
      <c r="F3520" s="1"/>
      <c r="G3520" s="1"/>
      <c r="H3520" s="1" t="s">
        <v>33</v>
      </c>
      <c r="I3520" s="1">
        <v>16</v>
      </c>
    </row>
    <row r="3521" spans="1:9" ht="12.75" x14ac:dyDescent="0.2">
      <c r="A3521" s="2" t="s">
        <v>307</v>
      </c>
      <c r="B3521" s="1"/>
      <c r="C3521" s="1" t="s">
        <v>326</v>
      </c>
      <c r="D3521" s="1"/>
      <c r="E3521" s="1">
        <v>5</v>
      </c>
      <c r="F3521" s="1"/>
      <c r="G3521" s="1"/>
      <c r="H3521" s="1" t="s">
        <v>307</v>
      </c>
      <c r="I3521" s="1"/>
    </row>
    <row r="3522" spans="1:9" ht="12.75" x14ac:dyDescent="0.2">
      <c r="A3522" s="2" t="s">
        <v>307</v>
      </c>
      <c r="B3522" s="1"/>
      <c r="C3522" s="1" t="s">
        <v>1877</v>
      </c>
      <c r="D3522" s="1">
        <v>1</v>
      </c>
      <c r="F3522" s="1"/>
      <c r="G3522" s="1"/>
      <c r="H3522" s="1" t="s">
        <v>307</v>
      </c>
      <c r="I3522" s="1"/>
    </row>
    <row r="3523" spans="1:9" ht="12.75" x14ac:dyDescent="0.2">
      <c r="A3523" s="2" t="s">
        <v>307</v>
      </c>
      <c r="B3523" s="1"/>
      <c r="C3523" s="1" t="s">
        <v>1878</v>
      </c>
      <c r="D3523">
        <v>2</v>
      </c>
      <c r="F3523" s="1"/>
      <c r="G3523" s="1"/>
      <c r="H3523" s="1" t="s">
        <v>307</v>
      </c>
      <c r="I3523" s="1"/>
    </row>
    <row r="3524" spans="1:9" ht="12.75" x14ac:dyDescent="0.2">
      <c r="A3524" s="2" t="s">
        <v>307</v>
      </c>
      <c r="B3524" s="1"/>
      <c r="C3524" s="1" t="s">
        <v>2651</v>
      </c>
      <c r="D3524">
        <v>12</v>
      </c>
      <c r="F3524" s="1"/>
      <c r="G3524" s="1"/>
      <c r="H3524" s="1" t="s">
        <v>307</v>
      </c>
      <c r="I3524" s="1"/>
    </row>
    <row r="3525" spans="1:9" ht="12.75" x14ac:dyDescent="0.2">
      <c r="A3525" s="2" t="s">
        <v>307</v>
      </c>
      <c r="B3525" s="1"/>
      <c r="C3525" s="1" t="s">
        <v>1875</v>
      </c>
      <c r="D3525">
        <v>1</v>
      </c>
      <c r="F3525" s="1"/>
      <c r="G3525" s="1"/>
      <c r="H3525" s="1" t="s">
        <v>307</v>
      </c>
      <c r="I3525" s="1"/>
    </row>
    <row r="3526" spans="1:9" ht="12.75" x14ac:dyDescent="0.2">
      <c r="A3526" s="2" t="s">
        <v>307</v>
      </c>
      <c r="B3526" s="1"/>
      <c r="C3526" s="1" t="s">
        <v>1876</v>
      </c>
      <c r="D3526">
        <v>0.5</v>
      </c>
      <c r="F3526" s="1"/>
      <c r="G3526" s="1"/>
      <c r="H3526" s="1" t="s">
        <v>307</v>
      </c>
      <c r="I3526" s="1"/>
    </row>
    <row r="3527" spans="1:9" ht="12.75" x14ac:dyDescent="0.2">
      <c r="A3527" s="2" t="s">
        <v>307</v>
      </c>
      <c r="B3527" s="1"/>
      <c r="C3527" s="1" t="s">
        <v>1879</v>
      </c>
      <c r="D3527">
        <v>0.5</v>
      </c>
      <c r="F3527" s="1"/>
      <c r="G3527" s="1"/>
      <c r="H3527" s="1" t="s">
        <v>307</v>
      </c>
      <c r="I3527" s="1"/>
    </row>
    <row r="3528" spans="1:9" ht="12.75" x14ac:dyDescent="0.2">
      <c r="A3528" s="2" t="s">
        <v>1887</v>
      </c>
      <c r="B3528" s="17" t="s">
        <v>1889</v>
      </c>
      <c r="C3528" s="1"/>
      <c r="D3528" s="1"/>
      <c r="E3528" s="1"/>
      <c r="F3528" s="1"/>
      <c r="G3528" s="1"/>
      <c r="H3528" s="1"/>
      <c r="I3528" s="1"/>
    </row>
    <row r="3529" spans="1:9" ht="12.75" x14ac:dyDescent="0.2">
      <c r="A3529" s="2">
        <v>9001</v>
      </c>
      <c r="B3529" s="1" t="s">
        <v>2176</v>
      </c>
      <c r="C3529" s="1"/>
      <c r="D3529" s="1"/>
      <c r="E3529" s="1"/>
      <c r="F3529" s="1"/>
      <c r="G3529" s="1"/>
      <c r="H3529" s="1" t="s">
        <v>33</v>
      </c>
      <c r="I3529" s="1">
        <v>29.7</v>
      </c>
    </row>
    <row r="3530" spans="1:9" ht="12.75" x14ac:dyDescent="0.2">
      <c r="A3530" s="2" t="s">
        <v>307</v>
      </c>
      <c r="B3530" s="1"/>
      <c r="C3530" s="1" t="s">
        <v>326</v>
      </c>
      <c r="D3530" s="1"/>
      <c r="E3530" s="1">
        <v>5</v>
      </c>
      <c r="F3530" s="1"/>
      <c r="G3530" s="1"/>
      <c r="H3530" s="1" t="s">
        <v>307</v>
      </c>
      <c r="I3530" s="1"/>
    </row>
    <row r="3531" spans="1:9" ht="12.75" x14ac:dyDescent="0.2">
      <c r="A3531" s="2" t="s">
        <v>307</v>
      </c>
      <c r="B3531" s="1"/>
      <c r="C3531" s="1" t="s">
        <v>1877</v>
      </c>
      <c r="D3531" s="1">
        <v>1</v>
      </c>
      <c r="F3531" s="1"/>
      <c r="G3531" s="1"/>
      <c r="H3531" s="1" t="s">
        <v>307</v>
      </c>
      <c r="I3531" s="1"/>
    </row>
    <row r="3532" spans="1:9" ht="12.75" x14ac:dyDescent="0.2">
      <c r="A3532" s="2" t="s">
        <v>307</v>
      </c>
      <c r="B3532" s="1"/>
      <c r="C3532" s="1" t="s">
        <v>1878</v>
      </c>
      <c r="D3532">
        <v>2</v>
      </c>
      <c r="F3532" s="1"/>
      <c r="G3532" s="1"/>
      <c r="H3532" s="1" t="s">
        <v>307</v>
      </c>
      <c r="I3532" s="1"/>
    </row>
    <row r="3533" spans="1:9" ht="12.75" x14ac:dyDescent="0.2">
      <c r="A3533" s="2" t="s">
        <v>307</v>
      </c>
      <c r="B3533" s="1"/>
      <c r="C3533" s="1" t="s">
        <v>2651</v>
      </c>
      <c r="D3533">
        <v>12</v>
      </c>
      <c r="F3533" s="1"/>
      <c r="G3533" s="1"/>
      <c r="H3533" s="1" t="s">
        <v>307</v>
      </c>
      <c r="I3533" s="1"/>
    </row>
    <row r="3534" spans="1:9" ht="12.75" x14ac:dyDescent="0.2">
      <c r="A3534" s="2" t="s">
        <v>307</v>
      </c>
      <c r="B3534" s="1"/>
      <c r="C3534" s="1" t="s">
        <v>1875</v>
      </c>
      <c r="D3534">
        <v>1</v>
      </c>
      <c r="F3534" s="1"/>
      <c r="G3534" s="1"/>
      <c r="H3534" s="1" t="s">
        <v>307</v>
      </c>
      <c r="I3534" s="1"/>
    </row>
    <row r="3535" spans="1:9" ht="12.75" x14ac:dyDescent="0.2">
      <c r="A3535" s="2" t="s">
        <v>307</v>
      </c>
      <c r="B3535" s="1"/>
      <c r="C3535" s="1" t="s">
        <v>1876</v>
      </c>
      <c r="D3535">
        <v>0.5</v>
      </c>
      <c r="F3535" s="1"/>
      <c r="G3535" s="1"/>
      <c r="H3535" s="1" t="s">
        <v>307</v>
      </c>
      <c r="I3535" s="1"/>
    </row>
    <row r="3536" spans="1:9" ht="12.75" x14ac:dyDescent="0.2">
      <c r="A3536" s="2" t="s">
        <v>307</v>
      </c>
      <c r="B3536" s="1"/>
      <c r="C3536" s="1" t="s">
        <v>1879</v>
      </c>
      <c r="D3536">
        <v>0.5</v>
      </c>
      <c r="F3536" s="1"/>
      <c r="G3536" s="1"/>
      <c r="H3536" s="1" t="s">
        <v>307</v>
      </c>
      <c r="I3536" s="1"/>
    </row>
    <row r="3537" spans="1:9" ht="12.75" x14ac:dyDescent="0.2">
      <c r="A3537" s="2">
        <f>+A3529+1</f>
        <v>9002</v>
      </c>
      <c r="B3537" s="1" t="s">
        <v>2177</v>
      </c>
      <c r="C3537" s="1"/>
      <c r="D3537" s="1"/>
      <c r="E3537" s="1"/>
      <c r="F3537" s="1"/>
      <c r="G3537" s="1"/>
      <c r="H3537" s="1" t="s">
        <v>33</v>
      </c>
      <c r="I3537" s="1">
        <v>23.6</v>
      </c>
    </row>
    <row r="3538" spans="1:9" ht="12.75" x14ac:dyDescent="0.2">
      <c r="A3538" s="2" t="s">
        <v>307</v>
      </c>
      <c r="B3538" s="1"/>
      <c r="C3538" s="1" t="s">
        <v>326</v>
      </c>
      <c r="D3538" s="1"/>
      <c r="E3538" s="1">
        <v>5</v>
      </c>
      <c r="F3538" s="1"/>
      <c r="G3538" s="1"/>
      <c r="H3538" s="1" t="s">
        <v>307</v>
      </c>
      <c r="I3538" s="1"/>
    </row>
    <row r="3539" spans="1:9" ht="12.75" x14ac:dyDescent="0.2">
      <c r="A3539" s="2" t="s">
        <v>307</v>
      </c>
      <c r="B3539" s="1"/>
      <c r="C3539" s="1" t="s">
        <v>1877</v>
      </c>
      <c r="D3539" s="1">
        <v>1</v>
      </c>
      <c r="F3539" s="1"/>
      <c r="G3539" s="1"/>
      <c r="H3539" s="1" t="s">
        <v>307</v>
      </c>
      <c r="I3539" s="1"/>
    </row>
    <row r="3540" spans="1:9" ht="12.75" x14ac:dyDescent="0.2">
      <c r="A3540" s="2" t="s">
        <v>307</v>
      </c>
      <c r="B3540" s="1"/>
      <c r="C3540" s="1" t="s">
        <v>1878</v>
      </c>
      <c r="D3540">
        <v>2</v>
      </c>
      <c r="F3540" s="1"/>
      <c r="G3540" s="1"/>
      <c r="H3540" s="1" t="s">
        <v>307</v>
      </c>
      <c r="I3540" s="1"/>
    </row>
    <row r="3541" spans="1:9" ht="12.75" x14ac:dyDescent="0.2">
      <c r="A3541" s="2" t="s">
        <v>307</v>
      </c>
      <c r="B3541" s="1"/>
      <c r="C3541" s="1" t="s">
        <v>2651</v>
      </c>
      <c r="D3541">
        <v>12</v>
      </c>
      <c r="F3541" s="1"/>
      <c r="G3541" s="1"/>
      <c r="H3541" s="1" t="s">
        <v>307</v>
      </c>
      <c r="I3541" s="1"/>
    </row>
    <row r="3542" spans="1:9" ht="12.75" x14ac:dyDescent="0.2">
      <c r="A3542" s="2" t="s">
        <v>307</v>
      </c>
      <c r="B3542" s="1"/>
      <c r="C3542" s="1" t="s">
        <v>1875</v>
      </c>
      <c r="D3542">
        <v>1</v>
      </c>
      <c r="F3542" s="1"/>
      <c r="G3542" s="1"/>
      <c r="H3542" s="1" t="s">
        <v>307</v>
      </c>
      <c r="I3542" s="1"/>
    </row>
    <row r="3543" spans="1:9" ht="12.75" x14ac:dyDescent="0.2">
      <c r="A3543" s="2" t="s">
        <v>307</v>
      </c>
      <c r="B3543" s="1"/>
      <c r="C3543" s="1" t="s">
        <v>1876</v>
      </c>
      <c r="D3543">
        <v>0.5</v>
      </c>
      <c r="F3543" s="1"/>
      <c r="G3543" s="1"/>
      <c r="H3543" s="1" t="s">
        <v>307</v>
      </c>
      <c r="I3543" s="1"/>
    </row>
    <row r="3544" spans="1:9" ht="12.75" x14ac:dyDescent="0.2">
      <c r="A3544" s="2" t="s">
        <v>307</v>
      </c>
      <c r="B3544" s="1"/>
      <c r="C3544" s="1" t="s">
        <v>1879</v>
      </c>
      <c r="D3544">
        <v>0.5</v>
      </c>
      <c r="F3544" s="1"/>
      <c r="G3544" s="1"/>
      <c r="H3544" s="1" t="s">
        <v>307</v>
      </c>
      <c r="I3544" s="1"/>
    </row>
    <row r="3545" spans="1:9" ht="12.75" x14ac:dyDescent="0.2">
      <c r="A3545" s="2">
        <f>+A3537+1</f>
        <v>9003</v>
      </c>
      <c r="B3545" s="1" t="s">
        <v>2178</v>
      </c>
      <c r="C3545" s="1"/>
      <c r="D3545" s="1"/>
      <c r="E3545" s="1"/>
      <c r="F3545" s="1"/>
      <c r="G3545" s="1"/>
      <c r="H3545" s="1" t="s">
        <v>33</v>
      </c>
      <c r="I3545" s="1">
        <v>23.9</v>
      </c>
    </row>
    <row r="3546" spans="1:9" ht="12.75" x14ac:dyDescent="0.2">
      <c r="A3546" s="2" t="s">
        <v>307</v>
      </c>
      <c r="B3546" s="1"/>
      <c r="C3546" s="1" t="s">
        <v>326</v>
      </c>
      <c r="D3546" s="1"/>
      <c r="E3546" s="1">
        <v>5</v>
      </c>
      <c r="F3546" s="1"/>
      <c r="G3546" s="1"/>
      <c r="H3546" s="1" t="s">
        <v>307</v>
      </c>
      <c r="I3546" s="1"/>
    </row>
    <row r="3547" spans="1:9" ht="12.75" x14ac:dyDescent="0.2">
      <c r="A3547" s="2" t="s">
        <v>307</v>
      </c>
      <c r="B3547" s="1"/>
      <c r="C3547" s="1" t="s">
        <v>1877</v>
      </c>
      <c r="D3547" s="1">
        <v>1</v>
      </c>
      <c r="F3547" s="1"/>
      <c r="G3547" s="1"/>
      <c r="H3547" s="1" t="s">
        <v>307</v>
      </c>
      <c r="I3547" s="1"/>
    </row>
    <row r="3548" spans="1:9" ht="12.75" x14ac:dyDescent="0.2">
      <c r="A3548" s="2" t="s">
        <v>307</v>
      </c>
      <c r="B3548" s="1"/>
      <c r="C3548" s="1" t="s">
        <v>1878</v>
      </c>
      <c r="D3548">
        <v>2</v>
      </c>
      <c r="F3548" s="1"/>
      <c r="G3548" s="1"/>
      <c r="H3548" s="1" t="s">
        <v>307</v>
      </c>
      <c r="I3548" s="1"/>
    </row>
    <row r="3549" spans="1:9" ht="12.75" x14ac:dyDescent="0.2">
      <c r="A3549" s="2" t="s">
        <v>307</v>
      </c>
      <c r="B3549" s="1"/>
      <c r="C3549" s="1" t="s">
        <v>2651</v>
      </c>
      <c r="D3549">
        <v>12</v>
      </c>
      <c r="F3549" s="1"/>
      <c r="G3549" s="1"/>
      <c r="H3549" s="1" t="s">
        <v>307</v>
      </c>
      <c r="I3549" s="1"/>
    </row>
    <row r="3550" spans="1:9" ht="12.75" x14ac:dyDescent="0.2">
      <c r="A3550" s="2" t="s">
        <v>307</v>
      </c>
      <c r="B3550" s="1"/>
      <c r="C3550" s="1" t="s">
        <v>1875</v>
      </c>
      <c r="D3550">
        <v>1</v>
      </c>
      <c r="F3550" s="1"/>
      <c r="G3550" s="1"/>
      <c r="H3550" s="1" t="s">
        <v>307</v>
      </c>
      <c r="I3550" s="1"/>
    </row>
    <row r="3551" spans="1:9" ht="12.75" x14ac:dyDescent="0.2">
      <c r="A3551" s="2" t="s">
        <v>307</v>
      </c>
      <c r="B3551" s="1"/>
      <c r="C3551" s="1" t="s">
        <v>1876</v>
      </c>
      <c r="D3551">
        <v>0.5</v>
      </c>
      <c r="F3551" s="1"/>
      <c r="G3551" s="1"/>
      <c r="H3551" s="1" t="s">
        <v>307</v>
      </c>
      <c r="I3551" s="1"/>
    </row>
    <row r="3552" spans="1:9" ht="12.75" x14ac:dyDescent="0.2">
      <c r="A3552" s="2" t="s">
        <v>307</v>
      </c>
      <c r="B3552" s="1"/>
      <c r="C3552" s="1" t="s">
        <v>1879</v>
      </c>
      <c r="D3552">
        <v>0.5</v>
      </c>
      <c r="F3552" s="1"/>
      <c r="G3552" s="1"/>
      <c r="H3552" s="1" t="s">
        <v>307</v>
      </c>
      <c r="I3552" s="1"/>
    </row>
    <row r="3553" spans="1:11" ht="12.75" x14ac:dyDescent="0.2">
      <c r="A3553" s="2">
        <f>+A3545+1</f>
        <v>9004</v>
      </c>
      <c r="B3553" s="1" t="s">
        <v>2179</v>
      </c>
      <c r="C3553" s="1"/>
      <c r="D3553" s="1"/>
      <c r="E3553" s="1"/>
      <c r="F3553" s="1"/>
      <c r="G3553" s="1"/>
      <c r="H3553" s="1" t="s">
        <v>33</v>
      </c>
      <c r="I3553" s="1">
        <v>21.4</v>
      </c>
    </row>
    <row r="3554" spans="1:11" ht="12.75" x14ac:dyDescent="0.2">
      <c r="A3554" s="2" t="s">
        <v>307</v>
      </c>
      <c r="B3554" s="1"/>
      <c r="C3554" s="1" t="s">
        <v>326</v>
      </c>
      <c r="D3554" s="1"/>
      <c r="E3554" s="1">
        <v>5</v>
      </c>
      <c r="F3554" s="1"/>
      <c r="G3554" s="1"/>
      <c r="H3554" s="1" t="s">
        <v>307</v>
      </c>
      <c r="I3554" s="1"/>
    </row>
    <row r="3555" spans="1:11" ht="12.75" x14ac:dyDescent="0.2">
      <c r="A3555" s="2" t="s">
        <v>307</v>
      </c>
      <c r="B3555" s="1"/>
      <c r="C3555" s="1" t="s">
        <v>1877</v>
      </c>
      <c r="D3555" s="1">
        <v>1</v>
      </c>
      <c r="F3555" s="1"/>
      <c r="G3555" s="1"/>
      <c r="H3555" s="1" t="s">
        <v>307</v>
      </c>
      <c r="I3555" s="1"/>
    </row>
    <row r="3556" spans="1:11" ht="12.75" x14ac:dyDescent="0.2">
      <c r="A3556" s="2" t="s">
        <v>307</v>
      </c>
      <c r="B3556" s="1"/>
      <c r="C3556" s="1" t="s">
        <v>1878</v>
      </c>
      <c r="D3556">
        <v>2</v>
      </c>
      <c r="F3556" s="1"/>
      <c r="G3556" s="1"/>
      <c r="H3556" s="1" t="s">
        <v>307</v>
      </c>
      <c r="I3556" s="1"/>
    </row>
    <row r="3557" spans="1:11" ht="12.75" x14ac:dyDescent="0.2">
      <c r="A3557" s="2" t="s">
        <v>307</v>
      </c>
      <c r="B3557" s="1"/>
      <c r="C3557" s="1" t="s">
        <v>2651</v>
      </c>
      <c r="D3557">
        <v>12</v>
      </c>
      <c r="F3557" s="1"/>
      <c r="G3557" s="1"/>
      <c r="H3557" s="1" t="s">
        <v>307</v>
      </c>
      <c r="I3557" s="1"/>
    </row>
    <row r="3558" spans="1:11" ht="12.75" x14ac:dyDescent="0.2">
      <c r="A3558" s="2" t="s">
        <v>307</v>
      </c>
      <c r="B3558" s="1"/>
      <c r="C3558" s="1" t="s">
        <v>1875</v>
      </c>
      <c r="D3558">
        <v>1</v>
      </c>
      <c r="F3558" s="1"/>
      <c r="G3558" s="1"/>
      <c r="H3558" s="1" t="s">
        <v>307</v>
      </c>
      <c r="I3558" s="1"/>
    </row>
    <row r="3559" spans="1:11" ht="12.75" x14ac:dyDescent="0.2">
      <c r="A3559" s="2" t="s">
        <v>307</v>
      </c>
      <c r="B3559" s="1"/>
      <c r="C3559" s="1" t="s">
        <v>1876</v>
      </c>
      <c r="D3559">
        <v>0.5</v>
      </c>
      <c r="F3559" s="1"/>
      <c r="G3559" s="1"/>
      <c r="H3559" s="1" t="s">
        <v>307</v>
      </c>
      <c r="I3559" s="1"/>
    </row>
    <row r="3560" spans="1:11" ht="12.75" x14ac:dyDescent="0.2">
      <c r="A3560" s="2" t="s">
        <v>307</v>
      </c>
      <c r="B3560" s="1"/>
      <c r="C3560" s="1" t="s">
        <v>1879</v>
      </c>
      <c r="D3560">
        <v>0.5</v>
      </c>
      <c r="F3560" s="1"/>
      <c r="G3560" s="1"/>
      <c r="H3560" s="1" t="s">
        <v>307</v>
      </c>
      <c r="I3560" s="1"/>
    </row>
    <row r="3561" spans="1:11" ht="15" customHeight="1" x14ac:dyDescent="0.2">
      <c r="A3561" s="2">
        <f>+A3553+1</f>
        <v>9005</v>
      </c>
      <c r="B3561" s="1" t="s">
        <v>1880</v>
      </c>
      <c r="C3561" s="1"/>
      <c r="D3561" s="1"/>
      <c r="E3561" s="1"/>
      <c r="F3561" s="1"/>
      <c r="G3561" s="1"/>
      <c r="H3561" s="1" t="s">
        <v>33</v>
      </c>
      <c r="I3561" s="1">
        <v>24.35</v>
      </c>
      <c r="K3561" s="32"/>
    </row>
    <row r="3562" spans="1:11" ht="12.75" x14ac:dyDescent="0.2">
      <c r="A3562" s="2" t="s">
        <v>307</v>
      </c>
      <c r="B3562" s="1"/>
      <c r="C3562" s="1" t="s">
        <v>326</v>
      </c>
      <c r="D3562" s="1"/>
      <c r="E3562" s="1">
        <v>5</v>
      </c>
      <c r="F3562" s="1"/>
      <c r="G3562" s="1"/>
      <c r="H3562" s="1" t="s">
        <v>307</v>
      </c>
      <c r="I3562" s="1"/>
    </row>
    <row r="3563" spans="1:11" ht="12.75" x14ac:dyDescent="0.2">
      <c r="A3563" s="2" t="s">
        <v>307</v>
      </c>
      <c r="B3563" s="1"/>
      <c r="C3563" s="1" t="s">
        <v>1877</v>
      </c>
      <c r="D3563" s="1">
        <v>1</v>
      </c>
      <c r="F3563" s="1"/>
      <c r="G3563" s="1"/>
      <c r="H3563" s="1" t="s">
        <v>307</v>
      </c>
      <c r="I3563" s="1"/>
    </row>
    <row r="3564" spans="1:11" ht="12.75" x14ac:dyDescent="0.2">
      <c r="A3564" s="2" t="s">
        <v>307</v>
      </c>
      <c r="B3564" s="1"/>
      <c r="C3564" s="1" t="s">
        <v>1878</v>
      </c>
      <c r="D3564">
        <v>2</v>
      </c>
      <c r="F3564" s="1"/>
      <c r="G3564" s="1"/>
      <c r="H3564" s="1" t="s">
        <v>307</v>
      </c>
      <c r="I3564" s="1"/>
    </row>
    <row r="3565" spans="1:11" ht="12.75" x14ac:dyDescent="0.2">
      <c r="A3565" s="2" t="s">
        <v>307</v>
      </c>
      <c r="B3565" s="1"/>
      <c r="C3565" s="1" t="s">
        <v>2651</v>
      </c>
      <c r="D3565">
        <v>12</v>
      </c>
      <c r="F3565" s="1"/>
      <c r="G3565" s="1"/>
      <c r="H3565" s="1" t="s">
        <v>307</v>
      </c>
      <c r="I3565" s="1"/>
    </row>
    <row r="3566" spans="1:11" ht="12.75" x14ac:dyDescent="0.2">
      <c r="A3566" s="2" t="s">
        <v>307</v>
      </c>
      <c r="B3566" s="1"/>
      <c r="C3566" s="1" t="s">
        <v>1875</v>
      </c>
      <c r="D3566">
        <v>1</v>
      </c>
      <c r="F3566" s="1"/>
      <c r="G3566" s="1"/>
      <c r="H3566" s="1" t="s">
        <v>307</v>
      </c>
      <c r="I3566" s="1"/>
    </row>
    <row r="3567" spans="1:11" ht="12.75" x14ac:dyDescent="0.2">
      <c r="A3567" s="2" t="s">
        <v>307</v>
      </c>
      <c r="B3567" s="1"/>
      <c r="C3567" s="1" t="s">
        <v>1876</v>
      </c>
      <c r="D3567">
        <v>0.5</v>
      </c>
      <c r="F3567" s="1"/>
      <c r="G3567" s="1"/>
      <c r="H3567" s="1" t="s">
        <v>307</v>
      </c>
      <c r="I3567" s="1"/>
    </row>
    <row r="3568" spans="1:11" ht="12.75" x14ac:dyDescent="0.2">
      <c r="A3568" s="2" t="s">
        <v>307</v>
      </c>
      <c r="B3568" s="1"/>
      <c r="C3568" s="1" t="s">
        <v>1879</v>
      </c>
      <c r="D3568">
        <v>0.5</v>
      </c>
      <c r="F3568" s="1"/>
      <c r="G3568" s="1"/>
      <c r="H3568" s="1" t="s">
        <v>307</v>
      </c>
      <c r="I3568" s="1"/>
    </row>
    <row r="3569" spans="1:9" ht="12.75" x14ac:dyDescent="0.2">
      <c r="A3569" s="2">
        <f>+A3561+1</f>
        <v>9006</v>
      </c>
      <c r="B3569" s="1" t="s">
        <v>2180</v>
      </c>
      <c r="C3569" s="1"/>
      <c r="D3569" s="1"/>
      <c r="E3569" s="1"/>
      <c r="F3569" s="1"/>
      <c r="G3569" s="1"/>
      <c r="H3569" s="1" t="s">
        <v>33</v>
      </c>
      <c r="I3569" s="1">
        <v>31</v>
      </c>
    </row>
    <row r="3570" spans="1:9" ht="12.75" x14ac:dyDescent="0.2">
      <c r="A3570" s="2" t="s">
        <v>307</v>
      </c>
      <c r="B3570" s="1"/>
      <c r="C3570" s="1" t="s">
        <v>326</v>
      </c>
      <c r="D3570" s="1"/>
      <c r="E3570" s="1">
        <v>5</v>
      </c>
      <c r="F3570" s="1"/>
      <c r="G3570" s="1"/>
      <c r="H3570" s="1" t="s">
        <v>307</v>
      </c>
      <c r="I3570" s="1"/>
    </row>
    <row r="3571" spans="1:9" ht="12.75" x14ac:dyDescent="0.2">
      <c r="A3571" s="2" t="s">
        <v>307</v>
      </c>
      <c r="B3571" s="1"/>
      <c r="C3571" s="1" t="s">
        <v>1877</v>
      </c>
      <c r="D3571" s="1">
        <v>1</v>
      </c>
      <c r="F3571" s="1"/>
      <c r="G3571" s="1"/>
      <c r="H3571" s="1" t="s">
        <v>307</v>
      </c>
      <c r="I3571" s="1"/>
    </row>
    <row r="3572" spans="1:9" ht="12.75" x14ac:dyDescent="0.2">
      <c r="A3572" s="2" t="s">
        <v>307</v>
      </c>
      <c r="B3572" s="1"/>
      <c r="C3572" s="1" t="s">
        <v>1878</v>
      </c>
      <c r="D3572">
        <v>2</v>
      </c>
      <c r="F3572" s="1"/>
      <c r="G3572" s="1"/>
      <c r="H3572" s="1" t="s">
        <v>307</v>
      </c>
      <c r="I3572" s="1"/>
    </row>
    <row r="3573" spans="1:9" ht="12.75" x14ac:dyDescent="0.2">
      <c r="A3573" s="2" t="s">
        <v>307</v>
      </c>
      <c r="B3573" s="1"/>
      <c r="C3573" s="1" t="s">
        <v>2651</v>
      </c>
      <c r="D3573">
        <v>12</v>
      </c>
      <c r="F3573" s="1"/>
      <c r="G3573" s="1"/>
      <c r="H3573" s="1" t="s">
        <v>307</v>
      </c>
      <c r="I3573" s="1"/>
    </row>
    <row r="3574" spans="1:9" ht="12.75" x14ac:dyDescent="0.2">
      <c r="A3574" s="2" t="s">
        <v>307</v>
      </c>
      <c r="B3574" s="1"/>
      <c r="C3574" s="1" t="s">
        <v>1875</v>
      </c>
      <c r="D3574">
        <v>1</v>
      </c>
      <c r="F3574" s="1"/>
      <c r="G3574" s="1"/>
      <c r="H3574" s="1" t="s">
        <v>307</v>
      </c>
      <c r="I3574" s="1"/>
    </row>
    <row r="3575" spans="1:9" ht="12.75" x14ac:dyDescent="0.2">
      <c r="A3575" s="2" t="s">
        <v>307</v>
      </c>
      <c r="B3575" s="1"/>
      <c r="C3575" s="1" t="s">
        <v>1876</v>
      </c>
      <c r="D3575">
        <v>0.5</v>
      </c>
      <c r="F3575" s="1"/>
      <c r="G3575" s="1"/>
      <c r="H3575" s="1" t="s">
        <v>307</v>
      </c>
      <c r="I3575" s="1"/>
    </row>
    <row r="3576" spans="1:9" ht="12.75" x14ac:dyDescent="0.2">
      <c r="A3576" s="2" t="s">
        <v>307</v>
      </c>
      <c r="B3576" s="1"/>
      <c r="C3576" s="1" t="s">
        <v>1879</v>
      </c>
      <c r="D3576">
        <v>0.5</v>
      </c>
      <c r="F3576" s="1"/>
      <c r="G3576" s="1"/>
      <c r="H3576" s="1" t="s">
        <v>307</v>
      </c>
      <c r="I3576" s="1"/>
    </row>
    <row r="3577" spans="1:9" ht="12.75" x14ac:dyDescent="0.2">
      <c r="A3577" s="2">
        <f>+A3569+1</f>
        <v>9007</v>
      </c>
      <c r="B3577" s="1" t="s">
        <v>2181</v>
      </c>
      <c r="C3577" s="1"/>
      <c r="D3577" s="1"/>
      <c r="E3577" s="1"/>
      <c r="F3577" s="1"/>
      <c r="G3577" s="1"/>
      <c r="H3577" s="1" t="s">
        <v>33</v>
      </c>
      <c r="I3577" s="1">
        <v>27.25</v>
      </c>
    </row>
    <row r="3578" spans="1:9" ht="12.75" x14ac:dyDescent="0.2">
      <c r="A3578" s="2" t="s">
        <v>307</v>
      </c>
      <c r="B3578" s="1"/>
      <c r="C3578" s="1" t="s">
        <v>326</v>
      </c>
      <c r="D3578" s="1"/>
      <c r="E3578" s="1">
        <v>5</v>
      </c>
      <c r="F3578" s="1"/>
      <c r="G3578" s="1"/>
      <c r="H3578" s="1" t="s">
        <v>307</v>
      </c>
      <c r="I3578" s="1"/>
    </row>
    <row r="3579" spans="1:9" ht="12.75" x14ac:dyDescent="0.2">
      <c r="A3579" s="2" t="s">
        <v>307</v>
      </c>
      <c r="B3579" s="1"/>
      <c r="C3579" s="1" t="s">
        <v>1877</v>
      </c>
      <c r="D3579" s="1">
        <v>1</v>
      </c>
      <c r="F3579" s="1"/>
      <c r="G3579" s="1"/>
      <c r="H3579" s="1" t="s">
        <v>307</v>
      </c>
      <c r="I3579" s="1"/>
    </row>
    <row r="3580" spans="1:9" ht="12.75" x14ac:dyDescent="0.2">
      <c r="A3580" s="2" t="s">
        <v>307</v>
      </c>
      <c r="B3580" s="1"/>
      <c r="C3580" s="1" t="s">
        <v>1878</v>
      </c>
      <c r="D3580">
        <v>2</v>
      </c>
      <c r="F3580" s="1"/>
      <c r="G3580" s="1"/>
      <c r="H3580" s="1" t="s">
        <v>307</v>
      </c>
      <c r="I3580" s="1"/>
    </row>
    <row r="3581" spans="1:9" ht="12.75" x14ac:dyDescent="0.2">
      <c r="A3581" s="2" t="s">
        <v>307</v>
      </c>
      <c r="B3581" s="1"/>
      <c r="C3581" s="1" t="s">
        <v>2651</v>
      </c>
      <c r="D3581">
        <v>12</v>
      </c>
      <c r="F3581" s="1"/>
      <c r="G3581" s="1"/>
      <c r="H3581" s="1" t="s">
        <v>307</v>
      </c>
      <c r="I3581" s="1"/>
    </row>
    <row r="3582" spans="1:9" ht="12.75" x14ac:dyDescent="0.2">
      <c r="A3582" s="2" t="s">
        <v>307</v>
      </c>
      <c r="B3582" s="1"/>
      <c r="C3582" s="1" t="s">
        <v>1875</v>
      </c>
      <c r="D3582">
        <v>1</v>
      </c>
      <c r="F3582" s="1"/>
      <c r="G3582" s="1"/>
      <c r="H3582" s="1" t="s">
        <v>307</v>
      </c>
      <c r="I3582" s="1"/>
    </row>
    <row r="3583" spans="1:9" ht="12.75" x14ac:dyDescent="0.2">
      <c r="A3583" s="2" t="s">
        <v>307</v>
      </c>
      <c r="B3583" s="1"/>
      <c r="C3583" s="1" t="s">
        <v>1876</v>
      </c>
      <c r="D3583">
        <v>0.5</v>
      </c>
      <c r="F3583" s="1"/>
      <c r="G3583" s="1"/>
      <c r="H3583" s="1" t="s">
        <v>307</v>
      </c>
      <c r="I3583" s="1"/>
    </row>
    <row r="3584" spans="1:9" ht="12.75" x14ac:dyDescent="0.2">
      <c r="A3584" s="2" t="s">
        <v>307</v>
      </c>
      <c r="B3584" s="1"/>
      <c r="C3584" s="1" t="s">
        <v>1879</v>
      </c>
      <c r="D3584">
        <v>0.5</v>
      </c>
      <c r="F3584" s="1"/>
      <c r="G3584" s="1"/>
      <c r="H3584" s="1" t="s">
        <v>307</v>
      </c>
      <c r="I3584" s="1"/>
    </row>
    <row r="3585" spans="1:9" ht="12.75" x14ac:dyDescent="0.2">
      <c r="A3585" s="2">
        <f>+A3577+1</f>
        <v>9008</v>
      </c>
      <c r="B3585" s="1" t="s">
        <v>2182</v>
      </c>
      <c r="C3585" s="1"/>
      <c r="D3585" s="1"/>
      <c r="E3585" s="1"/>
      <c r="F3585" s="1"/>
      <c r="G3585" s="1"/>
      <c r="H3585" s="1" t="s">
        <v>33</v>
      </c>
      <c r="I3585" s="78">
        <v>5.95</v>
      </c>
    </row>
    <row r="3586" spans="1:9" ht="12.75" x14ac:dyDescent="0.2">
      <c r="A3586" s="2" t="s">
        <v>307</v>
      </c>
      <c r="B3586" s="1"/>
      <c r="C3586" s="1" t="s">
        <v>326</v>
      </c>
      <c r="D3586" s="1"/>
      <c r="E3586" s="1">
        <v>5</v>
      </c>
      <c r="F3586" s="1"/>
      <c r="G3586" s="1"/>
      <c r="H3586" s="1" t="s">
        <v>307</v>
      </c>
      <c r="I3586" s="1"/>
    </row>
    <row r="3587" spans="1:9" ht="12.75" x14ac:dyDescent="0.2">
      <c r="A3587" s="2" t="s">
        <v>307</v>
      </c>
      <c r="B3587" s="1"/>
      <c r="C3587" s="1" t="s">
        <v>1877</v>
      </c>
      <c r="D3587" s="1">
        <v>1</v>
      </c>
      <c r="F3587" s="1"/>
      <c r="G3587" s="1"/>
      <c r="H3587" s="1" t="s">
        <v>307</v>
      </c>
      <c r="I3587" s="1"/>
    </row>
    <row r="3588" spans="1:9" ht="12.75" x14ac:dyDescent="0.2">
      <c r="A3588" s="2" t="s">
        <v>307</v>
      </c>
      <c r="B3588" s="1"/>
      <c r="C3588" s="1" t="s">
        <v>1878</v>
      </c>
      <c r="D3588">
        <v>2</v>
      </c>
      <c r="F3588" s="1"/>
      <c r="G3588" s="1"/>
      <c r="H3588" s="1" t="s">
        <v>307</v>
      </c>
      <c r="I3588" s="1"/>
    </row>
    <row r="3589" spans="1:9" ht="12.75" x14ac:dyDescent="0.2">
      <c r="A3589" s="2" t="s">
        <v>307</v>
      </c>
      <c r="B3589" s="1"/>
      <c r="C3589" s="1" t="s">
        <v>2651</v>
      </c>
      <c r="D3589">
        <v>12</v>
      </c>
      <c r="F3589" s="1"/>
      <c r="G3589" s="1"/>
      <c r="H3589" s="1" t="s">
        <v>307</v>
      </c>
      <c r="I3589" s="1"/>
    </row>
    <row r="3590" spans="1:9" ht="12.75" x14ac:dyDescent="0.2">
      <c r="A3590" s="2" t="s">
        <v>307</v>
      </c>
      <c r="B3590" s="1"/>
      <c r="C3590" s="1" t="s">
        <v>1875</v>
      </c>
      <c r="D3590">
        <v>1</v>
      </c>
      <c r="F3590" s="1"/>
      <c r="G3590" s="1"/>
      <c r="H3590" s="1" t="s">
        <v>307</v>
      </c>
      <c r="I3590" s="1"/>
    </row>
    <row r="3591" spans="1:9" ht="12.75" x14ac:dyDescent="0.2">
      <c r="A3591" s="2" t="s">
        <v>307</v>
      </c>
      <c r="B3591" s="1"/>
      <c r="C3591" s="1" t="s">
        <v>1876</v>
      </c>
      <c r="D3591">
        <v>0.5</v>
      </c>
      <c r="F3591" s="1"/>
      <c r="G3591" s="1"/>
      <c r="H3591" s="1" t="s">
        <v>307</v>
      </c>
      <c r="I3591" s="1"/>
    </row>
    <row r="3592" spans="1:9" ht="12.75" x14ac:dyDescent="0.2">
      <c r="A3592" s="2" t="s">
        <v>307</v>
      </c>
      <c r="B3592" s="1"/>
      <c r="C3592" s="1" t="s">
        <v>1879</v>
      </c>
      <c r="D3592">
        <v>0.5</v>
      </c>
      <c r="F3592" s="1"/>
      <c r="G3592" s="1"/>
      <c r="H3592" s="1" t="s">
        <v>307</v>
      </c>
      <c r="I3592" s="1"/>
    </row>
    <row r="3593" spans="1:9" ht="12.75" x14ac:dyDescent="0.2">
      <c r="A3593" s="2">
        <f>+A3585+1</f>
        <v>9009</v>
      </c>
      <c r="B3593" s="1" t="s">
        <v>2183</v>
      </c>
      <c r="C3593" s="1"/>
      <c r="D3593" s="1"/>
      <c r="E3593" s="1"/>
      <c r="F3593" s="1"/>
      <c r="G3593" s="1"/>
      <c r="H3593" s="1" t="s">
        <v>33</v>
      </c>
      <c r="I3593" s="1">
        <v>23.5</v>
      </c>
    </row>
    <row r="3594" spans="1:9" ht="12.75" x14ac:dyDescent="0.2">
      <c r="A3594" s="2" t="s">
        <v>307</v>
      </c>
      <c r="B3594" s="1"/>
      <c r="C3594" s="1" t="s">
        <v>326</v>
      </c>
      <c r="D3594" s="1"/>
      <c r="E3594" s="1">
        <v>5</v>
      </c>
      <c r="F3594" s="1"/>
      <c r="G3594" s="1"/>
      <c r="H3594" s="1" t="s">
        <v>307</v>
      </c>
      <c r="I3594" s="1"/>
    </row>
    <row r="3595" spans="1:9" ht="12.75" x14ac:dyDescent="0.2">
      <c r="A3595" s="2" t="s">
        <v>307</v>
      </c>
      <c r="B3595" s="1"/>
      <c r="C3595" s="1" t="s">
        <v>1877</v>
      </c>
      <c r="D3595" s="1">
        <v>1</v>
      </c>
      <c r="F3595" s="1"/>
      <c r="G3595" s="1"/>
      <c r="H3595" s="1" t="s">
        <v>307</v>
      </c>
      <c r="I3595" s="1"/>
    </row>
    <row r="3596" spans="1:9" ht="12.75" x14ac:dyDescent="0.2">
      <c r="A3596" s="2" t="s">
        <v>307</v>
      </c>
      <c r="B3596" s="1"/>
      <c r="C3596" s="1" t="s">
        <v>1878</v>
      </c>
      <c r="D3596">
        <v>2</v>
      </c>
      <c r="F3596" s="1"/>
      <c r="G3596" s="1"/>
      <c r="H3596" s="1" t="s">
        <v>307</v>
      </c>
      <c r="I3596" s="1"/>
    </row>
    <row r="3597" spans="1:9" ht="12.75" x14ac:dyDescent="0.2">
      <c r="A3597" s="2" t="s">
        <v>307</v>
      </c>
      <c r="B3597" s="1"/>
      <c r="C3597" s="1" t="s">
        <v>2651</v>
      </c>
      <c r="D3597">
        <v>12</v>
      </c>
      <c r="F3597" s="1"/>
      <c r="G3597" s="1"/>
      <c r="H3597" s="1" t="s">
        <v>307</v>
      </c>
      <c r="I3597" s="1"/>
    </row>
    <row r="3598" spans="1:9" ht="12.75" x14ac:dyDescent="0.2">
      <c r="A3598" s="2" t="s">
        <v>307</v>
      </c>
      <c r="B3598" s="1"/>
      <c r="C3598" s="1" t="s">
        <v>1875</v>
      </c>
      <c r="D3598">
        <v>1</v>
      </c>
      <c r="F3598" s="1"/>
      <c r="G3598" s="1"/>
      <c r="H3598" s="1" t="s">
        <v>307</v>
      </c>
      <c r="I3598" s="1"/>
    </row>
    <row r="3599" spans="1:9" ht="12.75" x14ac:dyDescent="0.2">
      <c r="A3599" s="2" t="s">
        <v>307</v>
      </c>
      <c r="B3599" s="1"/>
      <c r="C3599" s="1" t="s">
        <v>1876</v>
      </c>
      <c r="D3599">
        <v>0.5</v>
      </c>
      <c r="F3599" s="1"/>
      <c r="G3599" s="1"/>
      <c r="H3599" s="1" t="s">
        <v>307</v>
      </c>
      <c r="I3599" s="1"/>
    </row>
    <row r="3600" spans="1:9" ht="12.75" x14ac:dyDescent="0.2">
      <c r="A3600" s="2" t="s">
        <v>307</v>
      </c>
      <c r="B3600" s="1"/>
      <c r="C3600" s="1" t="s">
        <v>1879</v>
      </c>
      <c r="D3600">
        <v>0.5</v>
      </c>
      <c r="F3600" s="1"/>
      <c r="G3600" s="1"/>
      <c r="H3600" s="1" t="s">
        <v>307</v>
      </c>
      <c r="I3600" s="1"/>
    </row>
    <row r="3601" spans="1:9" ht="12.75" x14ac:dyDescent="0.2">
      <c r="A3601" s="2">
        <f>+A3593+1</f>
        <v>9010</v>
      </c>
      <c r="B3601" s="1" t="s">
        <v>2184</v>
      </c>
      <c r="C3601" s="1"/>
      <c r="D3601" s="1"/>
      <c r="E3601" s="1"/>
      <c r="F3601" s="1"/>
      <c r="G3601" s="1"/>
      <c r="H3601" s="1" t="s">
        <v>33</v>
      </c>
      <c r="I3601" s="1">
        <v>22.3</v>
      </c>
    </row>
    <row r="3602" spans="1:9" ht="12.75" x14ac:dyDescent="0.2">
      <c r="A3602" s="2" t="s">
        <v>307</v>
      </c>
      <c r="B3602" s="1"/>
      <c r="C3602" s="1" t="s">
        <v>326</v>
      </c>
      <c r="D3602" s="1"/>
      <c r="E3602" s="1">
        <v>5</v>
      </c>
      <c r="F3602" s="1"/>
      <c r="G3602" s="1"/>
      <c r="H3602" s="1" t="s">
        <v>307</v>
      </c>
      <c r="I3602" s="1"/>
    </row>
    <row r="3603" spans="1:9" ht="12.75" x14ac:dyDescent="0.2">
      <c r="A3603" s="2" t="s">
        <v>307</v>
      </c>
      <c r="B3603" s="1"/>
      <c r="C3603" s="1" t="s">
        <v>1877</v>
      </c>
      <c r="D3603" s="1">
        <v>1</v>
      </c>
      <c r="F3603" s="1"/>
      <c r="G3603" s="1"/>
      <c r="H3603" s="1" t="s">
        <v>307</v>
      </c>
      <c r="I3603" s="1"/>
    </row>
    <row r="3604" spans="1:9" ht="12.75" x14ac:dyDescent="0.2">
      <c r="A3604" s="2" t="s">
        <v>307</v>
      </c>
      <c r="B3604" s="1"/>
      <c r="C3604" s="1" t="s">
        <v>1878</v>
      </c>
      <c r="D3604">
        <v>2</v>
      </c>
      <c r="F3604" s="1"/>
      <c r="G3604" s="1"/>
      <c r="H3604" s="1" t="s">
        <v>307</v>
      </c>
      <c r="I3604" s="1"/>
    </row>
    <row r="3605" spans="1:9" ht="12.75" x14ac:dyDescent="0.2">
      <c r="A3605" s="2" t="s">
        <v>307</v>
      </c>
      <c r="B3605" s="1"/>
      <c r="C3605" s="1" t="s">
        <v>2651</v>
      </c>
      <c r="D3605">
        <v>12</v>
      </c>
      <c r="F3605" s="1"/>
      <c r="G3605" s="1"/>
      <c r="H3605" s="1" t="s">
        <v>307</v>
      </c>
      <c r="I3605" s="1"/>
    </row>
    <row r="3606" spans="1:9" ht="12.75" x14ac:dyDescent="0.2">
      <c r="A3606" s="2" t="s">
        <v>307</v>
      </c>
      <c r="B3606" s="1"/>
      <c r="C3606" s="1" t="s">
        <v>1875</v>
      </c>
      <c r="D3606">
        <v>1</v>
      </c>
      <c r="F3606" s="1"/>
      <c r="G3606" s="1"/>
      <c r="H3606" s="1" t="s">
        <v>307</v>
      </c>
      <c r="I3606" s="1"/>
    </row>
    <row r="3607" spans="1:9" ht="12.75" x14ac:dyDescent="0.2">
      <c r="A3607" s="2" t="s">
        <v>307</v>
      </c>
      <c r="B3607" s="1"/>
      <c r="C3607" s="1" t="s">
        <v>1876</v>
      </c>
      <c r="D3607">
        <v>0.5</v>
      </c>
      <c r="F3607" s="1"/>
      <c r="G3607" s="1"/>
      <c r="H3607" s="1" t="s">
        <v>307</v>
      </c>
      <c r="I3607" s="1"/>
    </row>
    <row r="3608" spans="1:9" ht="12.75" x14ac:dyDescent="0.2">
      <c r="A3608" s="2" t="s">
        <v>307</v>
      </c>
      <c r="B3608" s="1"/>
      <c r="C3608" s="1" t="s">
        <v>1879</v>
      </c>
      <c r="D3608">
        <v>0.5</v>
      </c>
      <c r="F3608" s="1"/>
      <c r="G3608" s="1"/>
      <c r="H3608" s="1" t="s">
        <v>307</v>
      </c>
      <c r="I3608" s="1"/>
    </row>
    <row r="3609" spans="1:9" ht="12.75" x14ac:dyDescent="0.2">
      <c r="A3609" s="2">
        <f>+A3601+1</f>
        <v>9011</v>
      </c>
      <c r="B3609" s="1" t="s">
        <v>2185</v>
      </c>
      <c r="C3609" s="1"/>
      <c r="D3609" s="1"/>
      <c r="E3609" s="1"/>
      <c r="F3609" s="1"/>
      <c r="G3609" s="1"/>
      <c r="H3609" s="1" t="s">
        <v>33</v>
      </c>
      <c r="I3609" s="1">
        <v>18.600000000000001</v>
      </c>
    </row>
    <row r="3610" spans="1:9" ht="12.75" x14ac:dyDescent="0.2">
      <c r="A3610" s="2" t="s">
        <v>307</v>
      </c>
      <c r="B3610" s="1"/>
      <c r="C3610" s="1" t="s">
        <v>326</v>
      </c>
      <c r="D3610" s="1"/>
      <c r="E3610" s="1">
        <v>5</v>
      </c>
      <c r="F3610" s="1"/>
      <c r="G3610" s="1"/>
      <c r="H3610" s="1" t="s">
        <v>307</v>
      </c>
      <c r="I3610" s="1"/>
    </row>
    <row r="3611" spans="1:9" ht="12.75" x14ac:dyDescent="0.2">
      <c r="A3611" s="2" t="s">
        <v>307</v>
      </c>
      <c r="B3611" s="1"/>
      <c r="C3611" s="1" t="s">
        <v>1877</v>
      </c>
      <c r="D3611" s="1">
        <v>1</v>
      </c>
      <c r="F3611" s="1"/>
      <c r="G3611" s="1"/>
      <c r="H3611" s="1" t="s">
        <v>307</v>
      </c>
      <c r="I3611" s="1"/>
    </row>
    <row r="3612" spans="1:9" ht="12.75" x14ac:dyDescent="0.2">
      <c r="A3612" s="2" t="s">
        <v>307</v>
      </c>
      <c r="B3612" s="1"/>
      <c r="C3612" s="1" t="s">
        <v>1878</v>
      </c>
      <c r="D3612">
        <v>2</v>
      </c>
      <c r="F3612" s="1"/>
      <c r="G3612" s="1"/>
      <c r="H3612" s="1" t="s">
        <v>307</v>
      </c>
      <c r="I3612" s="1"/>
    </row>
    <row r="3613" spans="1:9" ht="12.75" x14ac:dyDescent="0.2">
      <c r="A3613" s="2" t="s">
        <v>307</v>
      </c>
      <c r="B3613" s="1"/>
      <c r="C3613" s="1" t="s">
        <v>2651</v>
      </c>
      <c r="D3613">
        <v>12</v>
      </c>
      <c r="F3613" s="1"/>
      <c r="G3613" s="1"/>
      <c r="H3613" s="1" t="s">
        <v>307</v>
      </c>
      <c r="I3613" s="1"/>
    </row>
    <row r="3614" spans="1:9" ht="12.75" x14ac:dyDescent="0.2">
      <c r="A3614" s="2" t="s">
        <v>307</v>
      </c>
      <c r="B3614" s="1"/>
      <c r="C3614" s="1" t="s">
        <v>1875</v>
      </c>
      <c r="D3614">
        <v>1</v>
      </c>
      <c r="F3614" s="1"/>
      <c r="G3614" s="1"/>
      <c r="H3614" s="1" t="s">
        <v>307</v>
      </c>
      <c r="I3614" s="1"/>
    </row>
    <row r="3615" spans="1:9" ht="12.75" x14ac:dyDescent="0.2">
      <c r="A3615" s="2" t="s">
        <v>307</v>
      </c>
      <c r="B3615" s="1"/>
      <c r="C3615" s="1" t="s">
        <v>1876</v>
      </c>
      <c r="D3615">
        <v>0.5</v>
      </c>
      <c r="F3615" s="1"/>
      <c r="G3615" s="1"/>
      <c r="H3615" s="1" t="s">
        <v>307</v>
      </c>
      <c r="I3615" s="1"/>
    </row>
    <row r="3616" spans="1:9" ht="12.75" x14ac:dyDescent="0.2">
      <c r="A3616" s="2" t="s">
        <v>307</v>
      </c>
      <c r="B3616" s="1"/>
      <c r="C3616" s="1" t="s">
        <v>1879</v>
      </c>
      <c r="D3616">
        <v>0.5</v>
      </c>
      <c r="F3616" s="1"/>
      <c r="G3616" s="1"/>
      <c r="H3616" s="1" t="s">
        <v>307</v>
      </c>
      <c r="I3616" s="1"/>
    </row>
    <row r="3617" spans="1:9" ht="12.75" x14ac:dyDescent="0.2">
      <c r="A3617" s="2">
        <f>+A3609+1</f>
        <v>9012</v>
      </c>
      <c r="B3617" s="1" t="s">
        <v>2186</v>
      </c>
      <c r="C3617" s="1"/>
      <c r="D3617" s="1"/>
      <c r="E3617" s="1"/>
      <c r="F3617" s="1"/>
      <c r="G3617" s="1"/>
      <c r="H3617" s="1" t="s">
        <v>33</v>
      </c>
      <c r="I3617" s="1">
        <v>23</v>
      </c>
    </row>
    <row r="3618" spans="1:9" ht="12.75" x14ac:dyDescent="0.2">
      <c r="A3618" s="2" t="s">
        <v>307</v>
      </c>
      <c r="B3618" s="1"/>
      <c r="C3618" s="1" t="s">
        <v>326</v>
      </c>
      <c r="D3618" s="1"/>
      <c r="E3618" s="1">
        <v>5</v>
      </c>
      <c r="F3618" s="1"/>
      <c r="G3618" s="1"/>
      <c r="H3618" s="1" t="s">
        <v>307</v>
      </c>
      <c r="I3618" s="1"/>
    </row>
    <row r="3619" spans="1:9" ht="12.75" x14ac:dyDescent="0.2">
      <c r="A3619" s="2" t="s">
        <v>307</v>
      </c>
      <c r="B3619" s="1"/>
      <c r="C3619" s="1" t="s">
        <v>1877</v>
      </c>
      <c r="D3619" s="1">
        <v>1</v>
      </c>
      <c r="F3619" s="1"/>
      <c r="G3619" s="1"/>
      <c r="H3619" s="1" t="s">
        <v>307</v>
      </c>
      <c r="I3619" s="1"/>
    </row>
    <row r="3620" spans="1:9" ht="12.75" x14ac:dyDescent="0.2">
      <c r="A3620" s="2" t="s">
        <v>307</v>
      </c>
      <c r="B3620" s="1"/>
      <c r="C3620" s="1" t="s">
        <v>1878</v>
      </c>
      <c r="D3620">
        <v>2</v>
      </c>
      <c r="F3620" s="1"/>
      <c r="G3620" s="1"/>
      <c r="H3620" s="1" t="s">
        <v>307</v>
      </c>
      <c r="I3620" s="1"/>
    </row>
    <row r="3621" spans="1:9" ht="12.75" x14ac:dyDescent="0.2">
      <c r="A3621" s="2" t="s">
        <v>307</v>
      </c>
      <c r="B3621" s="1"/>
      <c r="C3621" s="1" t="s">
        <v>2651</v>
      </c>
      <c r="D3621">
        <v>12</v>
      </c>
      <c r="F3621" s="1"/>
      <c r="G3621" s="1"/>
      <c r="H3621" s="1" t="s">
        <v>307</v>
      </c>
      <c r="I3621" s="1"/>
    </row>
    <row r="3622" spans="1:9" ht="12.75" x14ac:dyDescent="0.2">
      <c r="A3622" s="2" t="s">
        <v>307</v>
      </c>
      <c r="B3622" s="1"/>
      <c r="C3622" s="1" t="s">
        <v>1875</v>
      </c>
      <c r="D3622">
        <v>1</v>
      </c>
      <c r="F3622" s="1"/>
      <c r="G3622" s="1"/>
      <c r="H3622" s="1" t="s">
        <v>307</v>
      </c>
      <c r="I3622" s="1"/>
    </row>
    <row r="3623" spans="1:9" ht="12.75" x14ac:dyDescent="0.2">
      <c r="A3623" s="2" t="s">
        <v>307</v>
      </c>
      <c r="B3623" s="1"/>
      <c r="C3623" s="1" t="s">
        <v>1876</v>
      </c>
      <c r="D3623">
        <v>0.5</v>
      </c>
      <c r="F3623" s="1"/>
      <c r="G3623" s="1"/>
      <c r="H3623" s="1" t="s">
        <v>307</v>
      </c>
      <c r="I3623" s="1"/>
    </row>
    <row r="3624" spans="1:9" ht="12.75" x14ac:dyDescent="0.2">
      <c r="A3624" s="2" t="s">
        <v>307</v>
      </c>
      <c r="B3624" s="1"/>
      <c r="C3624" s="1" t="s">
        <v>1879</v>
      </c>
      <c r="D3624">
        <v>0.5</v>
      </c>
      <c r="F3624" s="1"/>
      <c r="G3624" s="1"/>
      <c r="H3624" s="1" t="s">
        <v>307</v>
      </c>
      <c r="I3624" s="1"/>
    </row>
    <row r="3625" spans="1:9" ht="12.75" x14ac:dyDescent="0.2">
      <c r="A3625" s="2">
        <f>+A3617+1</f>
        <v>9013</v>
      </c>
      <c r="B3625" s="1" t="s">
        <v>2187</v>
      </c>
      <c r="C3625" s="1"/>
      <c r="D3625" s="1"/>
      <c r="E3625" s="1"/>
      <c r="F3625" s="1"/>
      <c r="G3625" s="1"/>
      <c r="H3625" s="1" t="s">
        <v>33</v>
      </c>
      <c r="I3625" s="1">
        <v>23.56</v>
      </c>
    </row>
    <row r="3626" spans="1:9" ht="12.75" x14ac:dyDescent="0.2">
      <c r="A3626" s="2" t="s">
        <v>307</v>
      </c>
      <c r="B3626" s="1"/>
      <c r="C3626" s="1" t="s">
        <v>326</v>
      </c>
      <c r="D3626" s="1"/>
      <c r="E3626" s="1">
        <v>5</v>
      </c>
      <c r="F3626" s="1"/>
      <c r="G3626" s="1"/>
      <c r="H3626" s="1" t="s">
        <v>307</v>
      </c>
      <c r="I3626" s="1"/>
    </row>
    <row r="3627" spans="1:9" ht="12.75" x14ac:dyDescent="0.2">
      <c r="A3627" s="2" t="s">
        <v>307</v>
      </c>
      <c r="B3627" s="1"/>
      <c r="C3627" s="1" t="s">
        <v>1877</v>
      </c>
      <c r="D3627" s="1">
        <v>1</v>
      </c>
      <c r="F3627" s="1"/>
      <c r="G3627" s="1"/>
      <c r="H3627" s="1" t="s">
        <v>307</v>
      </c>
      <c r="I3627" s="1"/>
    </row>
    <row r="3628" spans="1:9" ht="12.75" x14ac:dyDescent="0.2">
      <c r="A3628" s="2" t="s">
        <v>307</v>
      </c>
      <c r="B3628" s="1"/>
      <c r="C3628" s="1" t="s">
        <v>1878</v>
      </c>
      <c r="D3628">
        <v>2</v>
      </c>
      <c r="F3628" s="1"/>
      <c r="G3628" s="1"/>
      <c r="H3628" s="1" t="s">
        <v>307</v>
      </c>
      <c r="I3628" s="1"/>
    </row>
    <row r="3629" spans="1:9" ht="12.75" x14ac:dyDescent="0.2">
      <c r="A3629" s="2" t="s">
        <v>307</v>
      </c>
      <c r="B3629" s="1"/>
      <c r="C3629" s="1" t="s">
        <v>2651</v>
      </c>
      <c r="D3629">
        <v>12</v>
      </c>
      <c r="F3629" s="1"/>
      <c r="G3629" s="1"/>
      <c r="H3629" s="1" t="s">
        <v>307</v>
      </c>
      <c r="I3629" s="1"/>
    </row>
    <row r="3630" spans="1:9" ht="12.75" x14ac:dyDescent="0.2">
      <c r="A3630" s="2" t="s">
        <v>307</v>
      </c>
      <c r="B3630" s="1"/>
      <c r="C3630" s="1" t="s">
        <v>1875</v>
      </c>
      <c r="D3630">
        <v>1</v>
      </c>
      <c r="F3630" s="1"/>
      <c r="G3630" s="1"/>
      <c r="H3630" s="1" t="s">
        <v>307</v>
      </c>
      <c r="I3630" s="1"/>
    </row>
    <row r="3631" spans="1:9" ht="12.75" x14ac:dyDescent="0.2">
      <c r="A3631" s="2" t="s">
        <v>307</v>
      </c>
      <c r="B3631" s="1"/>
      <c r="C3631" s="1" t="s">
        <v>1876</v>
      </c>
      <c r="D3631">
        <v>0.5</v>
      </c>
      <c r="F3631" s="1"/>
      <c r="G3631" s="1"/>
      <c r="H3631" s="1" t="s">
        <v>307</v>
      </c>
      <c r="I3631" s="1"/>
    </row>
    <row r="3632" spans="1:9" ht="12.75" x14ac:dyDescent="0.2">
      <c r="A3632" s="2" t="s">
        <v>307</v>
      </c>
      <c r="B3632" s="1"/>
      <c r="C3632" s="1" t="s">
        <v>1879</v>
      </c>
      <c r="D3632">
        <v>0.5</v>
      </c>
      <c r="F3632" s="1"/>
      <c r="G3632" s="1"/>
      <c r="H3632" s="1" t="s">
        <v>307</v>
      </c>
      <c r="I3632" s="1"/>
    </row>
    <row r="3633" spans="1:9" ht="12.75" x14ac:dyDescent="0.2">
      <c r="A3633" s="2">
        <f>+A3625+1</f>
        <v>9014</v>
      </c>
      <c r="B3633" s="1" t="s">
        <v>2188</v>
      </c>
      <c r="D3633" s="1"/>
      <c r="E3633" s="1"/>
      <c r="F3633" s="1"/>
      <c r="G3633" s="1"/>
      <c r="H3633" s="1" t="s">
        <v>33</v>
      </c>
      <c r="I3633" s="1">
        <v>26</v>
      </c>
    </row>
    <row r="3634" spans="1:9" ht="12.75" x14ac:dyDescent="0.2">
      <c r="A3634" s="2" t="s">
        <v>307</v>
      </c>
      <c r="B3634" s="1"/>
      <c r="C3634" s="1" t="s">
        <v>326</v>
      </c>
      <c r="D3634" s="1"/>
      <c r="E3634" s="1">
        <v>5</v>
      </c>
      <c r="F3634" s="1"/>
      <c r="G3634" s="1"/>
      <c r="H3634" s="1" t="s">
        <v>307</v>
      </c>
      <c r="I3634" s="1"/>
    </row>
    <row r="3635" spans="1:9" ht="12.75" x14ac:dyDescent="0.2">
      <c r="A3635" s="2" t="s">
        <v>307</v>
      </c>
      <c r="B3635" s="1"/>
      <c r="C3635" s="1" t="s">
        <v>1877</v>
      </c>
      <c r="D3635" s="1">
        <v>1</v>
      </c>
      <c r="F3635" s="1"/>
      <c r="G3635" s="1"/>
      <c r="H3635" s="1" t="s">
        <v>307</v>
      </c>
      <c r="I3635" s="1"/>
    </row>
    <row r="3636" spans="1:9" ht="12.75" x14ac:dyDescent="0.2">
      <c r="A3636" s="2" t="s">
        <v>307</v>
      </c>
      <c r="B3636" s="1"/>
      <c r="C3636" s="1" t="s">
        <v>1878</v>
      </c>
      <c r="D3636">
        <v>2</v>
      </c>
      <c r="F3636" s="1"/>
      <c r="G3636" s="1"/>
      <c r="H3636" s="1" t="s">
        <v>307</v>
      </c>
      <c r="I3636" s="1"/>
    </row>
    <row r="3637" spans="1:9" ht="12.75" x14ac:dyDescent="0.2">
      <c r="A3637" s="2" t="s">
        <v>307</v>
      </c>
      <c r="B3637" s="1"/>
      <c r="C3637" s="1" t="s">
        <v>2651</v>
      </c>
      <c r="D3637">
        <v>12</v>
      </c>
      <c r="F3637" s="1"/>
      <c r="G3637" s="1"/>
      <c r="H3637" s="1" t="s">
        <v>307</v>
      </c>
      <c r="I3637" s="1"/>
    </row>
    <row r="3638" spans="1:9" ht="12.75" x14ac:dyDescent="0.2">
      <c r="A3638" s="2" t="s">
        <v>307</v>
      </c>
      <c r="B3638" s="1"/>
      <c r="C3638" s="1" t="s">
        <v>1875</v>
      </c>
      <c r="D3638">
        <v>1</v>
      </c>
      <c r="F3638" s="1"/>
      <c r="G3638" s="1"/>
      <c r="H3638" s="1" t="s">
        <v>307</v>
      </c>
      <c r="I3638" s="1"/>
    </row>
    <row r="3639" spans="1:9" ht="12.75" x14ac:dyDescent="0.2">
      <c r="A3639" s="2" t="s">
        <v>307</v>
      </c>
      <c r="B3639" s="1"/>
      <c r="C3639" s="1" t="s">
        <v>1876</v>
      </c>
      <c r="D3639">
        <v>0.5</v>
      </c>
      <c r="F3639" s="1"/>
      <c r="G3639" s="1"/>
      <c r="H3639" s="1" t="s">
        <v>307</v>
      </c>
      <c r="I3639" s="1"/>
    </row>
    <row r="3640" spans="1:9" ht="12.75" x14ac:dyDescent="0.2">
      <c r="A3640" s="2" t="s">
        <v>307</v>
      </c>
      <c r="B3640" s="1"/>
      <c r="C3640" s="1" t="s">
        <v>1879</v>
      </c>
      <c r="D3640">
        <v>0.5</v>
      </c>
      <c r="F3640" s="1"/>
      <c r="G3640" s="1"/>
      <c r="H3640" s="1" t="s">
        <v>307</v>
      </c>
      <c r="I3640" s="1"/>
    </row>
    <row r="3641" spans="1:9" ht="12.75" x14ac:dyDescent="0.2">
      <c r="A3641" s="2">
        <f>+A3633+1</f>
        <v>9015</v>
      </c>
      <c r="B3641" s="1" t="s">
        <v>2189</v>
      </c>
      <c r="C3641" s="1"/>
      <c r="D3641" s="1"/>
      <c r="E3641" s="1"/>
      <c r="F3641" s="1"/>
      <c r="G3641" s="1"/>
      <c r="H3641" s="1" t="s">
        <v>33</v>
      </c>
      <c r="I3641" s="1">
        <v>20.2</v>
      </c>
    </row>
    <row r="3642" spans="1:9" ht="12.75" x14ac:dyDescent="0.2">
      <c r="A3642" s="2" t="s">
        <v>307</v>
      </c>
      <c r="B3642" s="1"/>
      <c r="C3642" s="1" t="s">
        <v>326</v>
      </c>
      <c r="D3642" s="1"/>
      <c r="E3642" s="1">
        <v>5</v>
      </c>
      <c r="F3642" s="1"/>
      <c r="G3642" s="1"/>
      <c r="H3642" s="1" t="s">
        <v>307</v>
      </c>
      <c r="I3642" s="1"/>
    </row>
    <row r="3643" spans="1:9" ht="12.75" x14ac:dyDescent="0.2">
      <c r="A3643" s="2" t="s">
        <v>307</v>
      </c>
      <c r="B3643" s="1"/>
      <c r="C3643" s="1" t="s">
        <v>1877</v>
      </c>
      <c r="D3643" s="1">
        <v>1</v>
      </c>
      <c r="F3643" s="1"/>
      <c r="G3643" s="1"/>
      <c r="H3643" s="1" t="s">
        <v>307</v>
      </c>
      <c r="I3643" s="1"/>
    </row>
    <row r="3644" spans="1:9" ht="12.75" x14ac:dyDescent="0.2">
      <c r="A3644" s="2" t="s">
        <v>307</v>
      </c>
      <c r="B3644" s="1"/>
      <c r="C3644" s="1" t="s">
        <v>1878</v>
      </c>
      <c r="D3644">
        <v>2</v>
      </c>
      <c r="F3644" s="1"/>
      <c r="G3644" s="1"/>
      <c r="H3644" s="1" t="s">
        <v>307</v>
      </c>
      <c r="I3644" s="1"/>
    </row>
    <row r="3645" spans="1:9" ht="12.75" x14ac:dyDescent="0.2">
      <c r="A3645" s="2" t="s">
        <v>307</v>
      </c>
      <c r="B3645" s="1"/>
      <c r="C3645" s="1" t="s">
        <v>2651</v>
      </c>
      <c r="D3645">
        <v>12</v>
      </c>
      <c r="F3645" s="1"/>
      <c r="G3645" s="1"/>
      <c r="H3645" s="1" t="s">
        <v>307</v>
      </c>
      <c r="I3645" s="1"/>
    </row>
    <row r="3646" spans="1:9" ht="12.75" x14ac:dyDescent="0.2">
      <c r="A3646" s="2" t="s">
        <v>307</v>
      </c>
      <c r="B3646" s="1"/>
      <c r="C3646" s="1" t="s">
        <v>1875</v>
      </c>
      <c r="D3646">
        <v>1</v>
      </c>
      <c r="F3646" s="1"/>
      <c r="G3646" s="1"/>
      <c r="H3646" s="1" t="s">
        <v>307</v>
      </c>
      <c r="I3646" s="1"/>
    </row>
    <row r="3647" spans="1:9" ht="12.75" x14ac:dyDescent="0.2">
      <c r="A3647" s="2" t="s">
        <v>307</v>
      </c>
      <c r="B3647" s="1"/>
      <c r="C3647" s="1" t="s">
        <v>1876</v>
      </c>
      <c r="D3647">
        <v>0.5</v>
      </c>
      <c r="F3647" s="1"/>
      <c r="G3647" s="1"/>
      <c r="H3647" s="1" t="s">
        <v>307</v>
      </c>
      <c r="I3647" s="1"/>
    </row>
    <row r="3648" spans="1:9" ht="12.75" x14ac:dyDescent="0.2">
      <c r="A3648" s="2" t="s">
        <v>307</v>
      </c>
      <c r="B3648" s="1"/>
      <c r="C3648" s="1" t="s">
        <v>1879</v>
      </c>
      <c r="D3648">
        <v>0.5</v>
      </c>
      <c r="F3648" s="1"/>
      <c r="G3648" s="1"/>
      <c r="H3648" s="1" t="s">
        <v>307</v>
      </c>
      <c r="I3648" s="1"/>
    </row>
    <row r="3649" spans="1:9" ht="12.75" x14ac:dyDescent="0.2">
      <c r="A3649" s="2">
        <f>+A3641+1</f>
        <v>9016</v>
      </c>
      <c r="B3649" s="1" t="s">
        <v>2190</v>
      </c>
      <c r="C3649" s="1"/>
      <c r="D3649" s="1"/>
      <c r="E3649" s="1"/>
      <c r="F3649" s="1"/>
      <c r="G3649" s="1"/>
      <c r="H3649" s="1" t="s">
        <v>33</v>
      </c>
      <c r="I3649" s="1">
        <v>19.8</v>
      </c>
    </row>
    <row r="3650" spans="1:9" ht="12.75" x14ac:dyDescent="0.2">
      <c r="A3650" s="2" t="s">
        <v>307</v>
      </c>
      <c r="B3650" s="1"/>
      <c r="C3650" s="1" t="s">
        <v>326</v>
      </c>
      <c r="D3650" s="1"/>
      <c r="E3650" s="1">
        <v>5</v>
      </c>
      <c r="F3650" s="1"/>
      <c r="G3650" s="1"/>
      <c r="H3650" s="1" t="s">
        <v>307</v>
      </c>
      <c r="I3650" s="1"/>
    </row>
    <row r="3651" spans="1:9" ht="12.75" x14ac:dyDescent="0.2">
      <c r="A3651" s="2" t="s">
        <v>307</v>
      </c>
      <c r="B3651" s="1"/>
      <c r="C3651" s="1" t="s">
        <v>1877</v>
      </c>
      <c r="D3651" s="1">
        <v>1</v>
      </c>
      <c r="F3651" s="1"/>
      <c r="G3651" s="1"/>
      <c r="H3651" s="1" t="s">
        <v>307</v>
      </c>
      <c r="I3651" s="1"/>
    </row>
    <row r="3652" spans="1:9" ht="12.75" x14ac:dyDescent="0.2">
      <c r="A3652" s="2" t="s">
        <v>307</v>
      </c>
      <c r="B3652" s="1"/>
      <c r="C3652" s="1" t="s">
        <v>1878</v>
      </c>
      <c r="D3652">
        <v>2</v>
      </c>
      <c r="F3652" s="1"/>
      <c r="G3652" s="1"/>
      <c r="H3652" s="1" t="s">
        <v>307</v>
      </c>
      <c r="I3652" s="1"/>
    </row>
    <row r="3653" spans="1:9" ht="12.75" x14ac:dyDescent="0.2">
      <c r="A3653" s="2" t="s">
        <v>307</v>
      </c>
      <c r="B3653" s="1"/>
      <c r="C3653" s="1" t="s">
        <v>2651</v>
      </c>
      <c r="D3653">
        <v>12</v>
      </c>
      <c r="F3653" s="1"/>
      <c r="G3653" s="1"/>
      <c r="H3653" s="1" t="s">
        <v>307</v>
      </c>
      <c r="I3653" s="1"/>
    </row>
    <row r="3654" spans="1:9" ht="12.75" x14ac:dyDescent="0.2">
      <c r="A3654" s="2" t="s">
        <v>307</v>
      </c>
      <c r="B3654" s="1"/>
      <c r="C3654" s="1" t="s">
        <v>1875</v>
      </c>
      <c r="D3654">
        <v>1</v>
      </c>
      <c r="F3654" s="1"/>
      <c r="G3654" s="1"/>
      <c r="H3654" s="1" t="s">
        <v>307</v>
      </c>
      <c r="I3654" s="1"/>
    </row>
    <row r="3655" spans="1:9" ht="12.75" x14ac:dyDescent="0.2">
      <c r="A3655" s="2" t="s">
        <v>307</v>
      </c>
      <c r="B3655" s="1"/>
      <c r="C3655" s="1" t="s">
        <v>1876</v>
      </c>
      <c r="D3655">
        <v>0.5</v>
      </c>
      <c r="F3655" s="1"/>
      <c r="G3655" s="1"/>
      <c r="H3655" s="1" t="s">
        <v>307</v>
      </c>
      <c r="I3655" s="1"/>
    </row>
    <row r="3656" spans="1:9" ht="12.75" x14ac:dyDescent="0.2">
      <c r="A3656" s="2" t="s">
        <v>307</v>
      </c>
      <c r="B3656" s="1"/>
      <c r="C3656" s="1" t="s">
        <v>1879</v>
      </c>
      <c r="D3656">
        <v>0.5</v>
      </c>
      <c r="F3656" s="1"/>
      <c r="G3656" s="1"/>
      <c r="H3656" s="1" t="s">
        <v>307</v>
      </c>
      <c r="I3656" s="1"/>
    </row>
    <row r="3657" spans="1:9" ht="12.75" x14ac:dyDescent="0.2">
      <c r="A3657" s="2">
        <f>+A3649+1</f>
        <v>9017</v>
      </c>
      <c r="B3657" s="1" t="s">
        <v>2191</v>
      </c>
      <c r="C3657" s="1"/>
      <c r="D3657" s="1"/>
      <c r="E3657" s="1"/>
      <c r="F3657" s="1"/>
      <c r="G3657" s="1"/>
      <c r="H3657" s="1" t="s">
        <v>33</v>
      </c>
      <c r="I3657" s="1">
        <v>19.8</v>
      </c>
    </row>
    <row r="3658" spans="1:9" ht="12.75" x14ac:dyDescent="0.2">
      <c r="A3658" s="2" t="s">
        <v>307</v>
      </c>
      <c r="B3658" s="1"/>
      <c r="C3658" s="1" t="s">
        <v>326</v>
      </c>
      <c r="D3658" s="1"/>
      <c r="E3658" s="1">
        <v>5</v>
      </c>
      <c r="F3658" s="1"/>
      <c r="G3658" s="1"/>
      <c r="H3658" s="1" t="s">
        <v>307</v>
      </c>
      <c r="I3658" s="1"/>
    </row>
    <row r="3659" spans="1:9" ht="12.75" x14ac:dyDescent="0.2">
      <c r="A3659" s="2" t="s">
        <v>307</v>
      </c>
      <c r="B3659" s="1"/>
      <c r="C3659" s="1" t="s">
        <v>1877</v>
      </c>
      <c r="D3659" s="1">
        <v>1</v>
      </c>
      <c r="F3659" s="1"/>
      <c r="G3659" s="1"/>
      <c r="H3659" s="1" t="s">
        <v>307</v>
      </c>
      <c r="I3659" s="1"/>
    </row>
    <row r="3660" spans="1:9" ht="12.75" x14ac:dyDescent="0.2">
      <c r="A3660" s="2" t="s">
        <v>307</v>
      </c>
      <c r="B3660" s="1"/>
      <c r="C3660" s="1" t="s">
        <v>1878</v>
      </c>
      <c r="D3660">
        <v>2</v>
      </c>
      <c r="F3660" s="1"/>
      <c r="G3660" s="1"/>
      <c r="H3660" s="1" t="s">
        <v>307</v>
      </c>
      <c r="I3660" s="1"/>
    </row>
    <row r="3661" spans="1:9" ht="12.75" x14ac:dyDescent="0.2">
      <c r="A3661" s="2" t="s">
        <v>307</v>
      </c>
      <c r="B3661" s="1"/>
      <c r="C3661" s="1" t="s">
        <v>2651</v>
      </c>
      <c r="D3661">
        <v>12</v>
      </c>
      <c r="F3661" s="1"/>
      <c r="G3661" s="1"/>
      <c r="H3661" s="1" t="s">
        <v>307</v>
      </c>
      <c r="I3661" s="1"/>
    </row>
    <row r="3662" spans="1:9" ht="12.75" x14ac:dyDescent="0.2">
      <c r="A3662" s="2" t="s">
        <v>307</v>
      </c>
      <c r="B3662" s="1"/>
      <c r="C3662" s="1" t="s">
        <v>1875</v>
      </c>
      <c r="D3662">
        <v>1</v>
      </c>
      <c r="F3662" s="1"/>
      <c r="G3662" s="1"/>
      <c r="H3662" s="1" t="s">
        <v>307</v>
      </c>
      <c r="I3662" s="1"/>
    </row>
    <row r="3663" spans="1:9" ht="12.75" x14ac:dyDescent="0.2">
      <c r="A3663" s="2" t="s">
        <v>307</v>
      </c>
      <c r="B3663" s="1"/>
      <c r="C3663" s="1" t="s">
        <v>1876</v>
      </c>
      <c r="D3663">
        <v>0.5</v>
      </c>
      <c r="F3663" s="1"/>
      <c r="G3663" s="1"/>
      <c r="H3663" s="1" t="s">
        <v>307</v>
      </c>
      <c r="I3663" s="1"/>
    </row>
    <row r="3664" spans="1:9" ht="12.75" x14ac:dyDescent="0.2">
      <c r="A3664" s="2" t="s">
        <v>307</v>
      </c>
      <c r="B3664" s="1"/>
      <c r="C3664" s="1" t="s">
        <v>1879</v>
      </c>
      <c r="D3664">
        <v>0.5</v>
      </c>
      <c r="F3664" s="1"/>
      <c r="G3664" s="1"/>
      <c r="H3664" s="1" t="s">
        <v>307</v>
      </c>
      <c r="I3664" s="1"/>
    </row>
    <row r="3665" spans="1:10" ht="12.75" x14ac:dyDescent="0.2">
      <c r="A3665" s="2">
        <f>+A3657+1</f>
        <v>9018</v>
      </c>
      <c r="B3665" s="1" t="s">
        <v>2192</v>
      </c>
      <c r="C3665" s="1"/>
      <c r="D3665" s="1"/>
      <c r="E3665" s="1"/>
      <c r="F3665" s="1"/>
      <c r="G3665" s="1"/>
      <c r="H3665" s="1" t="s">
        <v>33</v>
      </c>
      <c r="I3665" s="78">
        <v>5.21</v>
      </c>
    </row>
    <row r="3666" spans="1:10" ht="12.75" x14ac:dyDescent="0.2">
      <c r="A3666" s="2" t="s">
        <v>307</v>
      </c>
      <c r="B3666" s="1"/>
      <c r="C3666" s="1" t="s">
        <v>326</v>
      </c>
      <c r="D3666" s="1"/>
      <c r="E3666" s="1">
        <v>5</v>
      </c>
      <c r="F3666" s="1"/>
      <c r="G3666" s="1"/>
      <c r="H3666" s="1" t="s">
        <v>307</v>
      </c>
      <c r="I3666" s="1"/>
    </row>
    <row r="3667" spans="1:10" ht="12.75" x14ac:dyDescent="0.2">
      <c r="A3667" s="2" t="s">
        <v>307</v>
      </c>
      <c r="B3667" s="1"/>
      <c r="C3667" s="1" t="s">
        <v>1877</v>
      </c>
      <c r="D3667" s="1">
        <v>1</v>
      </c>
      <c r="F3667" s="1"/>
      <c r="G3667" s="1"/>
      <c r="H3667" s="1" t="s">
        <v>307</v>
      </c>
      <c r="I3667" s="1"/>
    </row>
    <row r="3668" spans="1:10" ht="12.75" x14ac:dyDescent="0.2">
      <c r="A3668" s="2" t="s">
        <v>307</v>
      </c>
      <c r="B3668" s="1"/>
      <c r="C3668" s="1" t="s">
        <v>1878</v>
      </c>
      <c r="D3668">
        <v>2</v>
      </c>
      <c r="F3668" s="1"/>
      <c r="G3668" s="1"/>
      <c r="H3668" s="1" t="s">
        <v>307</v>
      </c>
      <c r="I3668" s="1"/>
    </row>
    <row r="3669" spans="1:10" ht="12.75" x14ac:dyDescent="0.2">
      <c r="A3669" s="2" t="s">
        <v>307</v>
      </c>
      <c r="B3669" s="1"/>
      <c r="C3669" s="1" t="s">
        <v>2651</v>
      </c>
      <c r="D3669">
        <v>12</v>
      </c>
      <c r="F3669" s="1"/>
      <c r="G3669" s="1"/>
      <c r="H3669" s="1" t="s">
        <v>307</v>
      </c>
      <c r="I3669" s="1"/>
    </row>
    <row r="3670" spans="1:10" ht="12.75" x14ac:dyDescent="0.2">
      <c r="A3670" s="2" t="s">
        <v>307</v>
      </c>
      <c r="B3670" s="1"/>
      <c r="C3670" s="1" t="s">
        <v>1875</v>
      </c>
      <c r="D3670">
        <v>1</v>
      </c>
      <c r="F3670" s="1"/>
      <c r="G3670" s="1"/>
      <c r="H3670" s="1" t="s">
        <v>307</v>
      </c>
      <c r="I3670" s="1"/>
    </row>
    <row r="3671" spans="1:10" ht="12.75" x14ac:dyDescent="0.2">
      <c r="A3671" s="2" t="s">
        <v>307</v>
      </c>
      <c r="B3671" s="1"/>
      <c r="C3671" s="1" t="s">
        <v>1876</v>
      </c>
      <c r="D3671">
        <v>0.5</v>
      </c>
      <c r="F3671" s="1"/>
      <c r="G3671" s="1"/>
      <c r="H3671" s="1" t="s">
        <v>307</v>
      </c>
      <c r="I3671" s="1"/>
    </row>
    <row r="3672" spans="1:10" ht="12.75" x14ac:dyDescent="0.2">
      <c r="A3672" s="2" t="s">
        <v>307</v>
      </c>
      <c r="B3672" s="1"/>
      <c r="C3672" s="1" t="s">
        <v>1879</v>
      </c>
      <c r="D3672">
        <v>0.5</v>
      </c>
      <c r="F3672" s="1"/>
      <c r="G3672" s="1"/>
      <c r="H3672" s="1" t="s">
        <v>307</v>
      </c>
      <c r="I3672" s="1"/>
    </row>
    <row r="3673" spans="1:10" ht="12.75" x14ac:dyDescent="0.2">
      <c r="A3673" s="2">
        <f>+A3665+1</f>
        <v>9019</v>
      </c>
      <c r="B3673" s="1" t="s">
        <v>2193</v>
      </c>
      <c r="C3673" s="1"/>
      <c r="D3673" s="1"/>
      <c r="E3673" s="1"/>
      <c r="F3673" s="1"/>
      <c r="G3673" s="1"/>
      <c r="H3673" s="1" t="s">
        <v>33</v>
      </c>
      <c r="I3673" s="1">
        <v>19</v>
      </c>
    </row>
    <row r="3674" spans="1:10" ht="12.75" x14ac:dyDescent="0.2">
      <c r="A3674" s="2" t="s">
        <v>307</v>
      </c>
      <c r="B3674" s="1"/>
      <c r="C3674" s="1" t="s">
        <v>326</v>
      </c>
      <c r="D3674" s="1"/>
      <c r="E3674" s="1">
        <v>5</v>
      </c>
      <c r="F3674" s="1"/>
      <c r="G3674" s="1"/>
      <c r="H3674" s="1" t="s">
        <v>307</v>
      </c>
      <c r="I3674" s="1"/>
    </row>
    <row r="3675" spans="1:10" ht="12.75" x14ac:dyDescent="0.2">
      <c r="A3675" s="2" t="s">
        <v>307</v>
      </c>
      <c r="B3675" s="1"/>
      <c r="C3675" s="1" t="s">
        <v>1877</v>
      </c>
      <c r="D3675" s="1">
        <v>1</v>
      </c>
      <c r="F3675" s="1"/>
      <c r="G3675" s="1"/>
      <c r="H3675" s="1" t="s">
        <v>307</v>
      </c>
      <c r="I3675" s="1"/>
      <c r="J3675" s="2" t="s">
        <v>2341</v>
      </c>
    </row>
    <row r="3676" spans="1:10" ht="12.75" x14ac:dyDescent="0.2">
      <c r="A3676" s="2" t="s">
        <v>307</v>
      </c>
      <c r="B3676" s="1"/>
      <c r="C3676" s="1" t="s">
        <v>1878</v>
      </c>
      <c r="D3676">
        <v>2</v>
      </c>
      <c r="F3676" s="1"/>
      <c r="G3676" s="1"/>
      <c r="H3676" s="1" t="s">
        <v>307</v>
      </c>
      <c r="I3676" s="1"/>
    </row>
    <row r="3677" spans="1:10" ht="12.75" x14ac:dyDescent="0.2">
      <c r="A3677" s="2" t="s">
        <v>307</v>
      </c>
      <c r="B3677" s="1"/>
      <c r="C3677" s="1" t="s">
        <v>2651</v>
      </c>
      <c r="D3677">
        <v>12</v>
      </c>
      <c r="F3677" s="1"/>
      <c r="G3677" s="1"/>
      <c r="H3677" s="1" t="s">
        <v>307</v>
      </c>
      <c r="I3677" s="1"/>
    </row>
    <row r="3678" spans="1:10" ht="12.75" x14ac:dyDescent="0.2">
      <c r="A3678" s="2" t="s">
        <v>307</v>
      </c>
      <c r="B3678" s="1"/>
      <c r="C3678" s="1" t="s">
        <v>1875</v>
      </c>
      <c r="D3678">
        <v>1</v>
      </c>
      <c r="F3678" s="1"/>
      <c r="G3678" s="1"/>
      <c r="H3678" s="1" t="s">
        <v>307</v>
      </c>
      <c r="I3678" s="1"/>
    </row>
    <row r="3679" spans="1:10" ht="12.75" x14ac:dyDescent="0.2">
      <c r="A3679" s="2" t="s">
        <v>307</v>
      </c>
      <c r="B3679" s="1"/>
      <c r="C3679" s="1" t="s">
        <v>1876</v>
      </c>
      <c r="D3679">
        <v>0.5</v>
      </c>
      <c r="F3679" s="1"/>
      <c r="G3679" s="1"/>
      <c r="H3679" s="1" t="s">
        <v>307</v>
      </c>
      <c r="I3679" s="1"/>
    </row>
    <row r="3680" spans="1:10" ht="12.75" x14ac:dyDescent="0.2">
      <c r="A3680" s="2" t="s">
        <v>307</v>
      </c>
      <c r="B3680" s="1"/>
      <c r="C3680" s="1" t="s">
        <v>1879</v>
      </c>
      <c r="D3680">
        <v>0.5</v>
      </c>
      <c r="F3680" s="1"/>
      <c r="G3680" s="1"/>
      <c r="H3680" s="1" t="s">
        <v>307</v>
      </c>
      <c r="I3680" s="1"/>
    </row>
    <row r="3681" spans="1:9" ht="12.75" x14ac:dyDescent="0.2">
      <c r="A3681" s="2">
        <f>+A3673+1</f>
        <v>9020</v>
      </c>
      <c r="B3681" s="1" t="s">
        <v>2194</v>
      </c>
      <c r="C3681" s="1"/>
      <c r="D3681" s="1"/>
      <c r="E3681" s="1"/>
      <c r="F3681" s="1"/>
      <c r="G3681" s="1"/>
      <c r="H3681" s="1" t="s">
        <v>33</v>
      </c>
      <c r="I3681" s="1">
        <v>21</v>
      </c>
    </row>
    <row r="3682" spans="1:9" ht="12.75" x14ac:dyDescent="0.2">
      <c r="A3682" s="2" t="s">
        <v>307</v>
      </c>
      <c r="B3682" s="1"/>
      <c r="C3682" s="1" t="s">
        <v>326</v>
      </c>
      <c r="D3682" s="1"/>
      <c r="E3682" s="1">
        <v>5</v>
      </c>
      <c r="F3682" s="1"/>
      <c r="G3682" s="1"/>
      <c r="H3682" s="1" t="s">
        <v>307</v>
      </c>
      <c r="I3682" s="1"/>
    </row>
    <row r="3683" spans="1:9" ht="12.75" x14ac:dyDescent="0.2">
      <c r="A3683" s="2" t="s">
        <v>307</v>
      </c>
      <c r="B3683" s="1"/>
      <c r="C3683" s="1" t="s">
        <v>1877</v>
      </c>
      <c r="D3683" s="1">
        <v>1</v>
      </c>
      <c r="F3683" s="1"/>
      <c r="G3683" s="1"/>
      <c r="H3683" s="1" t="s">
        <v>307</v>
      </c>
      <c r="I3683" s="1"/>
    </row>
    <row r="3684" spans="1:9" ht="12.75" x14ac:dyDescent="0.2">
      <c r="A3684" s="2" t="s">
        <v>307</v>
      </c>
      <c r="B3684" s="1"/>
      <c r="C3684" s="1" t="s">
        <v>1878</v>
      </c>
      <c r="D3684">
        <v>2</v>
      </c>
      <c r="F3684" s="1"/>
      <c r="G3684" s="1"/>
      <c r="H3684" s="1" t="s">
        <v>307</v>
      </c>
      <c r="I3684" s="1"/>
    </row>
    <row r="3685" spans="1:9" ht="12.75" x14ac:dyDescent="0.2">
      <c r="A3685" s="2" t="s">
        <v>307</v>
      </c>
      <c r="B3685" s="1"/>
      <c r="C3685" s="1" t="s">
        <v>2651</v>
      </c>
      <c r="D3685">
        <v>12</v>
      </c>
      <c r="F3685" s="1"/>
      <c r="G3685" s="1"/>
      <c r="H3685" s="1" t="s">
        <v>307</v>
      </c>
      <c r="I3685" s="1"/>
    </row>
    <row r="3686" spans="1:9" ht="12.75" x14ac:dyDescent="0.2">
      <c r="A3686" s="2" t="s">
        <v>307</v>
      </c>
      <c r="B3686" s="1"/>
      <c r="C3686" s="1" t="s">
        <v>1875</v>
      </c>
      <c r="D3686">
        <v>1</v>
      </c>
      <c r="F3686" s="1"/>
      <c r="G3686" s="1"/>
      <c r="H3686" s="1" t="s">
        <v>307</v>
      </c>
      <c r="I3686" s="1"/>
    </row>
    <row r="3687" spans="1:9" ht="12.75" x14ac:dyDescent="0.2">
      <c r="A3687" s="2" t="s">
        <v>307</v>
      </c>
      <c r="B3687" s="1"/>
      <c r="C3687" s="1" t="s">
        <v>1876</v>
      </c>
      <c r="D3687">
        <v>0.5</v>
      </c>
      <c r="F3687" s="1"/>
      <c r="G3687" s="1"/>
      <c r="H3687" s="1" t="s">
        <v>307</v>
      </c>
      <c r="I3687" s="1"/>
    </row>
    <row r="3688" spans="1:9" ht="12.75" x14ac:dyDescent="0.2">
      <c r="A3688" s="2" t="s">
        <v>307</v>
      </c>
      <c r="B3688" s="1"/>
      <c r="C3688" s="1" t="s">
        <v>1879</v>
      </c>
      <c r="D3688">
        <v>0.5</v>
      </c>
      <c r="F3688" s="1"/>
      <c r="G3688" s="1"/>
      <c r="H3688" s="1" t="s">
        <v>307</v>
      </c>
      <c r="I3688" s="1"/>
    </row>
    <row r="3689" spans="1:9" ht="12.75" x14ac:dyDescent="0.2">
      <c r="A3689" s="2">
        <f>+A3681+1</f>
        <v>9021</v>
      </c>
      <c r="B3689" s="1" t="s">
        <v>2195</v>
      </c>
      <c r="C3689" s="1"/>
      <c r="D3689" s="1"/>
      <c r="E3689" s="1"/>
      <c r="F3689" s="1"/>
      <c r="G3689" s="1"/>
      <c r="H3689" s="1" t="s">
        <v>33</v>
      </c>
      <c r="I3689" s="78">
        <v>23.56</v>
      </c>
    </row>
    <row r="3690" spans="1:9" ht="12.75" x14ac:dyDescent="0.2">
      <c r="A3690" s="2" t="s">
        <v>307</v>
      </c>
      <c r="B3690" s="1"/>
      <c r="C3690" s="1" t="s">
        <v>326</v>
      </c>
      <c r="D3690" s="1"/>
      <c r="E3690" s="1">
        <v>5</v>
      </c>
      <c r="F3690" s="1"/>
      <c r="G3690" s="1"/>
      <c r="H3690" s="1" t="s">
        <v>307</v>
      </c>
      <c r="I3690" s="1"/>
    </row>
    <row r="3691" spans="1:9" ht="12.75" x14ac:dyDescent="0.2">
      <c r="A3691" s="2" t="s">
        <v>307</v>
      </c>
      <c r="B3691" s="1"/>
      <c r="C3691" s="1" t="s">
        <v>1877</v>
      </c>
      <c r="D3691" s="1">
        <v>1</v>
      </c>
      <c r="F3691" s="1"/>
      <c r="G3691" s="1"/>
      <c r="H3691" s="1" t="s">
        <v>307</v>
      </c>
      <c r="I3691" s="1"/>
    </row>
    <row r="3692" spans="1:9" ht="12.75" x14ac:dyDescent="0.2">
      <c r="A3692" s="2" t="s">
        <v>307</v>
      </c>
      <c r="B3692" s="1"/>
      <c r="C3692" s="1" t="s">
        <v>1878</v>
      </c>
      <c r="D3692">
        <v>2</v>
      </c>
      <c r="F3692" s="1"/>
      <c r="G3692" s="1"/>
      <c r="H3692" s="1" t="s">
        <v>307</v>
      </c>
      <c r="I3692" s="1"/>
    </row>
    <row r="3693" spans="1:9" ht="12.75" x14ac:dyDescent="0.2">
      <c r="A3693" s="2" t="s">
        <v>307</v>
      </c>
      <c r="B3693" s="1"/>
      <c r="C3693" s="1" t="s">
        <v>2651</v>
      </c>
      <c r="D3693">
        <v>12</v>
      </c>
      <c r="F3693" s="1"/>
      <c r="G3693" s="1"/>
      <c r="H3693" s="1" t="s">
        <v>307</v>
      </c>
      <c r="I3693" s="1"/>
    </row>
    <row r="3694" spans="1:9" ht="12.75" x14ac:dyDescent="0.2">
      <c r="A3694" s="2" t="s">
        <v>307</v>
      </c>
      <c r="B3694" s="1"/>
      <c r="C3694" s="1" t="s">
        <v>1875</v>
      </c>
      <c r="D3694">
        <v>1</v>
      </c>
      <c r="F3694" s="1"/>
      <c r="G3694" s="1"/>
      <c r="H3694" s="1" t="s">
        <v>307</v>
      </c>
      <c r="I3694" s="1"/>
    </row>
    <row r="3695" spans="1:9" ht="12.75" x14ac:dyDescent="0.2">
      <c r="A3695" s="2" t="s">
        <v>307</v>
      </c>
      <c r="B3695" s="1"/>
      <c r="C3695" s="1" t="s">
        <v>1876</v>
      </c>
      <c r="D3695">
        <v>0.5</v>
      </c>
      <c r="F3695" s="1"/>
      <c r="G3695" s="1"/>
      <c r="H3695" s="1" t="s">
        <v>307</v>
      </c>
      <c r="I3695" s="1"/>
    </row>
    <row r="3696" spans="1:9" ht="12.75" x14ac:dyDescent="0.2">
      <c r="A3696" s="2" t="s">
        <v>307</v>
      </c>
      <c r="B3696" s="1"/>
      <c r="C3696" s="1" t="s">
        <v>1879</v>
      </c>
      <c r="D3696">
        <v>0.5</v>
      </c>
      <c r="F3696" s="1"/>
      <c r="G3696" s="1"/>
      <c r="H3696" s="1" t="s">
        <v>307</v>
      </c>
      <c r="I3696" s="1"/>
    </row>
    <row r="3697" spans="1:9" ht="12.75" x14ac:dyDescent="0.2">
      <c r="A3697" s="2">
        <f>+A3689+1</f>
        <v>9022</v>
      </c>
      <c r="B3697" s="1" t="s">
        <v>2196</v>
      </c>
      <c r="C3697" s="1"/>
      <c r="D3697" s="1"/>
      <c r="E3697" s="1"/>
      <c r="F3697" s="1"/>
      <c r="G3697" s="1"/>
      <c r="H3697" s="1" t="s">
        <v>33</v>
      </c>
      <c r="I3697" s="78">
        <v>18.600000000000001</v>
      </c>
    </row>
    <row r="3698" spans="1:9" ht="12.75" x14ac:dyDescent="0.2">
      <c r="A3698" s="2" t="s">
        <v>307</v>
      </c>
      <c r="B3698" s="1"/>
      <c r="C3698" s="1" t="s">
        <v>326</v>
      </c>
      <c r="D3698" s="1"/>
      <c r="E3698" s="1">
        <v>5</v>
      </c>
      <c r="F3698" s="1"/>
      <c r="G3698" s="1"/>
      <c r="H3698" s="1" t="s">
        <v>307</v>
      </c>
      <c r="I3698" s="1"/>
    </row>
    <row r="3699" spans="1:9" ht="12.75" x14ac:dyDescent="0.2">
      <c r="A3699" s="2" t="s">
        <v>307</v>
      </c>
      <c r="B3699" s="1"/>
      <c r="C3699" s="1" t="s">
        <v>1877</v>
      </c>
      <c r="D3699" s="1">
        <v>1</v>
      </c>
      <c r="F3699" s="1"/>
      <c r="G3699" s="1"/>
      <c r="H3699" s="1" t="s">
        <v>307</v>
      </c>
      <c r="I3699" s="1"/>
    </row>
    <row r="3700" spans="1:9" ht="12.75" x14ac:dyDescent="0.2">
      <c r="A3700" s="2" t="s">
        <v>307</v>
      </c>
      <c r="B3700" s="1"/>
      <c r="C3700" s="1" t="s">
        <v>1878</v>
      </c>
      <c r="D3700">
        <v>2</v>
      </c>
      <c r="F3700" s="1"/>
      <c r="G3700" s="1"/>
      <c r="H3700" s="1" t="s">
        <v>307</v>
      </c>
      <c r="I3700" s="1"/>
    </row>
    <row r="3701" spans="1:9" ht="12.75" x14ac:dyDescent="0.2">
      <c r="A3701" s="2" t="s">
        <v>307</v>
      </c>
      <c r="B3701" s="1"/>
      <c r="C3701" s="1" t="s">
        <v>2651</v>
      </c>
      <c r="D3701">
        <v>12</v>
      </c>
      <c r="F3701" s="1"/>
      <c r="G3701" s="1"/>
      <c r="H3701" s="1" t="s">
        <v>307</v>
      </c>
      <c r="I3701" s="1"/>
    </row>
    <row r="3702" spans="1:9" ht="12.75" x14ac:dyDescent="0.2">
      <c r="A3702" s="2" t="s">
        <v>307</v>
      </c>
      <c r="B3702" s="1"/>
      <c r="C3702" s="1" t="s">
        <v>1875</v>
      </c>
      <c r="D3702">
        <v>1</v>
      </c>
      <c r="F3702" s="1"/>
      <c r="G3702" s="1"/>
      <c r="H3702" s="1" t="s">
        <v>307</v>
      </c>
      <c r="I3702" s="1"/>
    </row>
    <row r="3703" spans="1:9" ht="12.75" x14ac:dyDescent="0.2">
      <c r="A3703" s="2" t="s">
        <v>307</v>
      </c>
      <c r="B3703" s="1"/>
      <c r="C3703" s="1" t="s">
        <v>1876</v>
      </c>
      <c r="D3703">
        <v>0.5</v>
      </c>
      <c r="F3703" s="1"/>
      <c r="G3703" s="1"/>
      <c r="H3703" s="1" t="s">
        <v>307</v>
      </c>
      <c r="I3703" s="1"/>
    </row>
    <row r="3704" spans="1:9" ht="12.75" x14ac:dyDescent="0.2">
      <c r="A3704" s="2" t="s">
        <v>307</v>
      </c>
      <c r="B3704" s="1"/>
      <c r="C3704" s="1" t="s">
        <v>1879</v>
      </c>
      <c r="D3704">
        <v>0.5</v>
      </c>
      <c r="F3704" s="1"/>
      <c r="G3704" s="1"/>
      <c r="H3704" s="1" t="s">
        <v>307</v>
      </c>
      <c r="I3704" s="1"/>
    </row>
    <row r="3705" spans="1:9" ht="12.75" x14ac:dyDescent="0.2">
      <c r="A3705" s="2">
        <f>+A3697+1</f>
        <v>9023</v>
      </c>
      <c r="B3705" s="1" t="s">
        <v>2197</v>
      </c>
      <c r="C3705" s="1"/>
      <c r="D3705" s="1"/>
      <c r="E3705" s="1"/>
      <c r="F3705" s="1"/>
      <c r="G3705" s="1"/>
      <c r="H3705" s="1" t="s">
        <v>33</v>
      </c>
      <c r="I3705" s="78">
        <v>16.12</v>
      </c>
    </row>
    <row r="3706" spans="1:9" ht="12.75" x14ac:dyDescent="0.2">
      <c r="A3706" s="2" t="s">
        <v>307</v>
      </c>
      <c r="B3706" s="1"/>
      <c r="C3706" s="1" t="s">
        <v>326</v>
      </c>
      <c r="D3706" s="1"/>
      <c r="E3706" s="1">
        <v>5</v>
      </c>
      <c r="F3706" s="1"/>
      <c r="G3706" s="1"/>
      <c r="H3706" s="1" t="s">
        <v>307</v>
      </c>
      <c r="I3706" s="1"/>
    </row>
    <row r="3707" spans="1:9" ht="12.75" x14ac:dyDescent="0.2">
      <c r="A3707" s="2" t="s">
        <v>307</v>
      </c>
      <c r="B3707" s="1"/>
      <c r="C3707" s="1" t="s">
        <v>1877</v>
      </c>
      <c r="D3707" s="1">
        <v>1</v>
      </c>
      <c r="F3707" s="1"/>
      <c r="G3707" s="1"/>
      <c r="H3707" s="1" t="s">
        <v>307</v>
      </c>
      <c r="I3707" s="1"/>
    </row>
    <row r="3708" spans="1:9" ht="12.75" x14ac:dyDescent="0.2">
      <c r="A3708" s="2" t="s">
        <v>307</v>
      </c>
      <c r="B3708" s="1"/>
      <c r="C3708" s="1" t="s">
        <v>1878</v>
      </c>
      <c r="D3708">
        <v>2</v>
      </c>
      <c r="F3708" s="1"/>
      <c r="G3708" s="1"/>
      <c r="H3708" s="1" t="s">
        <v>307</v>
      </c>
      <c r="I3708" s="1"/>
    </row>
    <row r="3709" spans="1:9" ht="12.75" x14ac:dyDescent="0.2">
      <c r="A3709" s="2" t="s">
        <v>307</v>
      </c>
      <c r="B3709" s="1"/>
      <c r="C3709" s="1" t="s">
        <v>2651</v>
      </c>
      <c r="D3709">
        <v>12</v>
      </c>
      <c r="F3709" s="1"/>
      <c r="G3709" s="1"/>
      <c r="H3709" s="1" t="s">
        <v>307</v>
      </c>
      <c r="I3709" s="1"/>
    </row>
    <row r="3710" spans="1:9" ht="12.75" x14ac:dyDescent="0.2">
      <c r="A3710" s="2" t="s">
        <v>307</v>
      </c>
      <c r="B3710" s="1"/>
      <c r="C3710" s="1" t="s">
        <v>1875</v>
      </c>
      <c r="D3710">
        <v>1</v>
      </c>
      <c r="F3710" s="1"/>
      <c r="G3710" s="1"/>
      <c r="H3710" s="1" t="s">
        <v>307</v>
      </c>
      <c r="I3710" s="1"/>
    </row>
    <row r="3711" spans="1:9" ht="12.75" x14ac:dyDescent="0.2">
      <c r="A3711" s="2" t="s">
        <v>307</v>
      </c>
      <c r="B3711" s="1"/>
      <c r="C3711" s="1" t="s">
        <v>1876</v>
      </c>
      <c r="D3711">
        <v>0.5</v>
      </c>
      <c r="F3711" s="1"/>
      <c r="G3711" s="1"/>
      <c r="H3711" s="1" t="s">
        <v>307</v>
      </c>
      <c r="I3711" s="1"/>
    </row>
    <row r="3712" spans="1:9" ht="12.75" x14ac:dyDescent="0.2">
      <c r="A3712" s="2" t="s">
        <v>307</v>
      </c>
      <c r="B3712" s="1"/>
      <c r="C3712" s="1" t="s">
        <v>1879</v>
      </c>
      <c r="D3712">
        <v>0.5</v>
      </c>
      <c r="F3712" s="1"/>
      <c r="G3712" s="1"/>
      <c r="H3712" s="1" t="s">
        <v>307</v>
      </c>
      <c r="I3712" s="1"/>
    </row>
    <row r="3713" spans="1:9" ht="12.75" x14ac:dyDescent="0.2">
      <c r="A3713" s="2">
        <f>+A3705+1</f>
        <v>9024</v>
      </c>
      <c r="B3713" s="1" t="s">
        <v>2198</v>
      </c>
      <c r="C3713" s="1"/>
      <c r="D3713" s="1"/>
      <c r="E3713" s="1"/>
      <c r="F3713" s="1"/>
      <c r="G3713" s="1"/>
      <c r="H3713" s="1" t="s">
        <v>33</v>
      </c>
      <c r="I3713" s="78">
        <v>13.64</v>
      </c>
    </row>
    <row r="3714" spans="1:9" ht="12.75" x14ac:dyDescent="0.2">
      <c r="A3714" s="2" t="s">
        <v>307</v>
      </c>
      <c r="B3714" s="1"/>
      <c r="C3714" s="1" t="s">
        <v>326</v>
      </c>
      <c r="D3714" s="1"/>
      <c r="E3714" s="1">
        <v>5</v>
      </c>
      <c r="F3714" s="1"/>
      <c r="G3714" s="1"/>
      <c r="H3714" s="1" t="s">
        <v>307</v>
      </c>
      <c r="I3714" s="1"/>
    </row>
    <row r="3715" spans="1:9" ht="12.75" x14ac:dyDescent="0.2">
      <c r="A3715" s="2" t="s">
        <v>307</v>
      </c>
      <c r="B3715" s="1"/>
      <c r="C3715" s="1" t="s">
        <v>1877</v>
      </c>
      <c r="D3715" s="1">
        <v>1</v>
      </c>
      <c r="F3715" s="1"/>
      <c r="G3715" s="1"/>
      <c r="H3715" s="1" t="s">
        <v>307</v>
      </c>
      <c r="I3715" s="1"/>
    </row>
    <row r="3716" spans="1:9" ht="12.75" x14ac:dyDescent="0.2">
      <c r="A3716" s="2" t="s">
        <v>307</v>
      </c>
      <c r="B3716" s="1"/>
      <c r="C3716" s="1" t="s">
        <v>1878</v>
      </c>
      <c r="D3716">
        <v>2</v>
      </c>
      <c r="F3716" s="1"/>
      <c r="G3716" s="1"/>
      <c r="H3716" s="1" t="s">
        <v>307</v>
      </c>
      <c r="I3716" s="1"/>
    </row>
    <row r="3717" spans="1:9" ht="12.75" x14ac:dyDescent="0.2">
      <c r="A3717" s="2" t="s">
        <v>307</v>
      </c>
      <c r="B3717" s="1"/>
      <c r="C3717" s="1" t="s">
        <v>2651</v>
      </c>
      <c r="D3717">
        <v>12</v>
      </c>
      <c r="F3717" s="1"/>
      <c r="G3717" s="1"/>
      <c r="H3717" s="1" t="s">
        <v>307</v>
      </c>
      <c r="I3717" s="1"/>
    </row>
    <row r="3718" spans="1:9" ht="12.75" x14ac:dyDescent="0.2">
      <c r="A3718" s="2" t="s">
        <v>307</v>
      </c>
      <c r="B3718" s="1"/>
      <c r="C3718" s="1" t="s">
        <v>1875</v>
      </c>
      <c r="D3718">
        <v>1</v>
      </c>
      <c r="F3718" s="1"/>
      <c r="G3718" s="1"/>
      <c r="H3718" s="1" t="s">
        <v>307</v>
      </c>
      <c r="I3718" s="1"/>
    </row>
    <row r="3719" spans="1:9" ht="12.75" x14ac:dyDescent="0.2">
      <c r="A3719" s="2" t="s">
        <v>307</v>
      </c>
      <c r="B3719" s="1"/>
      <c r="C3719" s="1" t="s">
        <v>1876</v>
      </c>
      <c r="D3719">
        <v>0.5</v>
      </c>
      <c r="F3719" s="1"/>
      <c r="G3719" s="1"/>
      <c r="H3719" s="1" t="s">
        <v>307</v>
      </c>
      <c r="I3719" s="1"/>
    </row>
    <row r="3720" spans="1:9" ht="12.75" x14ac:dyDescent="0.2">
      <c r="A3720" s="2" t="s">
        <v>307</v>
      </c>
      <c r="B3720" s="1"/>
      <c r="C3720" s="1" t="s">
        <v>1879</v>
      </c>
      <c r="D3720">
        <v>0.5</v>
      </c>
      <c r="F3720" s="1"/>
      <c r="G3720" s="1"/>
      <c r="H3720" s="1" t="s">
        <v>307</v>
      </c>
      <c r="I3720" s="1"/>
    </row>
    <row r="3721" spans="1:9" ht="12.75" x14ac:dyDescent="0.2">
      <c r="A3721" s="2">
        <f>+A3713+1</f>
        <v>9025</v>
      </c>
      <c r="B3721" s="1" t="s">
        <v>2199</v>
      </c>
      <c r="C3721" s="1"/>
      <c r="D3721" s="1"/>
      <c r="E3721" s="1"/>
      <c r="F3721" s="1"/>
      <c r="G3721" s="1"/>
      <c r="H3721" s="1" t="s">
        <v>33</v>
      </c>
      <c r="I3721" s="78">
        <v>14.88</v>
      </c>
    </row>
    <row r="3722" spans="1:9" ht="12.75" x14ac:dyDescent="0.2">
      <c r="A3722" s="2" t="s">
        <v>307</v>
      </c>
      <c r="B3722" s="1"/>
      <c r="C3722" s="1" t="s">
        <v>326</v>
      </c>
      <c r="D3722" s="1"/>
      <c r="E3722" s="1">
        <v>5</v>
      </c>
      <c r="F3722" s="1"/>
      <c r="G3722" s="1"/>
      <c r="H3722" s="1" t="s">
        <v>307</v>
      </c>
      <c r="I3722" s="1"/>
    </row>
    <row r="3723" spans="1:9" ht="12.75" x14ac:dyDescent="0.2">
      <c r="A3723" s="2" t="s">
        <v>307</v>
      </c>
      <c r="B3723" s="1"/>
      <c r="C3723" s="1" t="s">
        <v>1877</v>
      </c>
      <c r="D3723" s="1">
        <v>1</v>
      </c>
      <c r="F3723" s="1"/>
      <c r="G3723" s="1"/>
      <c r="H3723" s="1" t="s">
        <v>307</v>
      </c>
      <c r="I3723" s="1"/>
    </row>
    <row r="3724" spans="1:9" ht="12.75" x14ac:dyDescent="0.2">
      <c r="A3724" s="2" t="s">
        <v>307</v>
      </c>
      <c r="B3724" s="1"/>
      <c r="C3724" s="1" t="s">
        <v>1878</v>
      </c>
      <c r="D3724">
        <v>2</v>
      </c>
      <c r="F3724" s="1"/>
      <c r="G3724" s="1"/>
      <c r="H3724" s="1" t="s">
        <v>307</v>
      </c>
      <c r="I3724" s="1"/>
    </row>
    <row r="3725" spans="1:9" ht="12.75" x14ac:dyDescent="0.2">
      <c r="A3725" s="2" t="s">
        <v>307</v>
      </c>
      <c r="B3725" s="1"/>
      <c r="C3725" s="1" t="s">
        <v>2651</v>
      </c>
      <c r="D3725">
        <v>12</v>
      </c>
      <c r="F3725" s="1"/>
      <c r="G3725" s="1"/>
      <c r="H3725" s="1" t="s">
        <v>307</v>
      </c>
      <c r="I3725" s="1"/>
    </row>
    <row r="3726" spans="1:9" ht="12.75" x14ac:dyDescent="0.2">
      <c r="A3726" s="2" t="s">
        <v>307</v>
      </c>
      <c r="B3726" s="1"/>
      <c r="C3726" s="1" t="s">
        <v>1875</v>
      </c>
      <c r="D3726">
        <v>1</v>
      </c>
      <c r="F3726" s="1"/>
      <c r="G3726" s="1"/>
      <c r="H3726" s="1" t="s">
        <v>307</v>
      </c>
      <c r="I3726" s="1"/>
    </row>
    <row r="3727" spans="1:9" ht="12.75" x14ac:dyDescent="0.2">
      <c r="A3727" s="2" t="s">
        <v>307</v>
      </c>
      <c r="B3727" s="1"/>
      <c r="C3727" s="1" t="s">
        <v>1876</v>
      </c>
      <c r="D3727">
        <v>0.5</v>
      </c>
      <c r="F3727" s="1"/>
      <c r="G3727" s="1"/>
      <c r="H3727" s="1" t="s">
        <v>307</v>
      </c>
      <c r="I3727" s="1"/>
    </row>
    <row r="3728" spans="1:9" ht="12.75" x14ac:dyDescent="0.2">
      <c r="A3728" s="2" t="s">
        <v>307</v>
      </c>
      <c r="B3728" s="1"/>
      <c r="C3728" s="1" t="s">
        <v>1879</v>
      </c>
      <c r="D3728">
        <v>0.5</v>
      </c>
      <c r="F3728" s="1"/>
      <c r="G3728" s="1"/>
      <c r="H3728" s="1" t="s">
        <v>307</v>
      </c>
      <c r="I3728" s="1"/>
    </row>
    <row r="3729" spans="1:9" ht="12.75" x14ac:dyDescent="0.2">
      <c r="A3729" s="2">
        <f>+A3721+1</f>
        <v>9026</v>
      </c>
      <c r="B3729" s="1" t="s">
        <v>2200</v>
      </c>
      <c r="C3729" s="1"/>
      <c r="D3729" s="1"/>
      <c r="E3729" s="1"/>
      <c r="F3729" s="1"/>
      <c r="G3729" s="1"/>
      <c r="H3729" s="1" t="s">
        <v>33</v>
      </c>
      <c r="I3729" s="78">
        <v>29.76</v>
      </c>
    </row>
    <row r="3730" spans="1:9" ht="12.75" x14ac:dyDescent="0.2">
      <c r="A3730" s="2" t="s">
        <v>307</v>
      </c>
      <c r="B3730" s="1"/>
      <c r="C3730" s="1" t="s">
        <v>326</v>
      </c>
      <c r="D3730" s="1"/>
      <c r="E3730" s="1">
        <v>5</v>
      </c>
      <c r="F3730" s="1"/>
      <c r="G3730" s="1"/>
      <c r="H3730" s="1" t="s">
        <v>307</v>
      </c>
      <c r="I3730" s="1"/>
    </row>
    <row r="3731" spans="1:9" ht="12.75" x14ac:dyDescent="0.2">
      <c r="A3731" s="2" t="s">
        <v>307</v>
      </c>
      <c r="B3731" s="1"/>
      <c r="C3731" s="1" t="s">
        <v>1877</v>
      </c>
      <c r="D3731" s="1">
        <v>1</v>
      </c>
      <c r="F3731" s="1"/>
      <c r="G3731" s="1"/>
      <c r="H3731" s="1" t="s">
        <v>307</v>
      </c>
      <c r="I3731" s="1"/>
    </row>
    <row r="3732" spans="1:9" ht="12.75" x14ac:dyDescent="0.2">
      <c r="A3732" s="2" t="s">
        <v>307</v>
      </c>
      <c r="B3732" s="1"/>
      <c r="C3732" s="1" t="s">
        <v>1878</v>
      </c>
      <c r="D3732">
        <v>2</v>
      </c>
      <c r="F3732" s="1"/>
      <c r="G3732" s="1"/>
      <c r="H3732" s="1" t="s">
        <v>307</v>
      </c>
      <c r="I3732" s="1"/>
    </row>
    <row r="3733" spans="1:9" ht="12.75" x14ac:dyDescent="0.2">
      <c r="A3733" s="2" t="s">
        <v>307</v>
      </c>
      <c r="B3733" s="1"/>
      <c r="C3733" s="1" t="s">
        <v>2651</v>
      </c>
      <c r="D3733">
        <v>12</v>
      </c>
      <c r="F3733" s="1"/>
      <c r="G3733" s="1"/>
      <c r="H3733" s="1" t="s">
        <v>307</v>
      </c>
      <c r="I3733" s="1"/>
    </row>
    <row r="3734" spans="1:9" ht="12.75" x14ac:dyDescent="0.2">
      <c r="A3734" s="2" t="s">
        <v>307</v>
      </c>
      <c r="B3734" s="1"/>
      <c r="C3734" s="1" t="s">
        <v>1875</v>
      </c>
      <c r="D3734">
        <v>1</v>
      </c>
      <c r="F3734" s="1"/>
      <c r="G3734" s="1"/>
      <c r="H3734" s="1" t="s">
        <v>307</v>
      </c>
      <c r="I3734" s="1"/>
    </row>
    <row r="3735" spans="1:9" ht="12.75" x14ac:dyDescent="0.2">
      <c r="A3735" s="2" t="s">
        <v>307</v>
      </c>
      <c r="B3735" s="1"/>
      <c r="C3735" s="1" t="s">
        <v>1876</v>
      </c>
      <c r="D3735">
        <v>0.5</v>
      </c>
      <c r="F3735" s="1"/>
      <c r="G3735" s="1"/>
      <c r="H3735" s="1" t="s">
        <v>307</v>
      </c>
      <c r="I3735" s="1"/>
    </row>
    <row r="3736" spans="1:9" ht="12.75" x14ac:dyDescent="0.2">
      <c r="A3736" s="2" t="s">
        <v>307</v>
      </c>
      <c r="B3736" s="1"/>
      <c r="C3736" s="1" t="s">
        <v>1879</v>
      </c>
      <c r="D3736">
        <v>0.5</v>
      </c>
      <c r="F3736" s="1"/>
      <c r="G3736" s="1"/>
      <c r="H3736" s="1" t="s">
        <v>307</v>
      </c>
      <c r="I3736" s="1"/>
    </row>
    <row r="3737" spans="1:9" ht="12.75" x14ac:dyDescent="0.2">
      <c r="A3737" s="2">
        <f>+A3729+1</f>
        <v>9027</v>
      </c>
      <c r="B3737" s="1" t="s">
        <v>2201</v>
      </c>
      <c r="C3737" s="1"/>
      <c r="D3737" s="1"/>
      <c r="E3737" s="1"/>
      <c r="F3737" s="1"/>
      <c r="G3737" s="1"/>
      <c r="H3737" s="1" t="s">
        <v>33</v>
      </c>
      <c r="I3737" s="78">
        <v>16.12</v>
      </c>
    </row>
    <row r="3738" spans="1:9" ht="12.75" x14ac:dyDescent="0.2">
      <c r="A3738" s="2" t="s">
        <v>307</v>
      </c>
      <c r="B3738" s="1"/>
      <c r="C3738" s="1" t="s">
        <v>326</v>
      </c>
      <c r="D3738" s="1"/>
      <c r="E3738" s="1">
        <v>5</v>
      </c>
      <c r="F3738" s="1"/>
      <c r="G3738" s="1"/>
      <c r="H3738" s="1" t="s">
        <v>307</v>
      </c>
      <c r="I3738" s="1"/>
    </row>
    <row r="3739" spans="1:9" ht="12.75" x14ac:dyDescent="0.2">
      <c r="A3739" s="2" t="s">
        <v>307</v>
      </c>
      <c r="B3739" s="1"/>
      <c r="C3739" s="1" t="s">
        <v>1877</v>
      </c>
      <c r="D3739" s="1">
        <v>1</v>
      </c>
      <c r="F3739" s="1"/>
      <c r="G3739" s="1"/>
      <c r="H3739" s="1" t="s">
        <v>307</v>
      </c>
      <c r="I3739" s="1"/>
    </row>
    <row r="3740" spans="1:9" ht="12.75" x14ac:dyDescent="0.2">
      <c r="A3740" s="2" t="s">
        <v>307</v>
      </c>
      <c r="B3740" s="1"/>
      <c r="C3740" s="1" t="s">
        <v>1878</v>
      </c>
      <c r="D3740">
        <v>2</v>
      </c>
      <c r="F3740" s="1"/>
      <c r="G3740" s="1"/>
      <c r="H3740" s="1" t="s">
        <v>307</v>
      </c>
      <c r="I3740" s="1"/>
    </row>
    <row r="3741" spans="1:9" ht="12.75" x14ac:dyDescent="0.2">
      <c r="A3741" s="2" t="s">
        <v>307</v>
      </c>
      <c r="B3741" s="1"/>
      <c r="C3741" s="1" t="s">
        <v>2651</v>
      </c>
      <c r="D3741">
        <v>12</v>
      </c>
      <c r="F3741" s="1"/>
      <c r="G3741" s="1"/>
      <c r="H3741" s="1" t="s">
        <v>307</v>
      </c>
      <c r="I3741" s="1"/>
    </row>
    <row r="3742" spans="1:9" ht="12.75" x14ac:dyDescent="0.2">
      <c r="A3742" s="2" t="s">
        <v>307</v>
      </c>
      <c r="B3742" s="1"/>
      <c r="C3742" s="1" t="s">
        <v>1875</v>
      </c>
      <c r="D3742">
        <v>1</v>
      </c>
      <c r="F3742" s="1"/>
      <c r="G3742" s="1"/>
      <c r="H3742" s="1" t="s">
        <v>307</v>
      </c>
      <c r="I3742" s="1"/>
    </row>
    <row r="3743" spans="1:9" ht="12.75" x14ac:dyDescent="0.2">
      <c r="A3743" s="2" t="s">
        <v>307</v>
      </c>
      <c r="B3743" s="1"/>
      <c r="C3743" s="1" t="s">
        <v>1876</v>
      </c>
      <c r="D3743">
        <v>0.5</v>
      </c>
      <c r="F3743" s="1"/>
      <c r="G3743" s="1"/>
      <c r="H3743" s="1" t="s">
        <v>307</v>
      </c>
      <c r="I3743" s="1"/>
    </row>
    <row r="3744" spans="1:9" ht="12.75" x14ac:dyDescent="0.2">
      <c r="A3744" s="2" t="s">
        <v>307</v>
      </c>
      <c r="B3744" s="1"/>
      <c r="C3744" s="1" t="s">
        <v>1879</v>
      </c>
      <c r="D3744">
        <v>0.5</v>
      </c>
      <c r="F3744" s="1"/>
      <c r="G3744" s="1"/>
      <c r="H3744" s="1" t="s">
        <v>307</v>
      </c>
      <c r="I3744" s="1"/>
    </row>
    <row r="3745" spans="1:9" ht="12.75" x14ac:dyDescent="0.2">
      <c r="A3745" s="2">
        <f>+A3737+1</f>
        <v>9028</v>
      </c>
      <c r="B3745" s="1" t="s">
        <v>2202</v>
      </c>
      <c r="C3745" s="1"/>
      <c r="D3745" s="1"/>
      <c r="E3745" s="1"/>
      <c r="F3745" s="1"/>
      <c r="G3745" s="1"/>
      <c r="H3745" s="1" t="s">
        <v>33</v>
      </c>
      <c r="I3745" s="78">
        <v>18.600000000000001</v>
      </c>
    </row>
    <row r="3746" spans="1:9" ht="12.75" x14ac:dyDescent="0.2">
      <c r="A3746" s="2" t="s">
        <v>307</v>
      </c>
      <c r="B3746" s="1"/>
      <c r="C3746" s="1" t="s">
        <v>326</v>
      </c>
      <c r="D3746" s="1"/>
      <c r="E3746" s="1">
        <v>5</v>
      </c>
      <c r="F3746" s="1"/>
      <c r="G3746" s="1"/>
      <c r="H3746" s="1" t="s">
        <v>307</v>
      </c>
      <c r="I3746" s="1"/>
    </row>
    <row r="3747" spans="1:9" ht="12.75" x14ac:dyDescent="0.2">
      <c r="A3747" s="2" t="s">
        <v>307</v>
      </c>
      <c r="B3747" s="1"/>
      <c r="C3747" s="1" t="s">
        <v>1877</v>
      </c>
      <c r="D3747" s="1">
        <v>1</v>
      </c>
      <c r="F3747" s="1"/>
      <c r="G3747" s="1"/>
      <c r="H3747" s="1" t="s">
        <v>307</v>
      </c>
      <c r="I3747" s="1"/>
    </row>
    <row r="3748" spans="1:9" ht="12.75" x14ac:dyDescent="0.2">
      <c r="A3748" s="2" t="s">
        <v>307</v>
      </c>
      <c r="B3748" s="1"/>
      <c r="C3748" s="1" t="s">
        <v>1878</v>
      </c>
      <c r="D3748">
        <v>2</v>
      </c>
      <c r="F3748" s="1"/>
      <c r="G3748" s="1"/>
      <c r="H3748" s="1" t="s">
        <v>307</v>
      </c>
      <c r="I3748" s="1"/>
    </row>
    <row r="3749" spans="1:9" ht="12.75" x14ac:dyDescent="0.2">
      <c r="A3749" s="2" t="s">
        <v>307</v>
      </c>
      <c r="B3749" s="1"/>
      <c r="C3749" s="1" t="s">
        <v>2651</v>
      </c>
      <c r="D3749">
        <v>12</v>
      </c>
      <c r="F3749" s="1"/>
      <c r="G3749" s="1"/>
      <c r="H3749" s="1" t="s">
        <v>307</v>
      </c>
      <c r="I3749" s="1"/>
    </row>
    <row r="3750" spans="1:9" ht="12.75" x14ac:dyDescent="0.2">
      <c r="A3750" s="2" t="s">
        <v>307</v>
      </c>
      <c r="B3750" s="1"/>
      <c r="C3750" s="1" t="s">
        <v>1875</v>
      </c>
      <c r="D3750">
        <v>1</v>
      </c>
      <c r="F3750" s="1"/>
      <c r="G3750" s="1"/>
      <c r="H3750" s="1" t="s">
        <v>307</v>
      </c>
      <c r="I3750" s="1"/>
    </row>
    <row r="3751" spans="1:9" ht="12.75" x14ac:dyDescent="0.2">
      <c r="A3751" s="2" t="s">
        <v>307</v>
      </c>
      <c r="B3751" s="1"/>
      <c r="C3751" s="1" t="s">
        <v>1876</v>
      </c>
      <c r="D3751">
        <v>0.5</v>
      </c>
      <c r="F3751" s="1"/>
      <c r="G3751" s="1"/>
      <c r="H3751" s="1" t="s">
        <v>307</v>
      </c>
      <c r="I3751" s="1"/>
    </row>
    <row r="3752" spans="1:9" ht="12.75" x14ac:dyDescent="0.2">
      <c r="A3752" s="2" t="s">
        <v>307</v>
      </c>
      <c r="B3752" s="1"/>
      <c r="C3752" s="1" t="s">
        <v>1879</v>
      </c>
      <c r="D3752">
        <v>0.5</v>
      </c>
      <c r="F3752" s="1"/>
      <c r="G3752" s="1"/>
      <c r="H3752" s="1" t="s">
        <v>307</v>
      </c>
      <c r="I3752" s="1"/>
    </row>
    <row r="3753" spans="1:9" ht="12.75" x14ac:dyDescent="0.2">
      <c r="A3753" s="2">
        <f>+A3745+1</f>
        <v>9029</v>
      </c>
      <c r="B3753" s="1" t="s">
        <v>2203</v>
      </c>
      <c r="C3753" s="1"/>
      <c r="D3753" s="1"/>
      <c r="E3753" s="1"/>
      <c r="F3753" s="1"/>
      <c r="G3753" s="1"/>
      <c r="H3753" s="1" t="s">
        <v>33</v>
      </c>
      <c r="I3753" s="78">
        <v>12.4</v>
      </c>
    </row>
    <row r="3754" spans="1:9" ht="12.75" x14ac:dyDescent="0.2">
      <c r="A3754" s="2" t="s">
        <v>307</v>
      </c>
      <c r="B3754" s="1"/>
      <c r="C3754" s="1" t="s">
        <v>326</v>
      </c>
      <c r="D3754" s="1"/>
      <c r="E3754" s="1">
        <v>5</v>
      </c>
      <c r="F3754" s="1"/>
      <c r="G3754" s="1"/>
      <c r="H3754" s="1" t="s">
        <v>307</v>
      </c>
      <c r="I3754" s="1"/>
    </row>
    <row r="3755" spans="1:9" ht="12.75" x14ac:dyDescent="0.2">
      <c r="A3755" s="2" t="s">
        <v>307</v>
      </c>
      <c r="B3755" s="1"/>
      <c r="C3755" s="1" t="s">
        <v>1877</v>
      </c>
      <c r="D3755" s="1">
        <v>1</v>
      </c>
      <c r="F3755" s="1"/>
      <c r="G3755" s="1"/>
      <c r="H3755" s="1" t="s">
        <v>307</v>
      </c>
      <c r="I3755" s="1"/>
    </row>
    <row r="3756" spans="1:9" ht="12.75" x14ac:dyDescent="0.2">
      <c r="A3756" s="2" t="s">
        <v>307</v>
      </c>
      <c r="B3756" s="1"/>
      <c r="C3756" s="1" t="s">
        <v>1878</v>
      </c>
      <c r="D3756">
        <v>2</v>
      </c>
      <c r="F3756" s="1"/>
      <c r="G3756" s="1"/>
      <c r="H3756" s="1" t="s">
        <v>307</v>
      </c>
      <c r="I3756" s="1"/>
    </row>
    <row r="3757" spans="1:9" ht="12.75" x14ac:dyDescent="0.2">
      <c r="A3757" s="2" t="s">
        <v>307</v>
      </c>
      <c r="B3757" s="1"/>
      <c r="C3757" s="1" t="s">
        <v>2651</v>
      </c>
      <c r="D3757">
        <v>12</v>
      </c>
      <c r="F3757" s="1"/>
      <c r="G3757" s="1"/>
      <c r="H3757" s="1" t="s">
        <v>307</v>
      </c>
      <c r="I3757" s="1"/>
    </row>
    <row r="3758" spans="1:9" ht="12.75" x14ac:dyDescent="0.2">
      <c r="A3758" s="2" t="s">
        <v>307</v>
      </c>
      <c r="B3758" s="1"/>
      <c r="C3758" s="1" t="s">
        <v>1875</v>
      </c>
      <c r="D3758">
        <v>1</v>
      </c>
      <c r="F3758" s="1"/>
      <c r="G3758" s="1"/>
      <c r="H3758" s="1" t="s">
        <v>307</v>
      </c>
      <c r="I3758" s="1"/>
    </row>
    <row r="3759" spans="1:9" ht="12.75" x14ac:dyDescent="0.2">
      <c r="A3759" s="2" t="s">
        <v>307</v>
      </c>
      <c r="B3759" s="1"/>
      <c r="C3759" s="1" t="s">
        <v>1876</v>
      </c>
      <c r="D3759">
        <v>0.5</v>
      </c>
      <c r="F3759" s="1"/>
      <c r="G3759" s="1"/>
      <c r="H3759" s="1" t="s">
        <v>307</v>
      </c>
      <c r="I3759" s="1"/>
    </row>
    <row r="3760" spans="1:9" ht="12.75" x14ac:dyDescent="0.2">
      <c r="A3760" s="2" t="s">
        <v>307</v>
      </c>
      <c r="B3760" s="1"/>
      <c r="C3760" s="1" t="s">
        <v>1879</v>
      </c>
      <c r="D3760">
        <v>0.5</v>
      </c>
      <c r="F3760" s="1"/>
      <c r="G3760" s="1"/>
      <c r="H3760" s="1" t="s">
        <v>307</v>
      </c>
      <c r="I3760" s="1"/>
    </row>
    <row r="3761" spans="1:9" ht="12.75" x14ac:dyDescent="0.2">
      <c r="A3761" s="2">
        <f>+A3753+1</f>
        <v>9030</v>
      </c>
      <c r="B3761" s="1" t="s">
        <v>2204</v>
      </c>
      <c r="C3761" s="1"/>
      <c r="D3761" s="1"/>
      <c r="E3761" s="1"/>
      <c r="F3761" s="1"/>
      <c r="G3761" s="1"/>
      <c r="H3761" s="1" t="s">
        <v>33</v>
      </c>
      <c r="I3761" s="1">
        <v>12.22</v>
      </c>
    </row>
    <row r="3762" spans="1:9" ht="12.75" x14ac:dyDescent="0.2">
      <c r="A3762" s="2" t="s">
        <v>307</v>
      </c>
      <c r="B3762" s="1"/>
      <c r="C3762" s="1" t="s">
        <v>326</v>
      </c>
      <c r="D3762" s="1"/>
      <c r="E3762" s="1">
        <v>5</v>
      </c>
      <c r="F3762" s="1"/>
      <c r="G3762" s="1"/>
      <c r="H3762" s="1" t="s">
        <v>307</v>
      </c>
      <c r="I3762" s="1"/>
    </row>
    <row r="3763" spans="1:9" ht="12.75" x14ac:dyDescent="0.2">
      <c r="A3763" s="2" t="s">
        <v>307</v>
      </c>
      <c r="B3763" s="1"/>
      <c r="C3763" s="1" t="s">
        <v>1877</v>
      </c>
      <c r="D3763" s="1">
        <v>1</v>
      </c>
      <c r="F3763" s="1"/>
      <c r="G3763" s="1"/>
      <c r="H3763" s="1" t="s">
        <v>307</v>
      </c>
      <c r="I3763" s="1"/>
    </row>
    <row r="3764" spans="1:9" ht="12.75" x14ac:dyDescent="0.2">
      <c r="A3764" s="2" t="s">
        <v>307</v>
      </c>
      <c r="B3764" s="1"/>
      <c r="C3764" s="1" t="s">
        <v>1878</v>
      </c>
      <c r="D3764">
        <v>2</v>
      </c>
      <c r="F3764" s="1"/>
      <c r="G3764" s="1"/>
      <c r="H3764" s="1" t="s">
        <v>307</v>
      </c>
      <c r="I3764" s="1"/>
    </row>
    <row r="3765" spans="1:9" ht="12.75" x14ac:dyDescent="0.2">
      <c r="A3765" s="2" t="s">
        <v>307</v>
      </c>
      <c r="B3765" s="1"/>
      <c r="C3765" s="1" t="s">
        <v>2651</v>
      </c>
      <c r="D3765">
        <v>12</v>
      </c>
      <c r="F3765" s="1"/>
      <c r="G3765" s="1"/>
      <c r="H3765" s="1" t="s">
        <v>307</v>
      </c>
      <c r="I3765" s="1"/>
    </row>
    <row r="3766" spans="1:9" ht="12.75" x14ac:dyDescent="0.2">
      <c r="A3766" s="2" t="s">
        <v>307</v>
      </c>
      <c r="B3766" s="1"/>
      <c r="C3766" s="1" t="s">
        <v>1875</v>
      </c>
      <c r="D3766">
        <v>1</v>
      </c>
      <c r="F3766" s="1"/>
      <c r="G3766" s="1"/>
      <c r="H3766" s="1" t="s">
        <v>307</v>
      </c>
      <c r="I3766" s="1"/>
    </row>
    <row r="3767" spans="1:9" ht="12.75" x14ac:dyDescent="0.2">
      <c r="A3767" s="2" t="s">
        <v>307</v>
      </c>
      <c r="B3767" s="1"/>
      <c r="C3767" s="1" t="s">
        <v>1876</v>
      </c>
      <c r="D3767">
        <v>0.5</v>
      </c>
      <c r="F3767" s="1"/>
      <c r="G3767" s="1"/>
      <c r="H3767" s="1" t="s">
        <v>307</v>
      </c>
      <c r="I3767" s="1"/>
    </row>
    <row r="3768" spans="1:9" ht="12.75" x14ac:dyDescent="0.2">
      <c r="A3768" s="2" t="s">
        <v>307</v>
      </c>
      <c r="B3768" s="1"/>
      <c r="C3768" s="1" t="s">
        <v>1879</v>
      </c>
      <c r="D3768">
        <v>0.5</v>
      </c>
      <c r="F3768" s="1"/>
      <c r="G3768" s="1"/>
      <c r="H3768" s="1" t="s">
        <v>307</v>
      </c>
      <c r="I3768" s="1"/>
    </row>
    <row r="3769" spans="1:9" ht="12.75" x14ac:dyDescent="0.2">
      <c r="A3769" s="2">
        <f>+A3761+1</f>
        <v>9031</v>
      </c>
      <c r="B3769" s="1" t="s">
        <v>2205</v>
      </c>
      <c r="C3769" s="1"/>
      <c r="D3769" s="1"/>
      <c r="E3769" s="1"/>
      <c r="F3769" s="1"/>
      <c r="G3769" s="1"/>
      <c r="H3769" s="1" t="s">
        <v>33</v>
      </c>
      <c r="I3769" s="1">
        <v>12.22</v>
      </c>
    </row>
    <row r="3770" spans="1:9" ht="12.75" x14ac:dyDescent="0.2">
      <c r="A3770" s="2" t="s">
        <v>307</v>
      </c>
      <c r="B3770" s="1"/>
      <c r="C3770" s="1" t="s">
        <v>326</v>
      </c>
      <c r="D3770" s="1"/>
      <c r="E3770" s="1">
        <v>5</v>
      </c>
      <c r="F3770" s="1"/>
      <c r="G3770" s="1"/>
      <c r="H3770" s="1" t="s">
        <v>307</v>
      </c>
      <c r="I3770" s="1"/>
    </row>
    <row r="3771" spans="1:9" ht="12.75" x14ac:dyDescent="0.2">
      <c r="A3771" s="2" t="s">
        <v>307</v>
      </c>
      <c r="B3771" s="1"/>
      <c r="C3771" s="1" t="s">
        <v>1877</v>
      </c>
      <c r="D3771" s="1">
        <v>1</v>
      </c>
      <c r="F3771" s="1"/>
      <c r="G3771" s="1"/>
      <c r="H3771" s="1" t="s">
        <v>307</v>
      </c>
      <c r="I3771" s="1"/>
    </row>
    <row r="3772" spans="1:9" ht="12.75" x14ac:dyDescent="0.2">
      <c r="A3772" s="2" t="s">
        <v>307</v>
      </c>
      <c r="B3772" s="1"/>
      <c r="C3772" s="1" t="s">
        <v>1878</v>
      </c>
      <c r="D3772">
        <v>2</v>
      </c>
      <c r="F3772" s="1"/>
      <c r="G3772" s="1"/>
      <c r="H3772" s="1" t="s">
        <v>307</v>
      </c>
      <c r="I3772" s="1"/>
    </row>
    <row r="3773" spans="1:9" ht="12.75" x14ac:dyDescent="0.2">
      <c r="A3773" s="2" t="s">
        <v>307</v>
      </c>
      <c r="B3773" s="1"/>
      <c r="C3773" s="1" t="s">
        <v>2651</v>
      </c>
      <c r="D3773">
        <v>12</v>
      </c>
      <c r="F3773" s="1"/>
      <c r="G3773" s="1"/>
      <c r="H3773" s="1" t="s">
        <v>307</v>
      </c>
      <c r="I3773" s="1"/>
    </row>
    <row r="3774" spans="1:9" ht="12.75" x14ac:dyDescent="0.2">
      <c r="A3774" s="2" t="s">
        <v>307</v>
      </c>
      <c r="B3774" s="1"/>
      <c r="C3774" s="1" t="s">
        <v>1875</v>
      </c>
      <c r="D3774">
        <v>1</v>
      </c>
      <c r="F3774" s="1"/>
      <c r="G3774" s="1"/>
      <c r="H3774" s="1" t="s">
        <v>307</v>
      </c>
      <c r="I3774" s="1"/>
    </row>
    <row r="3775" spans="1:9" ht="12.75" x14ac:dyDescent="0.2">
      <c r="A3775" s="2" t="s">
        <v>307</v>
      </c>
      <c r="B3775" s="1"/>
      <c r="C3775" s="1" t="s">
        <v>1876</v>
      </c>
      <c r="D3775">
        <v>0.5</v>
      </c>
      <c r="F3775" s="1"/>
      <c r="G3775" s="1"/>
      <c r="H3775" s="1" t="s">
        <v>307</v>
      </c>
      <c r="I3775" s="1"/>
    </row>
    <row r="3776" spans="1:9" ht="12.75" x14ac:dyDescent="0.2">
      <c r="A3776" s="2" t="s">
        <v>307</v>
      </c>
      <c r="B3776" s="1"/>
      <c r="C3776" s="1" t="s">
        <v>1879</v>
      </c>
      <c r="D3776">
        <v>0.5</v>
      </c>
      <c r="F3776" s="1"/>
      <c r="G3776" s="1"/>
      <c r="H3776" s="1" t="s">
        <v>307</v>
      </c>
      <c r="I3776" s="1"/>
    </row>
    <row r="3777" spans="1:9" ht="12.75" x14ac:dyDescent="0.2">
      <c r="A3777" s="2">
        <f>+A3769+1</f>
        <v>9032</v>
      </c>
      <c r="B3777" s="1" t="s">
        <v>2206</v>
      </c>
      <c r="C3777" s="1"/>
      <c r="D3777" s="1"/>
      <c r="E3777" s="1"/>
      <c r="F3777" s="1"/>
      <c r="G3777" s="1"/>
      <c r="H3777" s="1" t="s">
        <v>33</v>
      </c>
      <c r="I3777" s="1">
        <v>12.22</v>
      </c>
    </row>
    <row r="3778" spans="1:9" ht="12.75" x14ac:dyDescent="0.2">
      <c r="A3778" s="2" t="s">
        <v>307</v>
      </c>
      <c r="B3778" s="1"/>
      <c r="C3778" s="1" t="s">
        <v>326</v>
      </c>
      <c r="D3778" s="1"/>
      <c r="E3778" s="1">
        <v>5</v>
      </c>
      <c r="F3778" s="1"/>
      <c r="G3778" s="1"/>
      <c r="H3778" s="1" t="s">
        <v>307</v>
      </c>
      <c r="I3778" s="1"/>
    </row>
    <row r="3779" spans="1:9" ht="12.75" x14ac:dyDescent="0.2">
      <c r="A3779" s="2" t="s">
        <v>307</v>
      </c>
      <c r="B3779" s="1"/>
      <c r="C3779" s="1" t="s">
        <v>1877</v>
      </c>
      <c r="D3779" s="1">
        <v>1</v>
      </c>
      <c r="F3779" s="1"/>
      <c r="G3779" s="1"/>
      <c r="H3779" s="1" t="s">
        <v>307</v>
      </c>
      <c r="I3779" s="1"/>
    </row>
    <row r="3780" spans="1:9" ht="12.75" x14ac:dyDescent="0.2">
      <c r="A3780" s="2" t="s">
        <v>307</v>
      </c>
      <c r="B3780" s="1"/>
      <c r="C3780" s="1" t="s">
        <v>1878</v>
      </c>
      <c r="D3780">
        <v>2</v>
      </c>
      <c r="F3780" s="1"/>
      <c r="G3780" s="1"/>
      <c r="H3780" s="1" t="s">
        <v>307</v>
      </c>
      <c r="I3780" s="1"/>
    </row>
    <row r="3781" spans="1:9" ht="12.75" x14ac:dyDescent="0.2">
      <c r="A3781" s="2" t="s">
        <v>307</v>
      </c>
      <c r="B3781" s="1"/>
      <c r="C3781" s="1" t="s">
        <v>2651</v>
      </c>
      <c r="D3781">
        <v>12</v>
      </c>
      <c r="F3781" s="1"/>
      <c r="G3781" s="1"/>
      <c r="H3781" s="1" t="s">
        <v>307</v>
      </c>
      <c r="I3781" s="1"/>
    </row>
    <row r="3782" spans="1:9" ht="12.75" x14ac:dyDescent="0.2">
      <c r="A3782" s="2" t="s">
        <v>307</v>
      </c>
      <c r="B3782" s="1"/>
      <c r="C3782" s="1" t="s">
        <v>1875</v>
      </c>
      <c r="D3782">
        <v>1</v>
      </c>
      <c r="F3782" s="1"/>
      <c r="G3782" s="1"/>
      <c r="H3782" s="1" t="s">
        <v>307</v>
      </c>
      <c r="I3782" s="1"/>
    </row>
    <row r="3783" spans="1:9" ht="12.75" x14ac:dyDescent="0.2">
      <c r="A3783" s="2" t="s">
        <v>307</v>
      </c>
      <c r="B3783" s="1"/>
      <c r="C3783" s="1" t="s">
        <v>1876</v>
      </c>
      <c r="D3783">
        <v>0.5</v>
      </c>
      <c r="F3783" s="1"/>
      <c r="G3783" s="1"/>
      <c r="H3783" s="1" t="s">
        <v>307</v>
      </c>
      <c r="I3783" s="1"/>
    </row>
    <row r="3784" spans="1:9" ht="12.75" x14ac:dyDescent="0.2">
      <c r="A3784" s="2" t="s">
        <v>307</v>
      </c>
      <c r="B3784" s="1"/>
      <c r="C3784" s="1" t="s">
        <v>1879</v>
      </c>
      <c r="D3784">
        <v>0.5</v>
      </c>
      <c r="F3784" s="1"/>
      <c r="G3784" s="1"/>
      <c r="H3784" s="1" t="s">
        <v>307</v>
      </c>
      <c r="I3784" s="1"/>
    </row>
    <row r="3785" spans="1:9" ht="12.75" x14ac:dyDescent="0.2">
      <c r="A3785" s="2">
        <f>+A3777+1</f>
        <v>9033</v>
      </c>
      <c r="B3785" s="1" t="s">
        <v>2207</v>
      </c>
      <c r="C3785" s="1"/>
      <c r="D3785" s="1"/>
      <c r="E3785" s="1"/>
      <c r="F3785" s="1"/>
      <c r="G3785" s="1"/>
      <c r="H3785" s="1" t="s">
        <v>33</v>
      </c>
      <c r="I3785" s="1">
        <v>12.22</v>
      </c>
    </row>
    <row r="3786" spans="1:9" ht="12.75" x14ac:dyDescent="0.2">
      <c r="A3786" s="2" t="s">
        <v>307</v>
      </c>
      <c r="B3786" s="1"/>
      <c r="C3786" s="1" t="s">
        <v>326</v>
      </c>
      <c r="D3786" s="1"/>
      <c r="E3786" s="1">
        <v>5</v>
      </c>
      <c r="F3786" s="1"/>
      <c r="G3786" s="1"/>
      <c r="H3786" s="1" t="s">
        <v>307</v>
      </c>
      <c r="I3786" s="1"/>
    </row>
    <row r="3787" spans="1:9" ht="12.75" x14ac:dyDescent="0.2">
      <c r="A3787" s="2" t="s">
        <v>307</v>
      </c>
      <c r="B3787" s="1"/>
      <c r="C3787" s="1" t="s">
        <v>1877</v>
      </c>
      <c r="D3787" s="1">
        <v>1</v>
      </c>
      <c r="F3787" s="1"/>
      <c r="G3787" s="1"/>
      <c r="H3787" s="1" t="s">
        <v>307</v>
      </c>
      <c r="I3787" s="1"/>
    </row>
    <row r="3788" spans="1:9" ht="12.75" x14ac:dyDescent="0.2">
      <c r="A3788" s="2" t="s">
        <v>307</v>
      </c>
      <c r="B3788" s="1"/>
      <c r="C3788" s="1" t="s">
        <v>1878</v>
      </c>
      <c r="D3788">
        <v>2</v>
      </c>
      <c r="F3788" s="1"/>
      <c r="G3788" s="1"/>
      <c r="H3788" s="1" t="s">
        <v>307</v>
      </c>
      <c r="I3788" s="1"/>
    </row>
    <row r="3789" spans="1:9" ht="12.75" x14ac:dyDescent="0.2">
      <c r="A3789" s="2" t="s">
        <v>307</v>
      </c>
      <c r="B3789" s="1"/>
      <c r="C3789" s="1" t="s">
        <v>2651</v>
      </c>
      <c r="D3789">
        <v>12</v>
      </c>
      <c r="F3789" s="1"/>
      <c r="G3789" s="1"/>
      <c r="H3789" s="1" t="s">
        <v>307</v>
      </c>
      <c r="I3789" s="1"/>
    </row>
    <row r="3790" spans="1:9" ht="12.75" x14ac:dyDescent="0.2">
      <c r="A3790" s="2" t="s">
        <v>307</v>
      </c>
      <c r="B3790" s="1"/>
      <c r="C3790" s="1" t="s">
        <v>1875</v>
      </c>
      <c r="D3790">
        <v>1</v>
      </c>
      <c r="F3790" s="1"/>
      <c r="G3790" s="1"/>
      <c r="H3790" s="1" t="s">
        <v>307</v>
      </c>
      <c r="I3790" s="1"/>
    </row>
    <row r="3791" spans="1:9" ht="12.75" x14ac:dyDescent="0.2">
      <c r="A3791" s="2" t="s">
        <v>307</v>
      </c>
      <c r="B3791" s="1"/>
      <c r="C3791" s="1" t="s">
        <v>1876</v>
      </c>
      <c r="D3791">
        <v>0.5</v>
      </c>
      <c r="F3791" s="1"/>
      <c r="G3791" s="1"/>
      <c r="H3791" s="1" t="s">
        <v>307</v>
      </c>
      <c r="I3791" s="1"/>
    </row>
    <row r="3792" spans="1:9" ht="12.75" x14ac:dyDescent="0.2">
      <c r="A3792" s="2" t="s">
        <v>307</v>
      </c>
      <c r="B3792" s="1"/>
      <c r="C3792" s="1" t="s">
        <v>1879</v>
      </c>
      <c r="D3792">
        <v>0.5</v>
      </c>
      <c r="F3792" s="1"/>
      <c r="G3792" s="1"/>
      <c r="H3792" s="1" t="s">
        <v>307</v>
      </c>
      <c r="I3792" s="1"/>
    </row>
    <row r="3793" spans="1:9" ht="12.75" x14ac:dyDescent="0.2">
      <c r="A3793" s="2">
        <f>+A3785+1</f>
        <v>9034</v>
      </c>
      <c r="B3793" s="1" t="s">
        <v>2208</v>
      </c>
      <c r="C3793" s="1"/>
      <c r="D3793" s="1"/>
      <c r="E3793" s="1"/>
      <c r="F3793" s="1"/>
      <c r="G3793" s="1"/>
      <c r="H3793" s="1" t="s">
        <v>33</v>
      </c>
      <c r="I3793" s="1">
        <v>7.52</v>
      </c>
    </row>
    <row r="3794" spans="1:9" ht="12.75" x14ac:dyDescent="0.2">
      <c r="A3794" s="2" t="s">
        <v>307</v>
      </c>
      <c r="B3794" s="1"/>
      <c r="C3794" s="1" t="s">
        <v>326</v>
      </c>
      <c r="D3794" s="1"/>
      <c r="E3794" s="1">
        <v>5</v>
      </c>
      <c r="F3794" s="1"/>
      <c r="G3794" s="1"/>
      <c r="H3794" s="1" t="s">
        <v>307</v>
      </c>
      <c r="I3794" s="1"/>
    </row>
    <row r="3795" spans="1:9" ht="12.75" x14ac:dyDescent="0.2">
      <c r="A3795" s="2" t="s">
        <v>307</v>
      </c>
      <c r="B3795" s="1"/>
      <c r="C3795" s="1" t="s">
        <v>1877</v>
      </c>
      <c r="D3795" s="1">
        <v>1</v>
      </c>
      <c r="F3795" s="1"/>
      <c r="G3795" s="1"/>
      <c r="H3795" s="1" t="s">
        <v>307</v>
      </c>
      <c r="I3795" s="1"/>
    </row>
    <row r="3796" spans="1:9" ht="12.75" x14ac:dyDescent="0.2">
      <c r="A3796" s="2" t="s">
        <v>307</v>
      </c>
      <c r="B3796" s="1"/>
      <c r="C3796" s="1" t="s">
        <v>1878</v>
      </c>
      <c r="D3796">
        <v>2</v>
      </c>
      <c r="F3796" s="1"/>
      <c r="G3796" s="1"/>
      <c r="H3796" s="1" t="s">
        <v>307</v>
      </c>
      <c r="I3796" s="1"/>
    </row>
    <row r="3797" spans="1:9" ht="12.75" x14ac:dyDescent="0.2">
      <c r="A3797" s="2" t="s">
        <v>307</v>
      </c>
      <c r="B3797" s="1"/>
      <c r="C3797" s="1" t="s">
        <v>2651</v>
      </c>
      <c r="D3797">
        <v>12</v>
      </c>
      <c r="F3797" s="1"/>
      <c r="G3797" s="1"/>
      <c r="H3797" s="1" t="s">
        <v>307</v>
      </c>
      <c r="I3797" s="1"/>
    </row>
    <row r="3798" spans="1:9" ht="12.75" x14ac:dyDescent="0.2">
      <c r="A3798" s="2" t="s">
        <v>307</v>
      </c>
      <c r="B3798" s="1"/>
      <c r="C3798" s="1" t="s">
        <v>1875</v>
      </c>
      <c r="D3798">
        <v>1</v>
      </c>
      <c r="F3798" s="1"/>
      <c r="G3798" s="1"/>
      <c r="H3798" s="1" t="s">
        <v>307</v>
      </c>
      <c r="I3798" s="1"/>
    </row>
    <row r="3799" spans="1:9" ht="12.75" x14ac:dyDescent="0.2">
      <c r="A3799" s="2" t="s">
        <v>307</v>
      </c>
      <c r="B3799" s="1"/>
      <c r="C3799" s="1" t="s">
        <v>1876</v>
      </c>
      <c r="D3799">
        <v>0.5</v>
      </c>
      <c r="F3799" s="1"/>
      <c r="G3799" s="1"/>
      <c r="H3799" s="1" t="s">
        <v>307</v>
      </c>
      <c r="I3799" s="1"/>
    </row>
    <row r="3800" spans="1:9" ht="12.75" x14ac:dyDescent="0.2">
      <c r="A3800" s="2" t="s">
        <v>307</v>
      </c>
      <c r="B3800" s="1"/>
      <c r="C3800" s="1" t="s">
        <v>1879</v>
      </c>
      <c r="D3800">
        <v>0.5</v>
      </c>
      <c r="F3800" s="1"/>
      <c r="G3800" s="1"/>
      <c r="H3800" s="1" t="s">
        <v>307</v>
      </c>
      <c r="I3800" s="1"/>
    </row>
    <row r="3801" spans="1:9" ht="12.75" x14ac:dyDescent="0.2">
      <c r="A3801" s="2">
        <f>+A3793+1</f>
        <v>9035</v>
      </c>
      <c r="B3801" s="1" t="s">
        <v>2209</v>
      </c>
      <c r="C3801" s="1"/>
      <c r="D3801" s="1"/>
      <c r="E3801" s="1"/>
      <c r="F3801" s="1"/>
      <c r="G3801" s="1"/>
      <c r="H3801" s="1" t="s">
        <v>33</v>
      </c>
      <c r="I3801" s="1">
        <v>12.22</v>
      </c>
    </row>
    <row r="3802" spans="1:9" ht="12.75" x14ac:dyDescent="0.2">
      <c r="A3802" s="2" t="s">
        <v>307</v>
      </c>
      <c r="B3802" s="1"/>
      <c r="C3802" s="1" t="s">
        <v>326</v>
      </c>
      <c r="D3802" s="1"/>
      <c r="E3802" s="1">
        <v>5</v>
      </c>
      <c r="F3802" s="1"/>
      <c r="G3802" s="1"/>
      <c r="H3802" s="1" t="s">
        <v>307</v>
      </c>
      <c r="I3802" s="1"/>
    </row>
    <row r="3803" spans="1:9" ht="12.75" x14ac:dyDescent="0.2">
      <c r="A3803" s="2" t="s">
        <v>307</v>
      </c>
      <c r="B3803" s="1"/>
      <c r="C3803" s="1" t="s">
        <v>1877</v>
      </c>
      <c r="D3803" s="1">
        <v>1</v>
      </c>
      <c r="F3803" s="1"/>
      <c r="G3803" s="1"/>
      <c r="H3803" s="1" t="s">
        <v>307</v>
      </c>
      <c r="I3803" s="1"/>
    </row>
    <row r="3804" spans="1:9" ht="12.75" x14ac:dyDescent="0.2">
      <c r="A3804" s="2" t="s">
        <v>307</v>
      </c>
      <c r="B3804" s="1"/>
      <c r="C3804" s="1" t="s">
        <v>1878</v>
      </c>
      <c r="D3804">
        <v>2</v>
      </c>
      <c r="F3804" s="1"/>
      <c r="G3804" s="1"/>
      <c r="H3804" s="1" t="s">
        <v>307</v>
      </c>
      <c r="I3804" s="1"/>
    </row>
    <row r="3805" spans="1:9" ht="12.75" x14ac:dyDescent="0.2">
      <c r="A3805" s="2" t="s">
        <v>307</v>
      </c>
      <c r="B3805" s="1"/>
      <c r="C3805" s="1" t="s">
        <v>2651</v>
      </c>
      <c r="D3805">
        <v>12</v>
      </c>
      <c r="F3805" s="1"/>
      <c r="G3805" s="1"/>
      <c r="H3805" s="1" t="s">
        <v>307</v>
      </c>
      <c r="I3805" s="1"/>
    </row>
    <row r="3806" spans="1:9" ht="12.75" x14ac:dyDescent="0.2">
      <c r="A3806" s="2" t="s">
        <v>307</v>
      </c>
      <c r="B3806" s="1"/>
      <c r="C3806" s="1" t="s">
        <v>1875</v>
      </c>
      <c r="D3806">
        <v>1</v>
      </c>
      <c r="F3806" s="1"/>
      <c r="G3806" s="1"/>
      <c r="H3806" s="1" t="s">
        <v>307</v>
      </c>
      <c r="I3806" s="1"/>
    </row>
    <row r="3807" spans="1:9" ht="12.75" x14ac:dyDescent="0.2">
      <c r="A3807" s="2" t="s">
        <v>307</v>
      </c>
      <c r="B3807" s="1"/>
      <c r="C3807" s="1" t="s">
        <v>1876</v>
      </c>
      <c r="D3807">
        <v>0.5</v>
      </c>
      <c r="F3807" s="1"/>
      <c r="G3807" s="1"/>
      <c r="H3807" s="1" t="s">
        <v>307</v>
      </c>
      <c r="I3807" s="1"/>
    </row>
    <row r="3808" spans="1:9" ht="12.75" x14ac:dyDescent="0.2">
      <c r="A3808" s="2" t="s">
        <v>307</v>
      </c>
      <c r="B3808" s="1"/>
      <c r="C3808" s="1" t="s">
        <v>1879</v>
      </c>
      <c r="D3808">
        <v>0.5</v>
      </c>
      <c r="F3808" s="1"/>
      <c r="G3808" s="1"/>
      <c r="H3808" s="1" t="s">
        <v>307</v>
      </c>
      <c r="I3808" s="1"/>
    </row>
    <row r="3809" spans="1:9" ht="12.75" x14ac:dyDescent="0.2">
      <c r="A3809" s="2">
        <f>+A3801+1</f>
        <v>9036</v>
      </c>
      <c r="B3809" s="1" t="s">
        <v>2210</v>
      </c>
      <c r="C3809" s="1"/>
      <c r="D3809" s="1"/>
      <c r="E3809" s="1"/>
      <c r="F3809" s="1"/>
      <c r="G3809" s="1"/>
      <c r="H3809" s="1" t="s">
        <v>33</v>
      </c>
      <c r="I3809" s="1">
        <v>14.1</v>
      </c>
    </row>
    <row r="3810" spans="1:9" ht="12.75" x14ac:dyDescent="0.2">
      <c r="A3810" s="2" t="s">
        <v>307</v>
      </c>
      <c r="B3810" s="1"/>
      <c r="C3810" s="1" t="s">
        <v>326</v>
      </c>
      <c r="D3810" s="1"/>
      <c r="E3810" s="1">
        <v>5</v>
      </c>
      <c r="F3810" s="1"/>
      <c r="G3810" s="1"/>
      <c r="H3810" s="1" t="s">
        <v>307</v>
      </c>
      <c r="I3810" s="1"/>
    </row>
    <row r="3811" spans="1:9" ht="12.75" x14ac:dyDescent="0.2">
      <c r="A3811" s="2" t="s">
        <v>307</v>
      </c>
      <c r="B3811" s="1"/>
      <c r="C3811" s="1" t="s">
        <v>1877</v>
      </c>
      <c r="D3811" s="1">
        <v>1</v>
      </c>
      <c r="F3811" s="1"/>
      <c r="G3811" s="1"/>
      <c r="H3811" s="1" t="s">
        <v>307</v>
      </c>
      <c r="I3811" s="1"/>
    </row>
    <row r="3812" spans="1:9" ht="12.75" x14ac:dyDescent="0.2">
      <c r="A3812" s="2" t="s">
        <v>307</v>
      </c>
      <c r="B3812" s="1"/>
      <c r="C3812" s="1" t="s">
        <v>1878</v>
      </c>
      <c r="D3812">
        <v>2</v>
      </c>
      <c r="F3812" s="1"/>
      <c r="G3812" s="1"/>
      <c r="H3812" s="1" t="s">
        <v>307</v>
      </c>
      <c r="I3812" s="1"/>
    </row>
    <row r="3813" spans="1:9" ht="12.75" x14ac:dyDescent="0.2">
      <c r="A3813" s="2" t="s">
        <v>307</v>
      </c>
      <c r="B3813" s="1"/>
      <c r="C3813" s="1" t="s">
        <v>2651</v>
      </c>
      <c r="D3813">
        <v>12</v>
      </c>
      <c r="F3813" s="1"/>
      <c r="G3813" s="1"/>
      <c r="H3813" s="1" t="s">
        <v>307</v>
      </c>
      <c r="I3813" s="1"/>
    </row>
    <row r="3814" spans="1:9" ht="12.75" x14ac:dyDescent="0.2">
      <c r="A3814" s="2" t="s">
        <v>307</v>
      </c>
      <c r="B3814" s="1"/>
      <c r="C3814" s="1" t="s">
        <v>1875</v>
      </c>
      <c r="D3814">
        <v>1</v>
      </c>
      <c r="F3814" s="1"/>
      <c r="G3814" s="1"/>
      <c r="H3814" s="1" t="s">
        <v>307</v>
      </c>
      <c r="I3814" s="1"/>
    </row>
    <row r="3815" spans="1:9" ht="12.75" x14ac:dyDescent="0.2">
      <c r="A3815" s="2" t="s">
        <v>307</v>
      </c>
      <c r="B3815" s="1"/>
      <c r="C3815" s="1" t="s">
        <v>1876</v>
      </c>
      <c r="D3815">
        <v>0.5</v>
      </c>
      <c r="F3815" s="1"/>
      <c r="G3815" s="1"/>
      <c r="H3815" s="1" t="s">
        <v>307</v>
      </c>
      <c r="I3815" s="1"/>
    </row>
    <row r="3816" spans="1:9" ht="12.75" x14ac:dyDescent="0.2">
      <c r="A3816" s="2" t="s">
        <v>307</v>
      </c>
      <c r="B3816" s="1"/>
      <c r="C3816" s="1" t="s">
        <v>1879</v>
      </c>
      <c r="D3816">
        <v>0.5</v>
      </c>
      <c r="F3816" s="1"/>
      <c r="G3816" s="1"/>
      <c r="H3816" s="1" t="s">
        <v>307</v>
      </c>
      <c r="I3816" s="1"/>
    </row>
    <row r="3817" spans="1:9" ht="12.75" x14ac:dyDescent="0.2">
      <c r="A3817" s="2">
        <f>+A3809+1</f>
        <v>9037</v>
      </c>
      <c r="B3817" s="1" t="s">
        <v>2211</v>
      </c>
      <c r="C3817" s="1"/>
      <c r="D3817" s="1"/>
      <c r="E3817" s="1"/>
      <c r="F3817" s="1"/>
      <c r="G3817" s="1"/>
      <c r="H3817" s="1" t="s">
        <v>33</v>
      </c>
      <c r="I3817" s="1">
        <v>17</v>
      </c>
    </row>
    <row r="3818" spans="1:9" ht="12.75" x14ac:dyDescent="0.2">
      <c r="A3818" s="2" t="s">
        <v>307</v>
      </c>
      <c r="B3818" s="1"/>
      <c r="C3818" s="1" t="s">
        <v>326</v>
      </c>
      <c r="D3818" s="1"/>
      <c r="E3818" s="1">
        <v>5</v>
      </c>
      <c r="F3818" s="1"/>
      <c r="G3818" s="1"/>
      <c r="H3818" s="1" t="s">
        <v>307</v>
      </c>
      <c r="I3818" s="1"/>
    </row>
    <row r="3819" spans="1:9" ht="12.75" x14ac:dyDescent="0.2">
      <c r="A3819" s="2" t="s">
        <v>307</v>
      </c>
      <c r="B3819" s="1"/>
      <c r="C3819" s="1" t="s">
        <v>1877</v>
      </c>
      <c r="D3819" s="1">
        <v>1</v>
      </c>
      <c r="F3819" s="1"/>
      <c r="G3819" s="1"/>
      <c r="H3819" s="1" t="s">
        <v>307</v>
      </c>
      <c r="I3819" s="1"/>
    </row>
    <row r="3820" spans="1:9" ht="12.75" x14ac:dyDescent="0.2">
      <c r="A3820" s="2" t="s">
        <v>307</v>
      </c>
      <c r="B3820" s="1"/>
      <c r="C3820" s="1" t="s">
        <v>1878</v>
      </c>
      <c r="D3820">
        <v>2</v>
      </c>
      <c r="F3820" s="1"/>
      <c r="G3820" s="1"/>
      <c r="H3820" s="1" t="s">
        <v>307</v>
      </c>
      <c r="I3820" s="1"/>
    </row>
    <row r="3821" spans="1:9" ht="12.75" x14ac:dyDescent="0.2">
      <c r="A3821" s="2" t="s">
        <v>307</v>
      </c>
      <c r="B3821" s="1"/>
      <c r="C3821" s="1" t="s">
        <v>2651</v>
      </c>
      <c r="D3821">
        <v>12</v>
      </c>
      <c r="F3821" s="1"/>
      <c r="G3821" s="1"/>
      <c r="H3821" s="1" t="s">
        <v>307</v>
      </c>
      <c r="I3821" s="1"/>
    </row>
    <row r="3822" spans="1:9" ht="12.75" x14ac:dyDescent="0.2">
      <c r="A3822" s="2" t="s">
        <v>307</v>
      </c>
      <c r="B3822" s="1"/>
      <c r="C3822" s="1" t="s">
        <v>1875</v>
      </c>
      <c r="D3822">
        <v>1</v>
      </c>
      <c r="F3822" s="1"/>
      <c r="G3822" s="1"/>
      <c r="H3822" s="1" t="s">
        <v>307</v>
      </c>
      <c r="I3822" s="1"/>
    </row>
    <row r="3823" spans="1:9" ht="12.75" x14ac:dyDescent="0.2">
      <c r="A3823" s="2" t="s">
        <v>307</v>
      </c>
      <c r="B3823" s="1"/>
      <c r="C3823" s="1" t="s">
        <v>1876</v>
      </c>
      <c r="D3823">
        <v>0.5</v>
      </c>
      <c r="F3823" s="1"/>
      <c r="G3823" s="1"/>
      <c r="H3823" s="1" t="s">
        <v>307</v>
      </c>
      <c r="I3823" s="1"/>
    </row>
    <row r="3824" spans="1:9" ht="12.75" x14ac:dyDescent="0.2">
      <c r="A3824" s="2" t="s">
        <v>307</v>
      </c>
      <c r="B3824" s="1"/>
      <c r="C3824" s="1" t="s">
        <v>1879</v>
      </c>
      <c r="D3824">
        <v>0.5</v>
      </c>
      <c r="F3824" s="1"/>
      <c r="G3824" s="1"/>
      <c r="H3824" s="1" t="s">
        <v>307</v>
      </c>
      <c r="I3824" s="1"/>
    </row>
    <row r="3825" spans="1:9" ht="12.75" x14ac:dyDescent="0.2">
      <c r="A3825" s="2">
        <f>+A3817+1</f>
        <v>9038</v>
      </c>
      <c r="B3825" s="1" t="s">
        <v>2212</v>
      </c>
      <c r="C3825" s="1"/>
      <c r="D3825" s="1"/>
      <c r="E3825" s="1"/>
      <c r="F3825" s="1"/>
      <c r="G3825" s="1"/>
      <c r="H3825" s="1" t="s">
        <v>33</v>
      </c>
      <c r="I3825" s="1">
        <v>16</v>
      </c>
    </row>
    <row r="3826" spans="1:9" ht="12.75" x14ac:dyDescent="0.2">
      <c r="A3826" s="2" t="s">
        <v>307</v>
      </c>
      <c r="B3826" s="1"/>
      <c r="C3826" s="1" t="s">
        <v>326</v>
      </c>
      <c r="D3826" s="1"/>
      <c r="E3826" s="1">
        <v>5</v>
      </c>
      <c r="F3826" s="1"/>
      <c r="G3826" s="1"/>
      <c r="H3826" s="1" t="s">
        <v>307</v>
      </c>
      <c r="I3826" s="1"/>
    </row>
    <row r="3827" spans="1:9" ht="12.75" x14ac:dyDescent="0.2">
      <c r="A3827" s="2" t="s">
        <v>307</v>
      </c>
      <c r="B3827" s="1"/>
      <c r="C3827" s="1" t="s">
        <v>1877</v>
      </c>
      <c r="D3827" s="1">
        <v>1</v>
      </c>
      <c r="F3827" s="1"/>
      <c r="G3827" s="1"/>
      <c r="H3827" s="1" t="s">
        <v>307</v>
      </c>
      <c r="I3827" s="1"/>
    </row>
    <row r="3828" spans="1:9" ht="12.75" x14ac:dyDescent="0.2">
      <c r="A3828" s="2" t="s">
        <v>307</v>
      </c>
      <c r="B3828" s="1"/>
      <c r="C3828" s="1" t="s">
        <v>1878</v>
      </c>
      <c r="D3828">
        <v>2</v>
      </c>
      <c r="F3828" s="1"/>
      <c r="G3828" s="1"/>
      <c r="H3828" s="1" t="s">
        <v>307</v>
      </c>
      <c r="I3828" s="1"/>
    </row>
    <row r="3829" spans="1:9" ht="12.75" x14ac:dyDescent="0.2">
      <c r="A3829" s="2" t="s">
        <v>307</v>
      </c>
      <c r="B3829" s="1"/>
      <c r="C3829" s="1" t="s">
        <v>2651</v>
      </c>
      <c r="D3829">
        <v>12</v>
      </c>
      <c r="F3829" s="1"/>
      <c r="G3829" s="1"/>
      <c r="H3829" s="1" t="s">
        <v>307</v>
      </c>
      <c r="I3829" s="1"/>
    </row>
    <row r="3830" spans="1:9" ht="12.75" x14ac:dyDescent="0.2">
      <c r="A3830" s="2" t="s">
        <v>307</v>
      </c>
      <c r="B3830" s="1"/>
      <c r="C3830" s="1" t="s">
        <v>1875</v>
      </c>
      <c r="D3830">
        <v>1</v>
      </c>
      <c r="F3830" s="1"/>
      <c r="G3830" s="1"/>
      <c r="H3830" s="1" t="s">
        <v>307</v>
      </c>
      <c r="I3830" s="1"/>
    </row>
    <row r="3831" spans="1:9" ht="12.75" x14ac:dyDescent="0.2">
      <c r="A3831" s="2" t="s">
        <v>307</v>
      </c>
      <c r="B3831" s="1"/>
      <c r="C3831" s="1" t="s">
        <v>1876</v>
      </c>
      <c r="D3831">
        <v>0.5</v>
      </c>
      <c r="F3831" s="1"/>
      <c r="G3831" s="1"/>
      <c r="H3831" s="1" t="s">
        <v>307</v>
      </c>
      <c r="I3831" s="1"/>
    </row>
    <row r="3832" spans="1:9" ht="12.75" x14ac:dyDescent="0.2">
      <c r="A3832" s="2" t="s">
        <v>307</v>
      </c>
      <c r="B3832" s="1"/>
      <c r="C3832" s="1" t="s">
        <v>1879</v>
      </c>
      <c r="D3832">
        <v>0.5</v>
      </c>
      <c r="F3832" s="1"/>
      <c r="G3832" s="1"/>
      <c r="H3832" s="1" t="s">
        <v>307</v>
      </c>
      <c r="I3832" s="1"/>
    </row>
    <row r="3833" spans="1:9" ht="12.75" x14ac:dyDescent="0.2">
      <c r="A3833" s="2">
        <f>+A3825+1</f>
        <v>9039</v>
      </c>
      <c r="B3833" s="1" t="s">
        <v>2213</v>
      </c>
      <c r="C3833" s="1"/>
      <c r="D3833" s="1"/>
      <c r="E3833" s="1"/>
      <c r="F3833" s="1"/>
      <c r="G3833" s="1"/>
      <c r="H3833" s="1" t="s">
        <v>33</v>
      </c>
      <c r="I3833" s="1">
        <v>16</v>
      </c>
    </row>
    <row r="3834" spans="1:9" ht="12.75" x14ac:dyDescent="0.2">
      <c r="A3834" s="2" t="s">
        <v>307</v>
      </c>
      <c r="B3834" s="1"/>
      <c r="C3834" s="1" t="s">
        <v>326</v>
      </c>
      <c r="D3834" s="1"/>
      <c r="E3834" s="1">
        <v>5</v>
      </c>
      <c r="F3834" s="1"/>
      <c r="G3834" s="1"/>
      <c r="H3834" s="1" t="s">
        <v>307</v>
      </c>
      <c r="I3834" s="1"/>
    </row>
    <row r="3835" spans="1:9" ht="12.75" x14ac:dyDescent="0.2">
      <c r="A3835" s="2" t="s">
        <v>307</v>
      </c>
      <c r="B3835" s="1"/>
      <c r="C3835" s="1" t="s">
        <v>1877</v>
      </c>
      <c r="D3835" s="1">
        <v>1</v>
      </c>
      <c r="F3835" s="1"/>
      <c r="G3835" s="1"/>
      <c r="H3835" s="1" t="s">
        <v>307</v>
      </c>
      <c r="I3835" s="1"/>
    </row>
    <row r="3836" spans="1:9" ht="12.75" x14ac:dyDescent="0.2">
      <c r="A3836" s="2" t="s">
        <v>307</v>
      </c>
      <c r="B3836" s="1"/>
      <c r="C3836" s="1" t="s">
        <v>1878</v>
      </c>
      <c r="D3836">
        <v>2</v>
      </c>
      <c r="F3836" s="1"/>
      <c r="G3836" s="1"/>
      <c r="H3836" s="1" t="s">
        <v>307</v>
      </c>
      <c r="I3836" s="1"/>
    </row>
    <row r="3837" spans="1:9" ht="12.75" x14ac:dyDescent="0.2">
      <c r="A3837" s="2" t="s">
        <v>307</v>
      </c>
      <c r="B3837" s="1"/>
      <c r="C3837" s="1" t="s">
        <v>2651</v>
      </c>
      <c r="D3837">
        <v>12</v>
      </c>
      <c r="F3837" s="1"/>
      <c r="G3837" s="1"/>
      <c r="H3837" s="1" t="s">
        <v>307</v>
      </c>
      <c r="I3837" s="1"/>
    </row>
    <row r="3838" spans="1:9" ht="12.75" x14ac:dyDescent="0.2">
      <c r="A3838" s="2" t="s">
        <v>307</v>
      </c>
      <c r="B3838" s="1"/>
      <c r="C3838" s="1" t="s">
        <v>1875</v>
      </c>
      <c r="D3838">
        <v>1</v>
      </c>
      <c r="F3838" s="1"/>
      <c r="G3838" s="1"/>
      <c r="H3838" s="1" t="s">
        <v>307</v>
      </c>
      <c r="I3838" s="1"/>
    </row>
    <row r="3839" spans="1:9" ht="12.75" x14ac:dyDescent="0.2">
      <c r="A3839" s="2" t="s">
        <v>307</v>
      </c>
      <c r="B3839" s="1"/>
      <c r="C3839" s="1" t="s">
        <v>1876</v>
      </c>
      <c r="D3839">
        <v>0.5</v>
      </c>
      <c r="F3839" s="1"/>
      <c r="G3839" s="1"/>
      <c r="H3839" s="1" t="s">
        <v>307</v>
      </c>
      <c r="I3839" s="1"/>
    </row>
    <row r="3840" spans="1:9" ht="12.75" x14ac:dyDescent="0.2">
      <c r="A3840" s="2" t="s">
        <v>307</v>
      </c>
      <c r="B3840" s="1"/>
      <c r="C3840" s="1" t="s">
        <v>1879</v>
      </c>
      <c r="D3840">
        <v>0.5</v>
      </c>
      <c r="F3840" s="1"/>
      <c r="G3840" s="1"/>
      <c r="H3840" s="1" t="s">
        <v>307</v>
      </c>
      <c r="I3840" s="1"/>
    </row>
    <row r="3841" spans="1:9" ht="12.75" x14ac:dyDescent="0.2">
      <c r="A3841" s="2">
        <f>+A3833+1</f>
        <v>9040</v>
      </c>
      <c r="B3841" s="1" t="s">
        <v>2214</v>
      </c>
      <c r="C3841" s="1"/>
      <c r="D3841" s="1"/>
      <c r="E3841" s="1"/>
      <c r="F3841" s="1"/>
      <c r="G3841" s="1"/>
      <c r="H3841" s="1" t="s">
        <v>33</v>
      </c>
      <c r="I3841" s="1">
        <v>16</v>
      </c>
    </row>
    <row r="3842" spans="1:9" ht="12.75" x14ac:dyDescent="0.2">
      <c r="A3842" s="2" t="s">
        <v>307</v>
      </c>
      <c r="B3842" s="1"/>
      <c r="C3842" s="1" t="s">
        <v>326</v>
      </c>
      <c r="D3842" s="1"/>
      <c r="E3842" s="1">
        <v>5</v>
      </c>
      <c r="F3842" s="1"/>
      <c r="G3842" s="1"/>
      <c r="H3842" s="1" t="s">
        <v>307</v>
      </c>
      <c r="I3842" s="1"/>
    </row>
    <row r="3843" spans="1:9" ht="12.75" x14ac:dyDescent="0.2">
      <c r="A3843" s="2" t="s">
        <v>307</v>
      </c>
      <c r="B3843" s="1"/>
      <c r="C3843" s="1" t="s">
        <v>1877</v>
      </c>
      <c r="D3843" s="1">
        <v>1</v>
      </c>
      <c r="F3843" s="1"/>
      <c r="G3843" s="1"/>
      <c r="H3843" s="1" t="s">
        <v>307</v>
      </c>
      <c r="I3843" s="1"/>
    </row>
    <row r="3844" spans="1:9" ht="12.75" x14ac:dyDescent="0.2">
      <c r="A3844" s="2" t="s">
        <v>307</v>
      </c>
      <c r="B3844" s="1"/>
      <c r="C3844" s="1" t="s">
        <v>1878</v>
      </c>
      <c r="D3844">
        <v>2</v>
      </c>
      <c r="F3844" s="1"/>
      <c r="G3844" s="1"/>
      <c r="H3844" s="1" t="s">
        <v>307</v>
      </c>
      <c r="I3844" s="1"/>
    </row>
    <row r="3845" spans="1:9" ht="12.75" x14ac:dyDescent="0.2">
      <c r="A3845" s="2" t="s">
        <v>307</v>
      </c>
      <c r="B3845" s="1"/>
      <c r="C3845" s="1" t="s">
        <v>2651</v>
      </c>
      <c r="D3845">
        <v>12</v>
      </c>
      <c r="F3845" s="1"/>
      <c r="G3845" s="1"/>
      <c r="H3845" s="1" t="s">
        <v>307</v>
      </c>
      <c r="I3845" s="1"/>
    </row>
    <row r="3846" spans="1:9" ht="12.75" x14ac:dyDescent="0.2">
      <c r="A3846" s="2" t="s">
        <v>307</v>
      </c>
      <c r="B3846" s="1"/>
      <c r="C3846" s="1" t="s">
        <v>1875</v>
      </c>
      <c r="D3846">
        <v>1</v>
      </c>
      <c r="F3846" s="1"/>
      <c r="G3846" s="1"/>
      <c r="H3846" s="1" t="s">
        <v>307</v>
      </c>
      <c r="I3846" s="1"/>
    </row>
    <row r="3847" spans="1:9" ht="12.75" x14ac:dyDescent="0.2">
      <c r="A3847" s="2" t="s">
        <v>307</v>
      </c>
      <c r="B3847" s="1"/>
      <c r="C3847" s="1" t="s">
        <v>1876</v>
      </c>
      <c r="D3847">
        <v>0.5</v>
      </c>
      <c r="F3847" s="1"/>
      <c r="G3847" s="1"/>
      <c r="H3847" s="1" t="s">
        <v>307</v>
      </c>
      <c r="I3847" s="1"/>
    </row>
    <row r="3848" spans="1:9" ht="12.75" x14ac:dyDescent="0.2">
      <c r="A3848" s="2" t="s">
        <v>307</v>
      </c>
      <c r="B3848" s="1"/>
      <c r="C3848" s="1" t="s">
        <v>1879</v>
      </c>
      <c r="D3848">
        <v>0.5</v>
      </c>
      <c r="F3848" s="1"/>
      <c r="G3848" s="1"/>
      <c r="H3848" s="1" t="s">
        <v>307</v>
      </c>
      <c r="I3848" s="1"/>
    </row>
    <row r="3849" spans="1:9" ht="12.75" x14ac:dyDescent="0.2">
      <c r="A3849" s="2">
        <f>+A3841+1</f>
        <v>9041</v>
      </c>
      <c r="B3849" s="1" t="s">
        <v>2215</v>
      </c>
      <c r="C3849" s="1"/>
      <c r="D3849" s="1"/>
      <c r="E3849" s="1"/>
      <c r="F3849" s="1"/>
      <c r="G3849" s="1"/>
      <c r="H3849" s="1" t="s">
        <v>33</v>
      </c>
      <c r="I3849" s="1">
        <v>16</v>
      </c>
    </row>
    <row r="3850" spans="1:9" ht="12.75" x14ac:dyDescent="0.2">
      <c r="A3850" s="2" t="s">
        <v>307</v>
      </c>
      <c r="B3850" s="1"/>
      <c r="C3850" s="1" t="s">
        <v>326</v>
      </c>
      <c r="D3850" s="1"/>
      <c r="E3850" s="1">
        <v>5</v>
      </c>
      <c r="F3850" s="1"/>
      <c r="G3850" s="1"/>
      <c r="H3850" s="1" t="s">
        <v>307</v>
      </c>
      <c r="I3850" s="1"/>
    </row>
    <row r="3851" spans="1:9" ht="12.75" x14ac:dyDescent="0.2">
      <c r="A3851" s="2" t="s">
        <v>307</v>
      </c>
      <c r="B3851" s="1"/>
      <c r="C3851" s="1" t="s">
        <v>1877</v>
      </c>
      <c r="D3851" s="1">
        <v>1</v>
      </c>
      <c r="F3851" s="1"/>
      <c r="G3851" s="1"/>
      <c r="H3851" s="1" t="s">
        <v>307</v>
      </c>
      <c r="I3851" s="1"/>
    </row>
    <row r="3852" spans="1:9" ht="12.75" x14ac:dyDescent="0.2">
      <c r="A3852" s="2" t="s">
        <v>307</v>
      </c>
      <c r="B3852" s="1"/>
      <c r="C3852" s="1" t="s">
        <v>1878</v>
      </c>
      <c r="D3852">
        <v>2</v>
      </c>
      <c r="F3852" s="1"/>
      <c r="G3852" s="1"/>
      <c r="H3852" s="1" t="s">
        <v>307</v>
      </c>
      <c r="I3852" s="1"/>
    </row>
    <row r="3853" spans="1:9" ht="12.75" x14ac:dyDescent="0.2">
      <c r="A3853" s="2" t="s">
        <v>307</v>
      </c>
      <c r="B3853" s="1"/>
      <c r="C3853" s="1" t="s">
        <v>2651</v>
      </c>
      <c r="D3853">
        <v>12</v>
      </c>
      <c r="F3853" s="1"/>
      <c r="G3853" s="1"/>
      <c r="H3853" s="1" t="s">
        <v>307</v>
      </c>
      <c r="I3853" s="1"/>
    </row>
    <row r="3854" spans="1:9" ht="12.75" x14ac:dyDescent="0.2">
      <c r="A3854" s="2" t="s">
        <v>307</v>
      </c>
      <c r="B3854" s="1"/>
      <c r="C3854" s="1" t="s">
        <v>1875</v>
      </c>
      <c r="D3854">
        <v>1</v>
      </c>
      <c r="F3854" s="1"/>
      <c r="G3854" s="1"/>
      <c r="H3854" s="1" t="s">
        <v>307</v>
      </c>
      <c r="I3854" s="1"/>
    </row>
    <row r="3855" spans="1:9" ht="12.75" x14ac:dyDescent="0.2">
      <c r="A3855" s="2" t="s">
        <v>307</v>
      </c>
      <c r="B3855" s="1"/>
      <c r="C3855" s="1" t="s">
        <v>1876</v>
      </c>
      <c r="D3855">
        <v>0.5</v>
      </c>
      <c r="F3855" s="1"/>
      <c r="G3855" s="1"/>
      <c r="H3855" s="1" t="s">
        <v>307</v>
      </c>
      <c r="I3855" s="1"/>
    </row>
    <row r="3856" spans="1:9" ht="12.75" x14ac:dyDescent="0.2">
      <c r="A3856" s="2" t="s">
        <v>307</v>
      </c>
      <c r="B3856" s="1"/>
      <c r="C3856" s="1" t="s">
        <v>1879</v>
      </c>
      <c r="D3856">
        <v>0.5</v>
      </c>
      <c r="F3856" s="1"/>
      <c r="G3856" s="1"/>
      <c r="H3856" s="1" t="s">
        <v>307</v>
      </c>
      <c r="I3856" s="1"/>
    </row>
    <row r="3857" spans="1:9" ht="12.75" x14ac:dyDescent="0.2">
      <c r="A3857" s="2">
        <f>+A3849+1</f>
        <v>9042</v>
      </c>
      <c r="B3857" s="1" t="s">
        <v>2216</v>
      </c>
      <c r="C3857" s="1"/>
      <c r="D3857" s="1"/>
      <c r="E3857" s="1"/>
      <c r="F3857" s="1"/>
      <c r="G3857" s="1"/>
      <c r="H3857" s="1" t="s">
        <v>33</v>
      </c>
      <c r="I3857" s="1">
        <v>16</v>
      </c>
    </row>
    <row r="3858" spans="1:9" ht="12.75" x14ac:dyDescent="0.2">
      <c r="A3858" s="2" t="s">
        <v>307</v>
      </c>
      <c r="B3858" s="1"/>
      <c r="C3858" s="1" t="s">
        <v>326</v>
      </c>
      <c r="D3858" s="1"/>
      <c r="E3858" s="1">
        <v>5</v>
      </c>
      <c r="F3858" s="1"/>
      <c r="G3858" s="1"/>
      <c r="H3858" s="1" t="s">
        <v>307</v>
      </c>
      <c r="I3858" s="1"/>
    </row>
    <row r="3859" spans="1:9" ht="12.75" x14ac:dyDescent="0.2">
      <c r="A3859" s="2" t="s">
        <v>307</v>
      </c>
      <c r="B3859" s="1"/>
      <c r="C3859" s="1" t="s">
        <v>1877</v>
      </c>
      <c r="D3859" s="1">
        <v>1</v>
      </c>
      <c r="F3859" s="1"/>
      <c r="G3859" s="1"/>
      <c r="H3859" s="1" t="s">
        <v>307</v>
      </c>
      <c r="I3859" s="1"/>
    </row>
    <row r="3860" spans="1:9" ht="12.75" x14ac:dyDescent="0.2">
      <c r="A3860" s="2" t="s">
        <v>307</v>
      </c>
      <c r="B3860" s="1"/>
      <c r="C3860" s="1" t="s">
        <v>1878</v>
      </c>
      <c r="D3860">
        <v>2</v>
      </c>
      <c r="F3860" s="1"/>
      <c r="G3860" s="1"/>
      <c r="H3860" s="1" t="s">
        <v>307</v>
      </c>
      <c r="I3860" s="1"/>
    </row>
    <row r="3861" spans="1:9" ht="12.75" x14ac:dyDescent="0.2">
      <c r="A3861" s="2" t="s">
        <v>307</v>
      </c>
      <c r="B3861" s="1"/>
      <c r="C3861" s="1" t="s">
        <v>2651</v>
      </c>
      <c r="D3861">
        <v>12</v>
      </c>
      <c r="F3861" s="1"/>
      <c r="G3861" s="1"/>
      <c r="H3861" s="1" t="s">
        <v>307</v>
      </c>
      <c r="I3861" s="1"/>
    </row>
    <row r="3862" spans="1:9" ht="12.75" x14ac:dyDescent="0.2">
      <c r="A3862" s="2" t="s">
        <v>307</v>
      </c>
      <c r="B3862" s="1"/>
      <c r="C3862" s="1" t="s">
        <v>1875</v>
      </c>
      <c r="D3862">
        <v>1</v>
      </c>
      <c r="F3862" s="1"/>
      <c r="G3862" s="1"/>
      <c r="H3862" s="1" t="s">
        <v>307</v>
      </c>
      <c r="I3862" s="1"/>
    </row>
    <row r="3863" spans="1:9" ht="12.75" x14ac:dyDescent="0.2">
      <c r="A3863" s="2" t="s">
        <v>307</v>
      </c>
      <c r="B3863" s="1"/>
      <c r="C3863" s="1" t="s">
        <v>1876</v>
      </c>
      <c r="D3863">
        <v>0.5</v>
      </c>
      <c r="F3863" s="1"/>
      <c r="G3863" s="1"/>
      <c r="H3863" s="1" t="s">
        <v>307</v>
      </c>
      <c r="I3863" s="1"/>
    </row>
    <row r="3864" spans="1:9" ht="12.75" x14ac:dyDescent="0.2">
      <c r="A3864" s="2" t="s">
        <v>307</v>
      </c>
      <c r="B3864" s="1"/>
      <c r="C3864" s="1" t="s">
        <v>1879</v>
      </c>
      <c r="D3864">
        <v>0.5</v>
      </c>
      <c r="F3864" s="1"/>
      <c r="G3864" s="1"/>
      <c r="H3864" s="1" t="s">
        <v>307</v>
      </c>
      <c r="I3864" s="1"/>
    </row>
    <row r="3865" spans="1:9" ht="12.75" x14ac:dyDescent="0.2">
      <c r="A3865" s="226" t="s">
        <v>3035</v>
      </c>
      <c r="B3865" s="227" t="s">
        <v>3036</v>
      </c>
      <c r="C3865" s="228"/>
      <c r="D3865" s="1"/>
      <c r="E3865" s="1"/>
      <c r="F3865" s="1"/>
      <c r="G3865" s="1"/>
      <c r="H3865" s="1"/>
      <c r="I3865" s="1"/>
    </row>
    <row r="3866" spans="1:9" ht="12.75" x14ac:dyDescent="0.2">
      <c r="A3866" s="2">
        <v>9501</v>
      </c>
      <c r="B3866" s="2" t="str">
        <f>VLOOKUP($A3866,'PARTIDAS-AFINIA-MT'!$A:$B,2,0)</f>
        <v>Armado MTF121</v>
      </c>
      <c r="C3866" s="1"/>
      <c r="D3866" s="1"/>
      <c r="E3866" s="1"/>
      <c r="F3866" s="1"/>
      <c r="G3866" s="1"/>
      <c r="H3866" s="1" t="s">
        <v>33</v>
      </c>
      <c r="I3866" s="1">
        <v>19</v>
      </c>
    </row>
    <row r="3867" spans="1:9" ht="12.75" x14ac:dyDescent="0.2">
      <c r="A3867" s="2" t="s">
        <v>307</v>
      </c>
      <c r="B3867" s="1"/>
      <c r="C3867" s="1" t="s">
        <v>326</v>
      </c>
      <c r="D3867" s="1"/>
      <c r="E3867" s="1">
        <v>5</v>
      </c>
      <c r="F3867" s="1"/>
      <c r="G3867" s="1"/>
      <c r="H3867" s="1" t="s">
        <v>307</v>
      </c>
      <c r="I3867" s="1"/>
    </row>
    <row r="3868" spans="1:9" ht="12.75" x14ac:dyDescent="0.2">
      <c r="A3868" s="2" t="s">
        <v>307</v>
      </c>
      <c r="B3868" s="1"/>
      <c r="C3868" s="1" t="s">
        <v>1877</v>
      </c>
      <c r="D3868" s="1">
        <v>1</v>
      </c>
      <c r="F3868" s="1"/>
      <c r="G3868" s="1"/>
      <c r="H3868" s="1" t="s">
        <v>307</v>
      </c>
      <c r="I3868" s="1"/>
    </row>
    <row r="3869" spans="1:9" ht="12.75" x14ac:dyDescent="0.2">
      <c r="A3869" s="2" t="s">
        <v>307</v>
      </c>
      <c r="B3869" s="1"/>
      <c r="C3869" s="1" t="s">
        <v>1878</v>
      </c>
      <c r="D3869">
        <v>2</v>
      </c>
      <c r="F3869" s="1"/>
      <c r="G3869" s="1"/>
      <c r="H3869" s="1" t="s">
        <v>307</v>
      </c>
      <c r="I3869" s="1"/>
    </row>
    <row r="3870" spans="1:9" ht="12.75" x14ac:dyDescent="0.2">
      <c r="A3870" s="2" t="s">
        <v>307</v>
      </c>
      <c r="B3870" s="1"/>
      <c r="C3870" s="1" t="s">
        <v>2651</v>
      </c>
      <c r="D3870">
        <v>12</v>
      </c>
      <c r="F3870" s="1"/>
      <c r="G3870" s="1"/>
      <c r="H3870" s="1" t="s">
        <v>307</v>
      </c>
      <c r="I3870" s="1"/>
    </row>
    <row r="3871" spans="1:9" ht="12.75" x14ac:dyDescent="0.2">
      <c r="A3871" s="2" t="s">
        <v>307</v>
      </c>
      <c r="B3871" s="1"/>
      <c r="C3871" s="1" t="s">
        <v>1875</v>
      </c>
      <c r="D3871">
        <v>1</v>
      </c>
      <c r="F3871" s="1"/>
      <c r="G3871" s="1"/>
      <c r="H3871" s="1" t="s">
        <v>307</v>
      </c>
      <c r="I3871" s="1"/>
    </row>
    <row r="3872" spans="1:9" ht="12.75" x14ac:dyDescent="0.2">
      <c r="A3872" s="2" t="s">
        <v>307</v>
      </c>
      <c r="B3872" s="1"/>
      <c r="C3872" s="1" t="s">
        <v>1876</v>
      </c>
      <c r="D3872">
        <v>0.5</v>
      </c>
      <c r="F3872" s="1"/>
      <c r="G3872" s="1"/>
      <c r="H3872" s="1" t="s">
        <v>307</v>
      </c>
      <c r="I3872" s="1"/>
    </row>
    <row r="3873" spans="1:9" ht="12.75" x14ac:dyDescent="0.2">
      <c r="A3873" s="2" t="s">
        <v>307</v>
      </c>
      <c r="B3873" s="1"/>
      <c r="C3873" s="1" t="s">
        <v>1879</v>
      </c>
      <c r="D3873">
        <v>0.5</v>
      </c>
      <c r="F3873" s="1"/>
      <c r="G3873" s="1"/>
      <c r="H3873" s="1" t="s">
        <v>307</v>
      </c>
      <c r="I3873" s="1"/>
    </row>
    <row r="3874" spans="1:9" ht="12.75" x14ac:dyDescent="0.2">
      <c r="A3874" s="2">
        <f>+A3866+1</f>
        <v>9502</v>
      </c>
      <c r="B3874" s="2" t="str">
        <f>VLOOKUP($A3874,'PARTIDAS-AFINIA-MT'!$A:$B,2,0)</f>
        <v>Armado MTF122</v>
      </c>
      <c r="C3874" s="1"/>
      <c r="D3874" s="1"/>
      <c r="E3874" s="1"/>
      <c r="F3874" s="1"/>
      <c r="G3874" s="1"/>
      <c r="H3874" s="1" t="s">
        <v>33</v>
      </c>
      <c r="I3874" s="1">
        <v>23</v>
      </c>
    </row>
    <row r="3875" spans="1:9" ht="12.75" x14ac:dyDescent="0.2">
      <c r="A3875" s="2" t="s">
        <v>307</v>
      </c>
      <c r="B3875" s="1"/>
      <c r="C3875" s="1" t="s">
        <v>326</v>
      </c>
      <c r="D3875" s="1"/>
      <c r="E3875" s="1">
        <v>5</v>
      </c>
      <c r="F3875" s="1"/>
      <c r="G3875" s="1"/>
      <c r="H3875" s="1" t="s">
        <v>307</v>
      </c>
      <c r="I3875" s="1"/>
    </row>
    <row r="3876" spans="1:9" ht="12.75" x14ac:dyDescent="0.2">
      <c r="A3876" s="2" t="s">
        <v>307</v>
      </c>
      <c r="B3876" s="1"/>
      <c r="C3876" s="1" t="s">
        <v>1877</v>
      </c>
      <c r="D3876" s="1">
        <v>1</v>
      </c>
      <c r="F3876" s="1"/>
      <c r="G3876" s="1"/>
      <c r="H3876" s="1" t="s">
        <v>307</v>
      </c>
      <c r="I3876" s="1"/>
    </row>
    <row r="3877" spans="1:9" ht="12.75" x14ac:dyDescent="0.2">
      <c r="A3877" s="2" t="s">
        <v>307</v>
      </c>
      <c r="B3877" s="1"/>
      <c r="C3877" s="1" t="s">
        <v>1878</v>
      </c>
      <c r="D3877">
        <v>2</v>
      </c>
      <c r="F3877" s="1"/>
      <c r="G3877" s="1"/>
      <c r="H3877" s="1" t="s">
        <v>307</v>
      </c>
      <c r="I3877" s="1"/>
    </row>
    <row r="3878" spans="1:9" ht="12.75" x14ac:dyDescent="0.2">
      <c r="A3878" s="2" t="s">
        <v>307</v>
      </c>
      <c r="B3878" s="1"/>
      <c r="C3878" s="1" t="s">
        <v>2651</v>
      </c>
      <c r="D3878">
        <v>12</v>
      </c>
      <c r="F3878" s="1"/>
      <c r="G3878" s="1"/>
      <c r="H3878" s="1" t="s">
        <v>307</v>
      </c>
      <c r="I3878" s="1"/>
    </row>
    <row r="3879" spans="1:9" ht="12.75" x14ac:dyDescent="0.2">
      <c r="A3879" s="2" t="s">
        <v>307</v>
      </c>
      <c r="B3879" s="1"/>
      <c r="C3879" s="1" t="s">
        <v>1875</v>
      </c>
      <c r="D3879">
        <v>1</v>
      </c>
      <c r="F3879" s="1"/>
      <c r="G3879" s="1"/>
      <c r="H3879" s="1" t="s">
        <v>307</v>
      </c>
      <c r="I3879" s="1"/>
    </row>
    <row r="3880" spans="1:9" ht="12.75" x14ac:dyDescent="0.2">
      <c r="A3880" s="2" t="s">
        <v>307</v>
      </c>
      <c r="B3880" s="1"/>
      <c r="C3880" s="1" t="s">
        <v>1876</v>
      </c>
      <c r="D3880">
        <v>0.5</v>
      </c>
      <c r="F3880" s="1"/>
      <c r="G3880" s="1"/>
      <c r="H3880" s="1" t="s">
        <v>307</v>
      </c>
      <c r="I3880" s="1"/>
    </row>
    <row r="3881" spans="1:9" ht="12.75" x14ac:dyDescent="0.2">
      <c r="A3881" s="2" t="s">
        <v>307</v>
      </c>
      <c r="B3881" s="1"/>
      <c r="C3881" s="1" t="s">
        <v>1879</v>
      </c>
      <c r="D3881">
        <v>0.5</v>
      </c>
      <c r="F3881" s="1"/>
      <c r="G3881" s="1"/>
      <c r="H3881" s="1" t="s">
        <v>307</v>
      </c>
      <c r="I3881" s="1"/>
    </row>
    <row r="3882" spans="1:9" ht="12.75" x14ac:dyDescent="0.2">
      <c r="A3882" s="2">
        <f>+A3874+1</f>
        <v>9503</v>
      </c>
      <c r="B3882" s="2" t="str">
        <f>VLOOKUP($A3882,'PARTIDAS-AFINIA-MT'!$A:$B,2,0)</f>
        <v>Armado MTF123</v>
      </c>
      <c r="C3882" s="1"/>
      <c r="D3882" s="1"/>
      <c r="E3882" s="1"/>
      <c r="F3882" s="1"/>
      <c r="G3882" s="1"/>
      <c r="H3882" s="1" t="s">
        <v>33</v>
      </c>
      <c r="I3882" s="1">
        <v>21</v>
      </c>
    </row>
    <row r="3883" spans="1:9" ht="12.75" x14ac:dyDescent="0.2">
      <c r="A3883" s="2" t="s">
        <v>307</v>
      </c>
      <c r="B3883" s="1"/>
      <c r="C3883" s="1" t="s">
        <v>326</v>
      </c>
      <c r="D3883" s="1"/>
      <c r="E3883" s="1">
        <v>5</v>
      </c>
      <c r="F3883" s="1"/>
      <c r="G3883" s="1"/>
      <c r="H3883" s="1" t="s">
        <v>307</v>
      </c>
      <c r="I3883" s="1"/>
    </row>
    <row r="3884" spans="1:9" ht="12.75" x14ac:dyDescent="0.2">
      <c r="A3884" s="2" t="s">
        <v>307</v>
      </c>
      <c r="B3884" s="1"/>
      <c r="C3884" s="1" t="s">
        <v>1877</v>
      </c>
      <c r="D3884" s="1">
        <v>1</v>
      </c>
      <c r="F3884" s="1"/>
      <c r="G3884" s="1"/>
      <c r="H3884" s="1" t="s">
        <v>307</v>
      </c>
      <c r="I3884" s="1"/>
    </row>
    <row r="3885" spans="1:9" ht="12.75" x14ac:dyDescent="0.2">
      <c r="A3885" s="2" t="s">
        <v>307</v>
      </c>
      <c r="B3885" s="1"/>
      <c r="C3885" s="1" t="s">
        <v>1878</v>
      </c>
      <c r="D3885">
        <v>2</v>
      </c>
      <c r="F3885" s="1"/>
      <c r="G3885" s="1"/>
      <c r="H3885" s="1" t="s">
        <v>307</v>
      </c>
      <c r="I3885" s="1"/>
    </row>
    <row r="3886" spans="1:9" ht="12.75" x14ac:dyDescent="0.2">
      <c r="A3886" s="2" t="s">
        <v>307</v>
      </c>
      <c r="B3886" s="1"/>
      <c r="C3886" s="1" t="s">
        <v>2651</v>
      </c>
      <c r="D3886">
        <v>12</v>
      </c>
      <c r="F3886" s="1"/>
      <c r="G3886" s="1"/>
      <c r="H3886" s="1" t="s">
        <v>307</v>
      </c>
      <c r="I3886" s="1"/>
    </row>
    <row r="3887" spans="1:9" ht="12.75" x14ac:dyDescent="0.2">
      <c r="A3887" s="2" t="s">
        <v>307</v>
      </c>
      <c r="B3887" s="1"/>
      <c r="C3887" s="1" t="s">
        <v>1875</v>
      </c>
      <c r="D3887">
        <v>1</v>
      </c>
      <c r="F3887" s="1"/>
      <c r="G3887" s="1"/>
      <c r="H3887" s="1" t="s">
        <v>307</v>
      </c>
      <c r="I3887" s="1"/>
    </row>
    <row r="3888" spans="1:9" ht="12.75" x14ac:dyDescent="0.2">
      <c r="A3888" s="2" t="s">
        <v>307</v>
      </c>
      <c r="B3888" s="1"/>
      <c r="C3888" s="1" t="s">
        <v>1876</v>
      </c>
      <c r="D3888">
        <v>0.5</v>
      </c>
      <c r="F3888" s="1"/>
      <c r="G3888" s="1"/>
      <c r="H3888" s="1" t="s">
        <v>307</v>
      </c>
      <c r="I3888" s="1"/>
    </row>
    <row r="3889" spans="1:9" ht="12.75" x14ac:dyDescent="0.2">
      <c r="A3889" s="2" t="s">
        <v>307</v>
      </c>
      <c r="B3889" s="1"/>
      <c r="C3889" s="1" t="s">
        <v>1879</v>
      </c>
      <c r="D3889">
        <v>0.5</v>
      </c>
      <c r="F3889" s="1"/>
      <c r="G3889" s="1"/>
      <c r="H3889" s="1" t="s">
        <v>307</v>
      </c>
      <c r="I3889" s="1"/>
    </row>
    <row r="3890" spans="1:9" ht="12.75" x14ac:dyDescent="0.2">
      <c r="A3890" s="2">
        <f>+A3882+1</f>
        <v>9504</v>
      </c>
      <c r="B3890" s="2" t="str">
        <f>VLOOKUP($A3890,'PARTIDAS-AFINIA-MT'!$A:$B,2,0)</f>
        <v>Armado MTF124</v>
      </c>
      <c r="C3890" s="1"/>
      <c r="D3890" s="1"/>
      <c r="E3890" s="1"/>
      <c r="F3890" s="1"/>
      <c r="G3890" s="1"/>
      <c r="H3890" s="1" t="s">
        <v>33</v>
      </c>
      <c r="I3890" s="1">
        <v>15</v>
      </c>
    </row>
    <row r="3891" spans="1:9" ht="12.75" x14ac:dyDescent="0.2">
      <c r="A3891" s="2" t="s">
        <v>307</v>
      </c>
      <c r="B3891" s="1"/>
      <c r="C3891" s="1" t="s">
        <v>326</v>
      </c>
      <c r="D3891" s="1"/>
      <c r="E3891" s="1">
        <v>5</v>
      </c>
      <c r="F3891" s="1"/>
      <c r="G3891" s="1"/>
      <c r="H3891" s="1" t="s">
        <v>307</v>
      </c>
      <c r="I3891" s="1"/>
    </row>
    <row r="3892" spans="1:9" ht="12.75" x14ac:dyDescent="0.2">
      <c r="A3892" s="2" t="s">
        <v>307</v>
      </c>
      <c r="B3892" s="1"/>
      <c r="C3892" s="1" t="s">
        <v>1877</v>
      </c>
      <c r="D3892" s="1">
        <v>1</v>
      </c>
      <c r="F3892" s="1"/>
      <c r="G3892" s="1"/>
      <c r="H3892" s="1" t="s">
        <v>307</v>
      </c>
      <c r="I3892" s="1"/>
    </row>
    <row r="3893" spans="1:9" ht="12.75" x14ac:dyDescent="0.2">
      <c r="A3893" s="2" t="s">
        <v>307</v>
      </c>
      <c r="B3893" s="1"/>
      <c r="C3893" s="1" t="s">
        <v>1878</v>
      </c>
      <c r="D3893">
        <v>2</v>
      </c>
      <c r="F3893" s="1"/>
      <c r="G3893" s="1"/>
      <c r="H3893" s="1" t="s">
        <v>307</v>
      </c>
      <c r="I3893" s="1"/>
    </row>
    <row r="3894" spans="1:9" ht="12.75" x14ac:dyDescent="0.2">
      <c r="A3894" s="2" t="s">
        <v>307</v>
      </c>
      <c r="B3894" s="1"/>
      <c r="C3894" s="1" t="s">
        <v>2651</v>
      </c>
      <c r="D3894">
        <v>12</v>
      </c>
      <c r="F3894" s="1"/>
      <c r="G3894" s="1"/>
      <c r="H3894" s="1" t="s">
        <v>307</v>
      </c>
      <c r="I3894" s="1"/>
    </row>
    <row r="3895" spans="1:9" ht="12.75" x14ac:dyDescent="0.2">
      <c r="A3895" s="2" t="s">
        <v>307</v>
      </c>
      <c r="B3895" s="1"/>
      <c r="C3895" s="1" t="s">
        <v>1875</v>
      </c>
      <c r="D3895">
        <v>1</v>
      </c>
      <c r="F3895" s="1"/>
      <c r="G3895" s="1"/>
      <c r="H3895" s="1" t="s">
        <v>307</v>
      </c>
      <c r="I3895" s="1"/>
    </row>
    <row r="3896" spans="1:9" ht="12.75" x14ac:dyDescent="0.2">
      <c r="A3896" s="2" t="s">
        <v>307</v>
      </c>
      <c r="B3896" s="1"/>
      <c r="C3896" s="1" t="s">
        <v>1876</v>
      </c>
      <c r="D3896">
        <v>0.5</v>
      </c>
      <c r="F3896" s="1"/>
      <c r="G3896" s="1"/>
      <c r="H3896" s="1" t="s">
        <v>307</v>
      </c>
      <c r="I3896" s="1"/>
    </row>
    <row r="3897" spans="1:9" ht="12.75" x14ac:dyDescent="0.2">
      <c r="A3897" s="2" t="s">
        <v>307</v>
      </c>
      <c r="B3897" s="1"/>
      <c r="C3897" s="1" t="s">
        <v>1879</v>
      </c>
      <c r="D3897">
        <v>0.5</v>
      </c>
      <c r="F3897" s="1"/>
      <c r="G3897" s="1"/>
      <c r="H3897" s="1" t="s">
        <v>307</v>
      </c>
      <c r="I3897" s="1"/>
    </row>
    <row r="3898" spans="1:9" ht="12.75" x14ac:dyDescent="0.2">
      <c r="A3898" s="2">
        <f>+A3890+1</f>
        <v>9505</v>
      </c>
      <c r="B3898" s="2" t="str">
        <f>VLOOKUP($A3898,'PARTIDAS-AFINIA-MT'!$A:$B,2,0)</f>
        <v>Armado MTF131</v>
      </c>
      <c r="C3898" s="1"/>
      <c r="D3898" s="1"/>
      <c r="E3898" s="1"/>
      <c r="F3898" s="1"/>
      <c r="G3898" s="1"/>
      <c r="H3898" s="1" t="s">
        <v>33</v>
      </c>
      <c r="I3898" s="1">
        <v>17</v>
      </c>
    </row>
    <row r="3899" spans="1:9" ht="12.75" x14ac:dyDescent="0.2">
      <c r="A3899" s="2" t="s">
        <v>307</v>
      </c>
      <c r="B3899" s="1"/>
      <c r="C3899" s="1" t="s">
        <v>326</v>
      </c>
      <c r="D3899" s="1"/>
      <c r="E3899" s="1">
        <v>5</v>
      </c>
      <c r="F3899" s="1"/>
      <c r="G3899" s="1"/>
      <c r="H3899" s="1" t="s">
        <v>307</v>
      </c>
      <c r="I3899" s="1"/>
    </row>
    <row r="3900" spans="1:9" ht="12.75" x14ac:dyDescent="0.2">
      <c r="A3900" s="2" t="s">
        <v>307</v>
      </c>
      <c r="B3900" s="1"/>
      <c r="C3900" s="1" t="s">
        <v>1877</v>
      </c>
      <c r="D3900" s="1">
        <v>1</v>
      </c>
      <c r="F3900" s="1"/>
      <c r="G3900" s="1"/>
      <c r="H3900" s="1" t="s">
        <v>307</v>
      </c>
      <c r="I3900" s="1"/>
    </row>
    <row r="3901" spans="1:9" ht="12.75" x14ac:dyDescent="0.2">
      <c r="A3901" s="2" t="s">
        <v>307</v>
      </c>
      <c r="B3901" s="1"/>
      <c r="C3901" s="1" t="s">
        <v>1878</v>
      </c>
      <c r="D3901">
        <v>2</v>
      </c>
      <c r="F3901" s="1"/>
      <c r="G3901" s="1"/>
      <c r="H3901" s="1" t="s">
        <v>307</v>
      </c>
      <c r="I3901" s="1"/>
    </row>
    <row r="3902" spans="1:9" ht="12.75" x14ac:dyDescent="0.2">
      <c r="A3902" s="2" t="s">
        <v>307</v>
      </c>
      <c r="B3902" s="1"/>
      <c r="C3902" s="1" t="s">
        <v>2651</v>
      </c>
      <c r="D3902">
        <v>12</v>
      </c>
      <c r="F3902" s="1"/>
      <c r="G3902" s="1"/>
      <c r="H3902" s="1" t="s">
        <v>307</v>
      </c>
      <c r="I3902" s="1"/>
    </row>
    <row r="3903" spans="1:9" ht="12.75" x14ac:dyDescent="0.2">
      <c r="A3903" s="2" t="s">
        <v>307</v>
      </c>
      <c r="B3903" s="1"/>
      <c r="C3903" s="1" t="s">
        <v>1875</v>
      </c>
      <c r="D3903">
        <v>1</v>
      </c>
      <c r="F3903" s="1"/>
      <c r="G3903" s="1"/>
      <c r="H3903" s="1" t="s">
        <v>307</v>
      </c>
      <c r="I3903" s="1"/>
    </row>
    <row r="3904" spans="1:9" ht="12.75" x14ac:dyDescent="0.2">
      <c r="A3904" s="2" t="s">
        <v>307</v>
      </c>
      <c r="B3904" s="1"/>
      <c r="C3904" s="1" t="s">
        <v>1876</v>
      </c>
      <c r="D3904">
        <v>0.5</v>
      </c>
      <c r="F3904" s="1"/>
      <c r="G3904" s="1"/>
      <c r="H3904" s="1" t="s">
        <v>307</v>
      </c>
      <c r="I3904" s="1"/>
    </row>
    <row r="3905" spans="1:9" ht="12.75" x14ac:dyDescent="0.2">
      <c r="A3905" s="2" t="s">
        <v>307</v>
      </c>
      <c r="B3905" s="1"/>
      <c r="C3905" s="1" t="s">
        <v>1879</v>
      </c>
      <c r="D3905">
        <v>0.5</v>
      </c>
      <c r="F3905" s="1"/>
      <c r="G3905" s="1"/>
      <c r="H3905" s="1" t="s">
        <v>307</v>
      </c>
      <c r="I3905" s="1"/>
    </row>
    <row r="3906" spans="1:9" ht="12.75" x14ac:dyDescent="0.2">
      <c r="A3906" s="2">
        <f>+A3898+1</f>
        <v>9506</v>
      </c>
      <c r="B3906" s="2" t="str">
        <f>VLOOKUP($A3906,'PARTIDAS-AFINIA-MT'!$A:$B,2,0)</f>
        <v>Armado MTF132</v>
      </c>
      <c r="C3906" s="1"/>
      <c r="D3906" s="1"/>
      <c r="E3906" s="1"/>
      <c r="F3906" s="1"/>
      <c r="G3906" s="1"/>
      <c r="H3906" s="1" t="s">
        <v>33</v>
      </c>
      <c r="I3906" s="1">
        <v>21</v>
      </c>
    </row>
    <row r="3907" spans="1:9" ht="12.75" x14ac:dyDescent="0.2">
      <c r="A3907" s="2" t="s">
        <v>307</v>
      </c>
      <c r="B3907" s="1"/>
      <c r="C3907" s="1" t="s">
        <v>326</v>
      </c>
      <c r="D3907" s="1"/>
      <c r="E3907" s="1">
        <v>5</v>
      </c>
      <c r="F3907" s="1"/>
      <c r="G3907" s="1"/>
      <c r="H3907" s="1" t="s">
        <v>307</v>
      </c>
      <c r="I3907" s="1"/>
    </row>
    <row r="3908" spans="1:9" ht="12.75" x14ac:dyDescent="0.2">
      <c r="A3908" s="2" t="s">
        <v>307</v>
      </c>
      <c r="B3908" s="1"/>
      <c r="C3908" s="1" t="s">
        <v>1877</v>
      </c>
      <c r="D3908" s="1">
        <v>1</v>
      </c>
      <c r="F3908" s="1"/>
      <c r="G3908" s="1"/>
      <c r="H3908" s="1" t="s">
        <v>307</v>
      </c>
      <c r="I3908" s="1"/>
    </row>
    <row r="3909" spans="1:9" ht="12.75" x14ac:dyDescent="0.2">
      <c r="A3909" s="2" t="s">
        <v>307</v>
      </c>
      <c r="B3909" s="1"/>
      <c r="C3909" s="1" t="s">
        <v>1878</v>
      </c>
      <c r="D3909">
        <v>2</v>
      </c>
      <c r="F3909" s="1"/>
      <c r="G3909" s="1"/>
      <c r="H3909" s="1" t="s">
        <v>307</v>
      </c>
      <c r="I3909" s="1"/>
    </row>
    <row r="3910" spans="1:9" ht="12.75" x14ac:dyDescent="0.2">
      <c r="A3910" s="2" t="s">
        <v>307</v>
      </c>
      <c r="B3910" s="1"/>
      <c r="C3910" s="1" t="s">
        <v>2651</v>
      </c>
      <c r="D3910">
        <v>12</v>
      </c>
      <c r="F3910" s="1"/>
      <c r="G3910" s="1"/>
      <c r="H3910" s="1" t="s">
        <v>307</v>
      </c>
      <c r="I3910" s="1"/>
    </row>
    <row r="3911" spans="1:9" ht="12.75" x14ac:dyDescent="0.2">
      <c r="A3911" s="2" t="s">
        <v>307</v>
      </c>
      <c r="B3911" s="1"/>
      <c r="C3911" s="1" t="s">
        <v>1875</v>
      </c>
      <c r="D3911">
        <v>1</v>
      </c>
      <c r="F3911" s="1"/>
      <c r="G3911" s="1"/>
      <c r="H3911" s="1" t="s">
        <v>307</v>
      </c>
      <c r="I3911" s="1"/>
    </row>
    <row r="3912" spans="1:9" ht="12.75" x14ac:dyDescent="0.2">
      <c r="A3912" s="2" t="s">
        <v>307</v>
      </c>
      <c r="B3912" s="1"/>
      <c r="C3912" s="1" t="s">
        <v>1876</v>
      </c>
      <c r="D3912">
        <v>0.5</v>
      </c>
      <c r="F3912" s="1"/>
      <c r="G3912" s="1"/>
      <c r="H3912" s="1" t="s">
        <v>307</v>
      </c>
      <c r="I3912" s="1"/>
    </row>
    <row r="3913" spans="1:9" ht="12.75" x14ac:dyDescent="0.2">
      <c r="A3913" s="2" t="s">
        <v>307</v>
      </c>
      <c r="B3913" s="1"/>
      <c r="C3913" s="1" t="s">
        <v>1879</v>
      </c>
      <c r="D3913">
        <v>0.5</v>
      </c>
      <c r="F3913" s="1"/>
      <c r="G3913" s="1"/>
      <c r="H3913" s="1" t="s">
        <v>307</v>
      </c>
      <c r="I3913" s="1"/>
    </row>
    <row r="3914" spans="1:9" ht="12.75" x14ac:dyDescent="0.2">
      <c r="A3914" s="2">
        <f>+A3906+1</f>
        <v>9507</v>
      </c>
      <c r="B3914" s="2" t="str">
        <f>VLOOKUP($A3914,'PARTIDAS-AFINIA-MT'!$A:$B,2,0)</f>
        <v>Armado MTF133</v>
      </c>
      <c r="C3914" s="1"/>
      <c r="D3914" s="1"/>
      <c r="E3914" s="1"/>
      <c r="F3914" s="1"/>
      <c r="G3914" s="1"/>
      <c r="H3914" s="1" t="s">
        <v>33</v>
      </c>
      <c r="I3914" s="1">
        <v>20</v>
      </c>
    </row>
    <row r="3915" spans="1:9" ht="12.75" x14ac:dyDescent="0.2">
      <c r="A3915" s="2" t="s">
        <v>307</v>
      </c>
      <c r="B3915" s="1"/>
      <c r="C3915" s="1" t="s">
        <v>326</v>
      </c>
      <c r="D3915" s="1"/>
      <c r="E3915" s="1">
        <v>5</v>
      </c>
      <c r="F3915" s="1"/>
      <c r="G3915" s="1"/>
      <c r="H3915" s="1" t="s">
        <v>307</v>
      </c>
      <c r="I3915" s="1"/>
    </row>
    <row r="3916" spans="1:9" ht="12.75" x14ac:dyDescent="0.2">
      <c r="A3916" s="2" t="s">
        <v>307</v>
      </c>
      <c r="B3916" s="1"/>
      <c r="C3916" s="1" t="s">
        <v>1877</v>
      </c>
      <c r="D3916" s="1">
        <v>1</v>
      </c>
      <c r="F3916" s="1"/>
      <c r="G3916" s="1"/>
      <c r="H3916" s="1" t="s">
        <v>307</v>
      </c>
      <c r="I3916" s="1"/>
    </row>
    <row r="3917" spans="1:9" ht="12.75" x14ac:dyDescent="0.2">
      <c r="A3917" s="2" t="s">
        <v>307</v>
      </c>
      <c r="B3917" s="1"/>
      <c r="C3917" s="1" t="s">
        <v>1878</v>
      </c>
      <c r="D3917">
        <v>2</v>
      </c>
      <c r="F3917" s="1"/>
      <c r="G3917" s="1"/>
      <c r="H3917" s="1" t="s">
        <v>307</v>
      </c>
      <c r="I3917" s="1"/>
    </row>
    <row r="3918" spans="1:9" ht="12.75" x14ac:dyDescent="0.2">
      <c r="A3918" s="2" t="s">
        <v>307</v>
      </c>
      <c r="B3918" s="1"/>
      <c r="C3918" s="1" t="s">
        <v>2651</v>
      </c>
      <c r="D3918">
        <v>12</v>
      </c>
      <c r="F3918" s="1"/>
      <c r="G3918" s="1"/>
      <c r="H3918" s="1" t="s">
        <v>307</v>
      </c>
      <c r="I3918" s="1"/>
    </row>
    <row r="3919" spans="1:9" ht="12.75" x14ac:dyDescent="0.2">
      <c r="A3919" s="2" t="s">
        <v>307</v>
      </c>
      <c r="B3919" s="1"/>
      <c r="C3919" s="1" t="s">
        <v>1875</v>
      </c>
      <c r="D3919">
        <v>1</v>
      </c>
      <c r="F3919" s="1"/>
      <c r="G3919" s="1"/>
      <c r="H3919" s="1" t="s">
        <v>307</v>
      </c>
      <c r="I3919" s="1"/>
    </row>
    <row r="3920" spans="1:9" ht="12.75" x14ac:dyDescent="0.2">
      <c r="A3920" s="2" t="s">
        <v>307</v>
      </c>
      <c r="B3920" s="1"/>
      <c r="C3920" s="1" t="s">
        <v>1876</v>
      </c>
      <c r="D3920">
        <v>0.5</v>
      </c>
      <c r="F3920" s="1"/>
      <c r="G3920" s="1"/>
      <c r="H3920" s="1" t="s">
        <v>307</v>
      </c>
      <c r="I3920" s="1"/>
    </row>
    <row r="3921" spans="1:9" ht="12.75" x14ac:dyDescent="0.2">
      <c r="A3921" s="2" t="s">
        <v>307</v>
      </c>
      <c r="B3921" s="1"/>
      <c r="C3921" s="1" t="s">
        <v>1879</v>
      </c>
      <c r="D3921">
        <v>0.5</v>
      </c>
      <c r="F3921" s="1"/>
      <c r="G3921" s="1"/>
      <c r="H3921" s="1" t="s">
        <v>307</v>
      </c>
      <c r="I3921" s="1"/>
    </row>
    <row r="3922" spans="1:9" ht="12.75" x14ac:dyDescent="0.2">
      <c r="A3922" s="2">
        <f>+A3914+1</f>
        <v>9508</v>
      </c>
      <c r="B3922" s="2" t="str">
        <f>VLOOKUP($A3922,'PARTIDAS-AFINIA-MT'!$A:$B,2,0)</f>
        <v>Armado MTF134</v>
      </c>
      <c r="C3922" s="1"/>
      <c r="D3922" s="1"/>
      <c r="E3922" s="1"/>
      <c r="F3922" s="1"/>
      <c r="G3922" s="1"/>
      <c r="H3922" s="1" t="s">
        <v>33</v>
      </c>
      <c r="I3922" s="1">
        <v>11</v>
      </c>
    </row>
    <row r="3923" spans="1:9" ht="12.75" x14ac:dyDescent="0.2">
      <c r="A3923" s="2" t="s">
        <v>307</v>
      </c>
      <c r="B3923" s="1"/>
      <c r="C3923" s="1" t="s">
        <v>326</v>
      </c>
      <c r="D3923" s="1"/>
      <c r="E3923" s="1">
        <v>5</v>
      </c>
      <c r="F3923" s="1"/>
      <c r="G3923" s="1"/>
      <c r="H3923" s="1" t="s">
        <v>307</v>
      </c>
      <c r="I3923" s="1"/>
    </row>
    <row r="3924" spans="1:9" ht="12.75" x14ac:dyDescent="0.2">
      <c r="A3924" s="2" t="s">
        <v>307</v>
      </c>
      <c r="B3924" s="1"/>
      <c r="C3924" s="1" t="s">
        <v>1877</v>
      </c>
      <c r="D3924" s="1">
        <v>1</v>
      </c>
      <c r="F3924" s="1"/>
      <c r="G3924" s="1"/>
      <c r="H3924" s="1" t="s">
        <v>307</v>
      </c>
      <c r="I3924" s="1"/>
    </row>
    <row r="3925" spans="1:9" ht="12.75" x14ac:dyDescent="0.2">
      <c r="A3925" s="2" t="s">
        <v>307</v>
      </c>
      <c r="B3925" s="1"/>
      <c r="C3925" s="1" t="s">
        <v>1878</v>
      </c>
      <c r="D3925">
        <v>2</v>
      </c>
      <c r="F3925" s="1"/>
      <c r="G3925" s="1"/>
      <c r="H3925" s="1" t="s">
        <v>307</v>
      </c>
      <c r="I3925" s="1"/>
    </row>
    <row r="3926" spans="1:9" ht="12.75" x14ac:dyDescent="0.2">
      <c r="A3926" s="2" t="s">
        <v>307</v>
      </c>
      <c r="B3926" s="1"/>
      <c r="C3926" s="1" t="s">
        <v>2651</v>
      </c>
      <c r="D3926">
        <v>12</v>
      </c>
      <c r="F3926" s="1"/>
      <c r="G3926" s="1"/>
      <c r="H3926" s="1" t="s">
        <v>307</v>
      </c>
      <c r="I3926" s="1"/>
    </row>
    <row r="3927" spans="1:9" ht="12.75" x14ac:dyDescent="0.2">
      <c r="A3927" s="2" t="s">
        <v>307</v>
      </c>
      <c r="B3927" s="1"/>
      <c r="C3927" s="1" t="s">
        <v>1875</v>
      </c>
      <c r="D3927">
        <v>1</v>
      </c>
      <c r="F3927" s="1"/>
      <c r="G3927" s="1"/>
      <c r="H3927" s="1" t="s">
        <v>307</v>
      </c>
      <c r="I3927" s="1"/>
    </row>
    <row r="3928" spans="1:9" ht="12.75" x14ac:dyDescent="0.2">
      <c r="A3928" s="2" t="s">
        <v>307</v>
      </c>
      <c r="B3928" s="1"/>
      <c r="C3928" s="1" t="s">
        <v>1876</v>
      </c>
      <c r="D3928">
        <v>0.5</v>
      </c>
      <c r="F3928" s="1"/>
      <c r="G3928" s="1"/>
      <c r="H3928" s="1" t="s">
        <v>307</v>
      </c>
      <c r="I3928" s="1"/>
    </row>
    <row r="3929" spans="1:9" ht="12.75" x14ac:dyDescent="0.2">
      <c r="A3929" s="2" t="s">
        <v>307</v>
      </c>
      <c r="B3929" s="1"/>
      <c r="C3929" s="1" t="s">
        <v>1879</v>
      </c>
      <c r="D3929">
        <v>0.5</v>
      </c>
      <c r="F3929" s="1"/>
      <c r="G3929" s="1"/>
      <c r="H3929" s="1" t="s">
        <v>307</v>
      </c>
      <c r="I3929" s="1"/>
    </row>
    <row r="3930" spans="1:9" ht="12.75" x14ac:dyDescent="0.2">
      <c r="A3930" s="2">
        <f>+A3922+1</f>
        <v>9509</v>
      </c>
      <c r="B3930" s="2" t="str">
        <f>VLOOKUP($A3930,'PARTIDAS-AFINIA-MT'!$A:$B,2,0)</f>
        <v>Armado MTF232-1 / MTF232-2</v>
      </c>
      <c r="C3930" s="1"/>
      <c r="D3930" s="1"/>
      <c r="E3930" s="1"/>
      <c r="F3930" s="1"/>
      <c r="G3930" s="1"/>
      <c r="H3930" s="1" t="s">
        <v>33</v>
      </c>
      <c r="I3930" s="1">
        <v>21</v>
      </c>
    </row>
    <row r="3931" spans="1:9" ht="12.75" x14ac:dyDescent="0.2">
      <c r="A3931" s="2" t="s">
        <v>307</v>
      </c>
      <c r="B3931" s="1"/>
      <c r="C3931" s="1" t="s">
        <v>326</v>
      </c>
      <c r="D3931" s="1"/>
      <c r="E3931" s="1">
        <v>5</v>
      </c>
      <c r="F3931" s="1"/>
      <c r="G3931" s="1"/>
      <c r="H3931" s="1" t="s">
        <v>307</v>
      </c>
      <c r="I3931" s="1"/>
    </row>
    <row r="3932" spans="1:9" ht="12.75" x14ac:dyDescent="0.2">
      <c r="A3932" s="2" t="s">
        <v>307</v>
      </c>
      <c r="B3932" s="1"/>
      <c r="C3932" s="1" t="s">
        <v>1877</v>
      </c>
      <c r="D3932" s="1">
        <v>1</v>
      </c>
      <c r="F3932" s="1"/>
      <c r="G3932" s="1"/>
      <c r="H3932" s="1" t="s">
        <v>307</v>
      </c>
      <c r="I3932" s="1"/>
    </row>
    <row r="3933" spans="1:9" ht="12.75" x14ac:dyDescent="0.2">
      <c r="A3933" s="2" t="s">
        <v>307</v>
      </c>
      <c r="B3933" s="1"/>
      <c r="C3933" s="1" t="s">
        <v>1878</v>
      </c>
      <c r="D3933">
        <v>2</v>
      </c>
      <c r="F3933" s="1"/>
      <c r="G3933" s="1"/>
      <c r="H3933" s="1" t="s">
        <v>307</v>
      </c>
      <c r="I3933" s="1"/>
    </row>
    <row r="3934" spans="1:9" ht="12.75" x14ac:dyDescent="0.2">
      <c r="A3934" s="2" t="s">
        <v>307</v>
      </c>
      <c r="B3934" s="1"/>
      <c r="C3934" s="1" t="s">
        <v>2651</v>
      </c>
      <c r="D3934">
        <v>12</v>
      </c>
      <c r="F3934" s="1"/>
      <c r="G3934" s="1"/>
      <c r="H3934" s="1" t="s">
        <v>307</v>
      </c>
      <c r="I3934" s="1"/>
    </row>
    <row r="3935" spans="1:9" ht="12.75" x14ac:dyDescent="0.2">
      <c r="A3935" s="2" t="s">
        <v>307</v>
      </c>
      <c r="B3935" s="1"/>
      <c r="C3935" s="1" t="s">
        <v>1875</v>
      </c>
      <c r="D3935">
        <v>1</v>
      </c>
      <c r="F3935" s="1"/>
      <c r="G3935" s="1"/>
      <c r="H3935" s="1" t="s">
        <v>307</v>
      </c>
      <c r="I3935" s="1"/>
    </row>
    <row r="3936" spans="1:9" ht="12.75" x14ac:dyDescent="0.2">
      <c r="A3936" s="2" t="s">
        <v>307</v>
      </c>
      <c r="B3936" s="1"/>
      <c r="C3936" s="1" t="s">
        <v>1876</v>
      </c>
      <c r="D3936">
        <v>0.5</v>
      </c>
      <c r="F3936" s="1"/>
      <c r="G3936" s="1"/>
      <c r="H3936" s="1" t="s">
        <v>307</v>
      </c>
      <c r="I3936" s="1"/>
    </row>
    <row r="3937" spans="1:9" ht="12.75" x14ac:dyDescent="0.2">
      <c r="A3937" s="2" t="s">
        <v>307</v>
      </c>
      <c r="B3937" s="1"/>
      <c r="C3937" s="1" t="s">
        <v>1879</v>
      </c>
      <c r="D3937">
        <v>0.5</v>
      </c>
      <c r="F3937" s="1"/>
      <c r="G3937" s="1"/>
      <c r="H3937" s="1" t="s">
        <v>307</v>
      </c>
      <c r="I3937" s="1"/>
    </row>
    <row r="3938" spans="1:9" ht="12.75" x14ac:dyDescent="0.2">
      <c r="A3938" s="2">
        <f>+A3930+1</f>
        <v>9510</v>
      </c>
      <c r="B3938" s="2" t="str">
        <f>VLOOKUP($A3938,'PARTIDAS-AFINIA-MT'!$A:$B,2,0)</f>
        <v>Armado MTF321</v>
      </c>
      <c r="C3938" s="1"/>
      <c r="D3938" s="1"/>
      <c r="E3938" s="1"/>
      <c r="F3938" s="1"/>
      <c r="G3938" s="1"/>
      <c r="H3938" s="1" t="s">
        <v>33</v>
      </c>
      <c r="I3938" s="1">
        <v>22</v>
      </c>
    </row>
    <row r="3939" spans="1:9" ht="12.75" x14ac:dyDescent="0.2">
      <c r="A3939" s="2" t="s">
        <v>307</v>
      </c>
      <c r="B3939" s="1"/>
      <c r="C3939" s="1" t="s">
        <v>326</v>
      </c>
      <c r="D3939" s="1"/>
      <c r="E3939" s="1">
        <v>5</v>
      </c>
      <c r="F3939" s="1"/>
      <c r="G3939" s="1"/>
      <c r="H3939" s="1" t="s">
        <v>307</v>
      </c>
      <c r="I3939" s="1"/>
    </row>
    <row r="3940" spans="1:9" ht="12.75" x14ac:dyDescent="0.2">
      <c r="A3940" s="2" t="s">
        <v>307</v>
      </c>
      <c r="B3940" s="1"/>
      <c r="C3940" s="1" t="s">
        <v>1877</v>
      </c>
      <c r="D3940" s="1">
        <v>1</v>
      </c>
      <c r="F3940" s="1"/>
      <c r="G3940" s="1"/>
      <c r="H3940" s="1" t="s">
        <v>307</v>
      </c>
      <c r="I3940" s="1"/>
    </row>
    <row r="3941" spans="1:9" ht="12.75" x14ac:dyDescent="0.2">
      <c r="A3941" s="2" t="s">
        <v>307</v>
      </c>
      <c r="B3941" s="1"/>
      <c r="C3941" s="1" t="s">
        <v>1878</v>
      </c>
      <c r="D3941">
        <v>2</v>
      </c>
      <c r="F3941" s="1"/>
      <c r="G3941" s="1"/>
      <c r="H3941" s="1" t="s">
        <v>307</v>
      </c>
      <c r="I3941" s="1"/>
    </row>
    <row r="3942" spans="1:9" ht="12.75" x14ac:dyDescent="0.2">
      <c r="A3942" s="2" t="s">
        <v>307</v>
      </c>
      <c r="B3942" s="1"/>
      <c r="C3942" s="1" t="s">
        <v>2651</v>
      </c>
      <c r="D3942">
        <v>12</v>
      </c>
      <c r="F3942" s="1"/>
      <c r="G3942" s="1"/>
      <c r="H3942" s="1" t="s">
        <v>307</v>
      </c>
      <c r="I3942" s="1"/>
    </row>
    <row r="3943" spans="1:9" ht="12.75" x14ac:dyDescent="0.2">
      <c r="A3943" s="2" t="s">
        <v>307</v>
      </c>
      <c r="B3943" s="1"/>
      <c r="C3943" s="1" t="s">
        <v>1875</v>
      </c>
      <c r="D3943">
        <v>1</v>
      </c>
      <c r="F3943" s="1"/>
      <c r="G3943" s="1"/>
      <c r="H3943" s="1" t="s">
        <v>307</v>
      </c>
      <c r="I3943" s="1"/>
    </row>
    <row r="3944" spans="1:9" ht="12.75" x14ac:dyDescent="0.2">
      <c r="A3944" s="2" t="s">
        <v>307</v>
      </c>
      <c r="B3944" s="1"/>
      <c r="C3944" s="1" t="s">
        <v>1876</v>
      </c>
      <c r="D3944">
        <v>0.5</v>
      </c>
      <c r="F3944" s="1"/>
      <c r="G3944" s="1"/>
      <c r="H3944" s="1" t="s">
        <v>307</v>
      </c>
      <c r="I3944" s="1"/>
    </row>
    <row r="3945" spans="1:9" ht="12.75" x14ac:dyDescent="0.2">
      <c r="A3945" s="2" t="s">
        <v>307</v>
      </c>
      <c r="B3945" s="1"/>
      <c r="C3945" s="1" t="s">
        <v>1879</v>
      </c>
      <c r="D3945">
        <v>0.5</v>
      </c>
      <c r="F3945" s="1"/>
      <c r="G3945" s="1"/>
      <c r="H3945" s="1" t="s">
        <v>307</v>
      </c>
      <c r="I3945" s="1"/>
    </row>
    <row r="3946" spans="1:9" ht="12.75" x14ac:dyDescent="0.2">
      <c r="A3946" s="2">
        <f>+A3938+1</f>
        <v>9511</v>
      </c>
      <c r="B3946" s="2" t="str">
        <f>VLOOKUP($A3946,'PARTIDAS-AFINIA-MT'!$A:$B,2,0)</f>
        <v>Armado MTF322</v>
      </c>
      <c r="C3946" s="1"/>
      <c r="D3946" s="1"/>
      <c r="E3946" s="1"/>
      <c r="F3946" s="1"/>
      <c r="G3946" s="1"/>
      <c r="H3946" s="1" t="s">
        <v>33</v>
      </c>
      <c r="I3946" s="1">
        <v>23</v>
      </c>
    </row>
    <row r="3947" spans="1:9" ht="12.75" x14ac:dyDescent="0.2">
      <c r="A3947" s="2" t="s">
        <v>307</v>
      </c>
      <c r="B3947" s="1"/>
      <c r="C3947" s="1" t="s">
        <v>326</v>
      </c>
      <c r="D3947" s="1"/>
      <c r="E3947" s="1">
        <v>5</v>
      </c>
      <c r="F3947" s="1"/>
      <c r="G3947" s="1"/>
      <c r="H3947" s="1" t="s">
        <v>307</v>
      </c>
      <c r="I3947" s="1"/>
    </row>
    <row r="3948" spans="1:9" ht="12.75" x14ac:dyDescent="0.2">
      <c r="A3948" s="2" t="s">
        <v>307</v>
      </c>
      <c r="B3948" s="1"/>
      <c r="C3948" s="1" t="s">
        <v>1877</v>
      </c>
      <c r="D3948" s="1">
        <v>1</v>
      </c>
      <c r="F3948" s="1"/>
      <c r="G3948" s="1"/>
      <c r="H3948" s="1" t="s">
        <v>307</v>
      </c>
      <c r="I3948" s="1"/>
    </row>
    <row r="3949" spans="1:9" ht="12.75" x14ac:dyDescent="0.2">
      <c r="A3949" s="2" t="s">
        <v>307</v>
      </c>
      <c r="B3949" s="1"/>
      <c r="C3949" s="1" t="s">
        <v>1878</v>
      </c>
      <c r="D3949">
        <v>2</v>
      </c>
      <c r="F3949" s="1"/>
      <c r="G3949" s="1"/>
      <c r="H3949" s="1" t="s">
        <v>307</v>
      </c>
      <c r="I3949" s="1"/>
    </row>
    <row r="3950" spans="1:9" ht="12.75" x14ac:dyDescent="0.2">
      <c r="A3950" s="2" t="s">
        <v>307</v>
      </c>
      <c r="B3950" s="1"/>
      <c r="C3950" s="1" t="s">
        <v>2651</v>
      </c>
      <c r="D3950">
        <v>12</v>
      </c>
      <c r="F3950" s="1"/>
      <c r="G3950" s="1"/>
      <c r="H3950" s="1" t="s">
        <v>307</v>
      </c>
      <c r="I3950" s="1"/>
    </row>
    <row r="3951" spans="1:9" ht="12.75" x14ac:dyDescent="0.2">
      <c r="A3951" s="2" t="s">
        <v>307</v>
      </c>
      <c r="B3951" s="1"/>
      <c r="C3951" s="1" t="s">
        <v>1875</v>
      </c>
      <c r="D3951">
        <v>1</v>
      </c>
      <c r="F3951" s="1"/>
      <c r="G3951" s="1"/>
      <c r="H3951" s="1" t="s">
        <v>307</v>
      </c>
      <c r="I3951" s="1"/>
    </row>
    <row r="3952" spans="1:9" ht="12.75" x14ac:dyDescent="0.2">
      <c r="A3952" s="2" t="s">
        <v>307</v>
      </c>
      <c r="B3952" s="1"/>
      <c r="C3952" s="1" t="s">
        <v>1876</v>
      </c>
      <c r="D3952">
        <v>0.5</v>
      </c>
      <c r="F3952" s="1"/>
      <c r="G3952" s="1"/>
      <c r="H3952" s="1" t="s">
        <v>307</v>
      </c>
      <c r="I3952" s="1"/>
    </row>
    <row r="3953" spans="1:9" ht="12.75" x14ac:dyDescent="0.2">
      <c r="A3953" s="2" t="s">
        <v>307</v>
      </c>
      <c r="B3953" s="1"/>
      <c r="C3953" s="1" t="s">
        <v>1879</v>
      </c>
      <c r="D3953">
        <v>0.5</v>
      </c>
      <c r="F3953" s="1"/>
      <c r="G3953" s="1"/>
      <c r="H3953" s="1" t="s">
        <v>307</v>
      </c>
      <c r="I3953" s="1"/>
    </row>
    <row r="3954" spans="1:9" ht="12.75" x14ac:dyDescent="0.2">
      <c r="A3954" s="2">
        <f>+A3946+1</f>
        <v>9512</v>
      </c>
      <c r="B3954" s="2" t="str">
        <f>VLOOKUP($A3954,'PARTIDAS-AFINIA-MT'!$A:$B,2,0)</f>
        <v>Armado MTF323</v>
      </c>
      <c r="C3954" s="1"/>
      <c r="D3954" s="1"/>
      <c r="E3954" s="1"/>
      <c r="F3954" s="1"/>
      <c r="G3954" s="1"/>
      <c r="H3954" s="1" t="s">
        <v>33</v>
      </c>
      <c r="I3954" s="1">
        <v>21</v>
      </c>
    </row>
    <row r="3955" spans="1:9" ht="12.75" x14ac:dyDescent="0.2">
      <c r="A3955" s="2" t="s">
        <v>307</v>
      </c>
      <c r="B3955" s="1"/>
      <c r="C3955" s="1" t="s">
        <v>326</v>
      </c>
      <c r="D3955" s="1"/>
      <c r="E3955" s="1">
        <v>5</v>
      </c>
      <c r="F3955" s="1"/>
      <c r="G3955" s="1"/>
      <c r="H3955" s="1" t="s">
        <v>307</v>
      </c>
      <c r="I3955" s="1"/>
    </row>
    <row r="3956" spans="1:9" ht="12.75" x14ac:dyDescent="0.2">
      <c r="A3956" s="2" t="s">
        <v>307</v>
      </c>
      <c r="B3956" s="1"/>
      <c r="C3956" s="1" t="s">
        <v>1877</v>
      </c>
      <c r="D3956" s="1">
        <v>1</v>
      </c>
      <c r="F3956" s="1"/>
      <c r="G3956" s="1"/>
      <c r="H3956" s="1" t="s">
        <v>307</v>
      </c>
      <c r="I3956" s="1"/>
    </row>
    <row r="3957" spans="1:9" ht="12.75" x14ac:dyDescent="0.2">
      <c r="A3957" s="2" t="s">
        <v>307</v>
      </c>
      <c r="B3957" s="1"/>
      <c r="C3957" s="1" t="s">
        <v>1878</v>
      </c>
      <c r="D3957">
        <v>2</v>
      </c>
      <c r="F3957" s="1"/>
      <c r="G3957" s="1"/>
      <c r="H3957" s="1" t="s">
        <v>307</v>
      </c>
      <c r="I3957" s="1"/>
    </row>
    <row r="3958" spans="1:9" ht="12.75" x14ac:dyDescent="0.2">
      <c r="A3958" s="2" t="s">
        <v>307</v>
      </c>
      <c r="B3958" s="1"/>
      <c r="C3958" s="1" t="s">
        <v>2651</v>
      </c>
      <c r="D3958">
        <v>12</v>
      </c>
      <c r="F3958" s="1"/>
      <c r="G3958" s="1"/>
      <c r="H3958" s="1" t="s">
        <v>307</v>
      </c>
      <c r="I3958" s="1"/>
    </row>
    <row r="3959" spans="1:9" ht="12.75" x14ac:dyDescent="0.2">
      <c r="A3959" s="2" t="s">
        <v>307</v>
      </c>
      <c r="B3959" s="1"/>
      <c r="C3959" s="1" t="s">
        <v>1875</v>
      </c>
      <c r="D3959">
        <v>1</v>
      </c>
      <c r="F3959" s="1"/>
      <c r="G3959" s="1"/>
      <c r="H3959" s="1" t="s">
        <v>307</v>
      </c>
      <c r="I3959" s="1"/>
    </row>
    <row r="3960" spans="1:9" ht="12.75" x14ac:dyDescent="0.2">
      <c r="A3960" s="2" t="s">
        <v>307</v>
      </c>
      <c r="B3960" s="1"/>
      <c r="C3960" s="1" t="s">
        <v>1876</v>
      </c>
      <c r="D3960">
        <v>0.5</v>
      </c>
      <c r="F3960" s="1"/>
      <c r="G3960" s="1"/>
      <c r="H3960" s="1" t="s">
        <v>307</v>
      </c>
      <c r="I3960" s="1"/>
    </row>
    <row r="3961" spans="1:9" ht="12.75" x14ac:dyDescent="0.2">
      <c r="A3961" s="2" t="s">
        <v>307</v>
      </c>
      <c r="B3961" s="1"/>
      <c r="C3961" s="1" t="s">
        <v>1879</v>
      </c>
      <c r="D3961">
        <v>0.5</v>
      </c>
      <c r="F3961" s="1"/>
      <c r="G3961" s="1"/>
      <c r="H3961" s="1" t="s">
        <v>307</v>
      </c>
      <c r="I3961" s="1"/>
    </row>
    <row r="3962" spans="1:9" ht="12.75" x14ac:dyDescent="0.2">
      <c r="A3962" s="2">
        <f>+A3954+1</f>
        <v>9513</v>
      </c>
      <c r="B3962" s="2" t="str">
        <f>VLOOKUP($A3962,'PARTIDAS-AFINIA-MT'!$A:$B,2,0)</f>
        <v>Armado MTF324</v>
      </c>
      <c r="C3962" s="1"/>
      <c r="D3962" s="1"/>
      <c r="E3962" s="1"/>
      <c r="F3962" s="1"/>
      <c r="G3962" s="1"/>
      <c r="H3962" s="1" t="s">
        <v>33</v>
      </c>
      <c r="I3962" s="1">
        <v>20</v>
      </c>
    </row>
    <row r="3963" spans="1:9" ht="12.75" x14ac:dyDescent="0.2">
      <c r="A3963" s="2" t="s">
        <v>307</v>
      </c>
      <c r="B3963" s="1"/>
      <c r="C3963" s="1" t="s">
        <v>326</v>
      </c>
      <c r="D3963" s="1"/>
      <c r="E3963" s="1">
        <v>5</v>
      </c>
      <c r="F3963" s="1"/>
      <c r="G3963" s="1"/>
      <c r="H3963" s="1" t="s">
        <v>307</v>
      </c>
      <c r="I3963" s="1"/>
    </row>
    <row r="3964" spans="1:9" ht="12.75" x14ac:dyDescent="0.2">
      <c r="A3964" s="2" t="s">
        <v>307</v>
      </c>
      <c r="B3964" s="1"/>
      <c r="C3964" s="1" t="s">
        <v>1877</v>
      </c>
      <c r="D3964" s="1">
        <v>1</v>
      </c>
      <c r="F3964" s="1"/>
      <c r="G3964" s="1"/>
      <c r="H3964" s="1" t="s">
        <v>307</v>
      </c>
      <c r="I3964" s="1"/>
    </row>
    <row r="3965" spans="1:9" ht="12.75" x14ac:dyDescent="0.2">
      <c r="A3965" s="2" t="s">
        <v>307</v>
      </c>
      <c r="B3965" s="1"/>
      <c r="C3965" s="1" t="s">
        <v>1878</v>
      </c>
      <c r="D3965">
        <v>2</v>
      </c>
      <c r="F3965" s="1"/>
      <c r="G3965" s="1"/>
      <c r="H3965" s="1" t="s">
        <v>307</v>
      </c>
      <c r="I3965" s="1"/>
    </row>
    <row r="3966" spans="1:9" ht="12.75" x14ac:dyDescent="0.2">
      <c r="A3966" s="2" t="s">
        <v>307</v>
      </c>
      <c r="B3966" s="1"/>
      <c r="C3966" s="1" t="s">
        <v>2651</v>
      </c>
      <c r="D3966">
        <v>12</v>
      </c>
      <c r="F3966" s="1"/>
      <c r="G3966" s="1"/>
      <c r="H3966" s="1" t="s">
        <v>307</v>
      </c>
      <c r="I3966" s="1"/>
    </row>
    <row r="3967" spans="1:9" ht="12.75" x14ac:dyDescent="0.2">
      <c r="A3967" s="2" t="s">
        <v>307</v>
      </c>
      <c r="B3967" s="1"/>
      <c r="C3967" s="1" t="s">
        <v>1875</v>
      </c>
      <c r="D3967">
        <v>1</v>
      </c>
      <c r="F3967" s="1"/>
      <c r="G3967" s="1"/>
      <c r="H3967" s="1" t="s">
        <v>307</v>
      </c>
      <c r="I3967" s="1"/>
    </row>
    <row r="3968" spans="1:9" ht="12.75" x14ac:dyDescent="0.2">
      <c r="A3968" s="2" t="s">
        <v>307</v>
      </c>
      <c r="B3968" s="1"/>
      <c r="C3968" s="1" t="s">
        <v>1876</v>
      </c>
      <c r="D3968">
        <v>0.5</v>
      </c>
      <c r="F3968" s="1"/>
      <c r="G3968" s="1"/>
      <c r="H3968" s="1" t="s">
        <v>307</v>
      </c>
      <c r="I3968" s="1"/>
    </row>
    <row r="3969" spans="1:9" ht="12.75" x14ac:dyDescent="0.2">
      <c r="A3969" s="2" t="s">
        <v>307</v>
      </c>
      <c r="B3969" s="1"/>
      <c r="C3969" s="1" t="s">
        <v>1879</v>
      </c>
      <c r="D3969">
        <v>0.5</v>
      </c>
      <c r="F3969" s="1"/>
      <c r="G3969" s="1"/>
      <c r="H3969" s="1" t="s">
        <v>307</v>
      </c>
      <c r="I3969" s="1"/>
    </row>
    <row r="3970" spans="1:9" ht="12.75" x14ac:dyDescent="0.2">
      <c r="A3970" s="2">
        <f>+A3962+1</f>
        <v>9514</v>
      </c>
      <c r="B3970" s="2" t="str">
        <f>VLOOKUP($A3970,'PARTIDAS-AFINIA-MT'!$A:$B,2,0)</f>
        <v>Armado MTF326</v>
      </c>
      <c r="C3970" s="1"/>
      <c r="D3970" s="1"/>
      <c r="E3970" s="1"/>
      <c r="F3970" s="1"/>
      <c r="G3970" s="1"/>
      <c r="H3970" s="1" t="s">
        <v>33</v>
      </c>
      <c r="I3970" s="1">
        <v>21</v>
      </c>
    </row>
    <row r="3971" spans="1:9" ht="12.75" x14ac:dyDescent="0.2">
      <c r="A3971" s="2" t="s">
        <v>307</v>
      </c>
      <c r="B3971" s="1"/>
      <c r="C3971" s="1" t="s">
        <v>326</v>
      </c>
      <c r="D3971" s="1"/>
      <c r="E3971" s="1">
        <v>5</v>
      </c>
      <c r="F3971" s="1"/>
      <c r="G3971" s="1"/>
      <c r="H3971" s="1" t="s">
        <v>307</v>
      </c>
      <c r="I3971" s="1"/>
    </row>
    <row r="3972" spans="1:9" ht="12.75" x14ac:dyDescent="0.2">
      <c r="A3972" s="2" t="s">
        <v>307</v>
      </c>
      <c r="B3972" s="1"/>
      <c r="C3972" s="1" t="s">
        <v>1877</v>
      </c>
      <c r="D3972" s="1">
        <v>1</v>
      </c>
      <c r="F3972" s="1"/>
      <c r="G3972" s="1"/>
      <c r="H3972" s="1" t="s">
        <v>307</v>
      </c>
      <c r="I3972" s="1"/>
    </row>
    <row r="3973" spans="1:9" ht="12.75" x14ac:dyDescent="0.2">
      <c r="A3973" s="2" t="s">
        <v>307</v>
      </c>
      <c r="B3973" s="1"/>
      <c r="C3973" s="1" t="s">
        <v>1878</v>
      </c>
      <c r="D3973">
        <v>2</v>
      </c>
      <c r="F3973" s="1"/>
      <c r="G3973" s="1"/>
      <c r="H3973" s="1" t="s">
        <v>307</v>
      </c>
      <c r="I3973" s="1"/>
    </row>
    <row r="3974" spans="1:9" ht="12.75" x14ac:dyDescent="0.2">
      <c r="A3974" s="2" t="s">
        <v>307</v>
      </c>
      <c r="B3974" s="1"/>
      <c r="C3974" s="1" t="s">
        <v>2651</v>
      </c>
      <c r="D3974">
        <v>12</v>
      </c>
      <c r="F3974" s="1"/>
      <c r="G3974" s="1"/>
      <c r="H3974" s="1" t="s">
        <v>307</v>
      </c>
      <c r="I3974" s="1"/>
    </row>
    <row r="3975" spans="1:9" ht="12.75" x14ac:dyDescent="0.2">
      <c r="A3975" s="2" t="s">
        <v>307</v>
      </c>
      <c r="B3975" s="1"/>
      <c r="C3975" s="1" t="s">
        <v>1875</v>
      </c>
      <c r="D3975">
        <v>1</v>
      </c>
      <c r="F3975" s="1"/>
      <c r="G3975" s="1"/>
      <c r="H3975" s="1" t="s">
        <v>307</v>
      </c>
      <c r="I3975" s="1"/>
    </row>
    <row r="3976" spans="1:9" ht="12.75" x14ac:dyDescent="0.2">
      <c r="A3976" s="2" t="s">
        <v>307</v>
      </c>
      <c r="B3976" s="1"/>
      <c r="C3976" s="1" t="s">
        <v>1876</v>
      </c>
      <c r="D3976">
        <v>0.5</v>
      </c>
      <c r="F3976" s="1"/>
      <c r="G3976" s="1"/>
      <c r="H3976" s="1" t="s">
        <v>307</v>
      </c>
      <c r="I3976" s="1"/>
    </row>
    <row r="3977" spans="1:9" ht="12.75" x14ac:dyDescent="0.2">
      <c r="A3977" s="2" t="s">
        <v>307</v>
      </c>
      <c r="B3977" s="1"/>
      <c r="C3977" s="1" t="s">
        <v>1879</v>
      </c>
      <c r="D3977">
        <v>0.5</v>
      </c>
      <c r="F3977" s="1"/>
      <c r="G3977" s="1"/>
      <c r="H3977" s="1" t="s">
        <v>307</v>
      </c>
      <c r="I3977" s="1"/>
    </row>
    <row r="3978" spans="1:9" ht="12.75" x14ac:dyDescent="0.2">
      <c r="A3978" s="2">
        <f>+A3970+1</f>
        <v>9515</v>
      </c>
      <c r="B3978" s="2" t="str">
        <f>VLOOKUP($A3978,'PARTIDAS-AFINIA-MT'!$A:$B,2,0)</f>
        <v>Armado MTF331-1 / MTF331-2</v>
      </c>
      <c r="C3978" s="1"/>
      <c r="D3978" s="1"/>
      <c r="E3978" s="1"/>
      <c r="F3978" s="1"/>
      <c r="G3978" s="1"/>
      <c r="H3978" s="1" t="s">
        <v>33</v>
      </c>
      <c r="I3978" s="1">
        <v>20</v>
      </c>
    </row>
    <row r="3979" spans="1:9" ht="12.75" x14ac:dyDescent="0.2">
      <c r="A3979" s="2" t="s">
        <v>307</v>
      </c>
      <c r="B3979" s="1"/>
      <c r="C3979" s="1" t="s">
        <v>326</v>
      </c>
      <c r="D3979" s="1"/>
      <c r="E3979" s="1">
        <v>5</v>
      </c>
      <c r="F3979" s="1"/>
      <c r="G3979" s="1"/>
      <c r="H3979" s="1" t="s">
        <v>307</v>
      </c>
      <c r="I3979" s="1"/>
    </row>
    <row r="3980" spans="1:9" ht="12.75" x14ac:dyDescent="0.2">
      <c r="A3980" s="2" t="s">
        <v>307</v>
      </c>
      <c r="B3980" s="1"/>
      <c r="C3980" s="1" t="s">
        <v>1877</v>
      </c>
      <c r="D3980" s="1">
        <v>1</v>
      </c>
      <c r="F3980" s="1"/>
      <c r="G3980" s="1"/>
      <c r="H3980" s="1" t="s">
        <v>307</v>
      </c>
      <c r="I3980" s="1"/>
    </row>
    <row r="3981" spans="1:9" ht="12.75" x14ac:dyDescent="0.2">
      <c r="A3981" s="2" t="s">
        <v>307</v>
      </c>
      <c r="B3981" s="1"/>
      <c r="C3981" s="1" t="s">
        <v>1878</v>
      </c>
      <c r="D3981">
        <v>2</v>
      </c>
      <c r="F3981" s="1"/>
      <c r="G3981" s="1"/>
      <c r="H3981" s="1" t="s">
        <v>307</v>
      </c>
      <c r="I3981" s="1"/>
    </row>
    <row r="3982" spans="1:9" ht="12.75" x14ac:dyDescent="0.2">
      <c r="A3982" s="2" t="s">
        <v>307</v>
      </c>
      <c r="B3982" s="1"/>
      <c r="C3982" s="1" t="s">
        <v>2651</v>
      </c>
      <c r="D3982">
        <v>12</v>
      </c>
      <c r="F3982" s="1"/>
      <c r="G3982" s="1"/>
      <c r="H3982" s="1" t="s">
        <v>307</v>
      </c>
      <c r="I3982" s="1"/>
    </row>
    <row r="3983" spans="1:9" ht="12.75" x14ac:dyDescent="0.2">
      <c r="A3983" s="2" t="s">
        <v>307</v>
      </c>
      <c r="B3983" s="1"/>
      <c r="C3983" s="1" t="s">
        <v>1875</v>
      </c>
      <c r="D3983">
        <v>1</v>
      </c>
      <c r="F3983" s="1"/>
      <c r="G3983" s="1"/>
      <c r="H3983" s="1" t="s">
        <v>307</v>
      </c>
      <c r="I3983" s="1"/>
    </row>
    <row r="3984" spans="1:9" ht="12.75" x14ac:dyDescent="0.2">
      <c r="A3984" s="2" t="s">
        <v>307</v>
      </c>
      <c r="B3984" s="1"/>
      <c r="C3984" s="1" t="s">
        <v>1876</v>
      </c>
      <c r="D3984">
        <v>0.5</v>
      </c>
      <c r="F3984" s="1"/>
      <c r="G3984" s="1"/>
      <c r="H3984" s="1" t="s">
        <v>307</v>
      </c>
      <c r="I3984" s="1"/>
    </row>
    <row r="3985" spans="1:9" ht="12.75" x14ac:dyDescent="0.2">
      <c r="A3985" s="2" t="s">
        <v>307</v>
      </c>
      <c r="B3985" s="1"/>
      <c r="C3985" s="1" t="s">
        <v>1879</v>
      </c>
      <c r="D3985">
        <v>0.5</v>
      </c>
      <c r="F3985" s="1"/>
      <c r="G3985" s="1"/>
      <c r="H3985" s="1" t="s">
        <v>307</v>
      </c>
      <c r="I3985" s="1"/>
    </row>
    <row r="3986" spans="1:9" ht="12.75" x14ac:dyDescent="0.2">
      <c r="A3986" s="2">
        <f>+A3978+1</f>
        <v>9516</v>
      </c>
      <c r="B3986" s="2" t="str">
        <f>VLOOKUP($A3986,'PARTIDAS-AFINIA-MT'!$A:$B,2,0)</f>
        <v>Armado MTF332-1 / MTF332-2</v>
      </c>
      <c r="C3986" s="1"/>
      <c r="D3986" s="1"/>
      <c r="E3986" s="1"/>
      <c r="F3986" s="1"/>
      <c r="G3986" s="1"/>
      <c r="H3986" s="1" t="s">
        <v>33</v>
      </c>
      <c r="I3986" s="1">
        <v>22</v>
      </c>
    </row>
    <row r="3987" spans="1:9" ht="12.75" x14ac:dyDescent="0.2">
      <c r="A3987" s="2" t="s">
        <v>307</v>
      </c>
      <c r="B3987" s="1"/>
      <c r="C3987" s="1" t="s">
        <v>326</v>
      </c>
      <c r="D3987" s="1"/>
      <c r="E3987" s="1">
        <v>5</v>
      </c>
      <c r="F3987" s="1"/>
      <c r="G3987" s="1"/>
      <c r="H3987" s="1" t="s">
        <v>307</v>
      </c>
      <c r="I3987" s="1"/>
    </row>
    <row r="3988" spans="1:9" ht="12.75" x14ac:dyDescent="0.2">
      <c r="A3988" s="2" t="s">
        <v>307</v>
      </c>
      <c r="B3988" s="1"/>
      <c r="C3988" s="1" t="s">
        <v>1877</v>
      </c>
      <c r="D3988" s="1">
        <v>1</v>
      </c>
      <c r="F3988" s="1"/>
      <c r="G3988" s="1"/>
      <c r="H3988" s="1" t="s">
        <v>307</v>
      </c>
      <c r="I3988" s="1"/>
    </row>
    <row r="3989" spans="1:9" ht="12.75" x14ac:dyDescent="0.2">
      <c r="A3989" s="2" t="s">
        <v>307</v>
      </c>
      <c r="B3989" s="1"/>
      <c r="C3989" s="1" t="s">
        <v>1878</v>
      </c>
      <c r="D3989">
        <v>2</v>
      </c>
      <c r="F3989" s="1"/>
      <c r="G3989" s="1"/>
      <c r="H3989" s="1" t="s">
        <v>307</v>
      </c>
      <c r="I3989" s="1"/>
    </row>
    <row r="3990" spans="1:9" ht="12.75" x14ac:dyDescent="0.2">
      <c r="A3990" s="2" t="s">
        <v>307</v>
      </c>
      <c r="B3990" s="1"/>
      <c r="C3990" s="1" t="s">
        <v>2651</v>
      </c>
      <c r="D3990">
        <v>12</v>
      </c>
      <c r="F3990" s="1"/>
      <c r="G3990" s="1"/>
      <c r="H3990" s="1" t="s">
        <v>307</v>
      </c>
      <c r="I3990" s="1"/>
    </row>
    <row r="3991" spans="1:9" ht="12.75" x14ac:dyDescent="0.2">
      <c r="A3991" s="2" t="s">
        <v>307</v>
      </c>
      <c r="B3991" s="1"/>
      <c r="C3991" s="1" t="s">
        <v>1875</v>
      </c>
      <c r="D3991">
        <v>1</v>
      </c>
      <c r="F3991" s="1"/>
      <c r="G3991" s="1"/>
      <c r="H3991" s="1" t="s">
        <v>307</v>
      </c>
      <c r="I3991" s="1"/>
    </row>
    <row r="3992" spans="1:9" ht="12.75" x14ac:dyDescent="0.2">
      <c r="A3992" s="2" t="s">
        <v>307</v>
      </c>
      <c r="B3992" s="1"/>
      <c r="C3992" s="1" t="s">
        <v>1876</v>
      </c>
      <c r="D3992">
        <v>0.5</v>
      </c>
      <c r="F3992" s="1"/>
      <c r="G3992" s="1"/>
      <c r="H3992" s="1" t="s">
        <v>307</v>
      </c>
      <c r="I3992" s="1"/>
    </row>
    <row r="3993" spans="1:9" ht="12.75" x14ac:dyDescent="0.2">
      <c r="A3993" s="2" t="s">
        <v>307</v>
      </c>
      <c r="B3993" s="1"/>
      <c r="C3993" s="1" t="s">
        <v>1879</v>
      </c>
      <c r="D3993">
        <v>0.5</v>
      </c>
      <c r="F3993" s="1"/>
      <c r="G3993" s="1"/>
      <c r="H3993" s="1" t="s">
        <v>307</v>
      </c>
      <c r="I3993" s="1"/>
    </row>
    <row r="3994" spans="1:9" ht="12.75" x14ac:dyDescent="0.2">
      <c r="A3994" s="2">
        <f>+A3986+1</f>
        <v>9517</v>
      </c>
      <c r="B3994" s="2" t="str">
        <f>VLOOKUP($A3994,'PARTIDAS-AFINIA-MT'!$A:$B,2,0)</f>
        <v>Armado MTF333-1 / MTF333-2</v>
      </c>
      <c r="C3994" s="1"/>
      <c r="D3994" s="1"/>
      <c r="E3994" s="1"/>
      <c r="F3994" s="1"/>
      <c r="G3994" s="1"/>
      <c r="H3994" s="1" t="s">
        <v>33</v>
      </c>
      <c r="I3994" s="1">
        <v>19</v>
      </c>
    </row>
    <row r="3995" spans="1:9" ht="12.75" x14ac:dyDescent="0.2">
      <c r="A3995" s="2" t="s">
        <v>307</v>
      </c>
      <c r="B3995" s="1"/>
      <c r="C3995" s="1" t="s">
        <v>326</v>
      </c>
      <c r="D3995" s="1"/>
      <c r="E3995" s="1">
        <v>5</v>
      </c>
      <c r="F3995" s="1"/>
      <c r="G3995" s="1"/>
      <c r="H3995" s="1" t="s">
        <v>307</v>
      </c>
      <c r="I3995" s="1"/>
    </row>
    <row r="3996" spans="1:9" ht="12.75" x14ac:dyDescent="0.2">
      <c r="A3996" s="2" t="s">
        <v>307</v>
      </c>
      <c r="B3996" s="1"/>
      <c r="C3996" s="1" t="s">
        <v>1877</v>
      </c>
      <c r="D3996" s="1">
        <v>1</v>
      </c>
      <c r="F3996" s="1"/>
      <c r="G3996" s="1"/>
      <c r="H3996" s="1" t="s">
        <v>307</v>
      </c>
      <c r="I3996" s="1"/>
    </row>
    <row r="3997" spans="1:9" ht="12.75" x14ac:dyDescent="0.2">
      <c r="A3997" s="2" t="s">
        <v>307</v>
      </c>
      <c r="B3997" s="1"/>
      <c r="C3997" s="1" t="s">
        <v>1878</v>
      </c>
      <c r="D3997">
        <v>2</v>
      </c>
      <c r="F3997" s="1"/>
      <c r="G3997" s="1"/>
      <c r="H3997" s="1" t="s">
        <v>307</v>
      </c>
      <c r="I3997" s="1"/>
    </row>
    <row r="3998" spans="1:9" ht="12.75" x14ac:dyDescent="0.2">
      <c r="A3998" s="2" t="s">
        <v>307</v>
      </c>
      <c r="B3998" s="1"/>
      <c r="C3998" s="1" t="s">
        <v>2651</v>
      </c>
      <c r="D3998">
        <v>12</v>
      </c>
      <c r="F3998" s="1"/>
      <c r="G3998" s="1"/>
      <c r="H3998" s="1" t="s">
        <v>307</v>
      </c>
      <c r="I3998" s="1"/>
    </row>
    <row r="3999" spans="1:9" ht="12.75" x14ac:dyDescent="0.2">
      <c r="A3999" s="2" t="s">
        <v>307</v>
      </c>
      <c r="B3999" s="1"/>
      <c r="C3999" s="1" t="s">
        <v>1875</v>
      </c>
      <c r="D3999">
        <v>1</v>
      </c>
      <c r="F3999" s="1"/>
      <c r="G3999" s="1"/>
      <c r="H3999" s="1" t="s">
        <v>307</v>
      </c>
      <c r="I3999" s="1"/>
    </row>
    <row r="4000" spans="1:9" ht="12.75" x14ac:dyDescent="0.2">
      <c r="A4000" s="2" t="s">
        <v>307</v>
      </c>
      <c r="B4000" s="1"/>
      <c r="C4000" s="1" t="s">
        <v>1876</v>
      </c>
      <c r="D4000">
        <v>0.5</v>
      </c>
      <c r="F4000" s="1"/>
      <c r="G4000" s="1"/>
      <c r="H4000" s="1" t="s">
        <v>307</v>
      </c>
      <c r="I4000" s="1"/>
    </row>
    <row r="4001" spans="1:9" ht="12.75" x14ac:dyDescent="0.2">
      <c r="A4001" s="2" t="s">
        <v>307</v>
      </c>
      <c r="B4001" s="1"/>
      <c r="C4001" s="1" t="s">
        <v>1879</v>
      </c>
      <c r="D4001">
        <v>0.5</v>
      </c>
      <c r="F4001" s="1"/>
      <c r="G4001" s="1"/>
      <c r="H4001" s="1" t="s">
        <v>307</v>
      </c>
      <c r="I4001" s="1"/>
    </row>
    <row r="4002" spans="1:9" ht="12.75" x14ac:dyDescent="0.2">
      <c r="A4002" s="2">
        <f>+A3994+1</f>
        <v>9518</v>
      </c>
      <c r="B4002" s="2" t="str">
        <f>VLOOKUP($A4002,'PARTIDAS-AFINIA-MT'!$A:$B,2,0)</f>
        <v>Armado MTF334-1 / MTF334-2</v>
      </c>
      <c r="C4002" s="1"/>
      <c r="D4002" s="1"/>
      <c r="E4002" s="1"/>
      <c r="F4002" s="1"/>
      <c r="G4002" s="1"/>
      <c r="H4002" s="1" t="s">
        <v>33</v>
      </c>
      <c r="I4002" s="1">
        <v>17</v>
      </c>
    </row>
    <row r="4003" spans="1:9" ht="12.75" x14ac:dyDescent="0.2">
      <c r="A4003" s="2" t="s">
        <v>307</v>
      </c>
      <c r="B4003" s="1"/>
      <c r="C4003" s="1" t="s">
        <v>326</v>
      </c>
      <c r="D4003" s="1"/>
      <c r="E4003" s="1">
        <v>5</v>
      </c>
      <c r="F4003" s="1"/>
      <c r="G4003" s="1"/>
      <c r="H4003" s="1" t="s">
        <v>307</v>
      </c>
      <c r="I4003" s="1"/>
    </row>
    <row r="4004" spans="1:9" ht="12.75" x14ac:dyDescent="0.2">
      <c r="A4004" s="2" t="s">
        <v>307</v>
      </c>
      <c r="B4004" s="1"/>
      <c r="C4004" s="1" t="s">
        <v>1877</v>
      </c>
      <c r="D4004" s="1">
        <v>1</v>
      </c>
      <c r="F4004" s="1"/>
      <c r="G4004" s="1"/>
      <c r="H4004" s="1" t="s">
        <v>307</v>
      </c>
      <c r="I4004" s="1"/>
    </row>
    <row r="4005" spans="1:9" ht="12.75" x14ac:dyDescent="0.2">
      <c r="A4005" s="2" t="s">
        <v>307</v>
      </c>
      <c r="B4005" s="1"/>
      <c r="C4005" s="1" t="s">
        <v>1878</v>
      </c>
      <c r="D4005">
        <v>2</v>
      </c>
      <c r="F4005" s="1"/>
      <c r="G4005" s="1"/>
      <c r="H4005" s="1" t="s">
        <v>307</v>
      </c>
      <c r="I4005" s="1"/>
    </row>
    <row r="4006" spans="1:9" ht="12.75" x14ac:dyDescent="0.2">
      <c r="A4006" s="2" t="s">
        <v>307</v>
      </c>
      <c r="B4006" s="1"/>
      <c r="C4006" s="1" t="s">
        <v>2651</v>
      </c>
      <c r="D4006">
        <v>12</v>
      </c>
      <c r="F4006" s="1"/>
      <c r="G4006" s="1"/>
      <c r="H4006" s="1" t="s">
        <v>307</v>
      </c>
      <c r="I4006" s="1"/>
    </row>
    <row r="4007" spans="1:9" ht="12.75" x14ac:dyDescent="0.2">
      <c r="A4007" s="2" t="s">
        <v>307</v>
      </c>
      <c r="B4007" s="1"/>
      <c r="C4007" s="1" t="s">
        <v>1875</v>
      </c>
      <c r="D4007">
        <v>1</v>
      </c>
      <c r="F4007" s="1"/>
      <c r="G4007" s="1"/>
      <c r="H4007" s="1" t="s">
        <v>307</v>
      </c>
      <c r="I4007" s="1"/>
    </row>
    <row r="4008" spans="1:9" ht="12.75" x14ac:dyDescent="0.2">
      <c r="A4008" s="2" t="s">
        <v>307</v>
      </c>
      <c r="B4008" s="1"/>
      <c r="C4008" s="1" t="s">
        <v>1876</v>
      </c>
      <c r="D4008">
        <v>0.5</v>
      </c>
      <c r="F4008" s="1"/>
      <c r="G4008" s="1"/>
      <c r="H4008" s="1" t="s">
        <v>307</v>
      </c>
      <c r="I4008" s="1"/>
    </row>
    <row r="4009" spans="1:9" ht="12.75" x14ac:dyDescent="0.2">
      <c r="A4009" s="2" t="s">
        <v>307</v>
      </c>
      <c r="B4009" s="1"/>
      <c r="C4009" s="1" t="s">
        <v>1879</v>
      </c>
      <c r="D4009">
        <v>0.5</v>
      </c>
      <c r="F4009" s="1"/>
      <c r="G4009" s="1"/>
      <c r="H4009" s="1" t="s">
        <v>307</v>
      </c>
      <c r="I4009" s="1"/>
    </row>
    <row r="4010" spans="1:9" ht="12.75" x14ac:dyDescent="0.2">
      <c r="A4010" s="2">
        <f>+A4002+1</f>
        <v>9519</v>
      </c>
      <c r="B4010" s="2" t="str">
        <f>VLOOKUP($A4010,'PARTIDAS-AFINIA-MT'!$A:$B,2,0)</f>
        <v>Armado MTF335</v>
      </c>
      <c r="C4010" s="1"/>
      <c r="D4010" s="1"/>
      <c r="E4010" s="1"/>
      <c r="F4010" s="1"/>
      <c r="G4010" s="1"/>
      <c r="H4010" s="1" t="s">
        <v>33</v>
      </c>
      <c r="I4010" s="1">
        <v>18</v>
      </c>
    </row>
    <row r="4011" spans="1:9" ht="12.75" x14ac:dyDescent="0.2">
      <c r="A4011" s="2" t="s">
        <v>307</v>
      </c>
      <c r="B4011" s="1"/>
      <c r="C4011" s="1" t="s">
        <v>326</v>
      </c>
      <c r="D4011" s="1"/>
      <c r="E4011" s="1">
        <v>5</v>
      </c>
      <c r="F4011" s="1"/>
      <c r="G4011" s="1"/>
      <c r="H4011" s="1" t="s">
        <v>307</v>
      </c>
      <c r="I4011" s="1"/>
    </row>
    <row r="4012" spans="1:9" ht="12.75" x14ac:dyDescent="0.2">
      <c r="A4012" s="2" t="s">
        <v>307</v>
      </c>
      <c r="B4012" s="1"/>
      <c r="C4012" s="1" t="s">
        <v>1877</v>
      </c>
      <c r="D4012" s="1">
        <v>1</v>
      </c>
      <c r="F4012" s="1"/>
      <c r="G4012" s="1"/>
      <c r="H4012" s="1" t="s">
        <v>307</v>
      </c>
      <c r="I4012" s="1"/>
    </row>
    <row r="4013" spans="1:9" ht="12.75" x14ac:dyDescent="0.2">
      <c r="A4013" s="2" t="s">
        <v>307</v>
      </c>
      <c r="B4013" s="1"/>
      <c r="C4013" s="1" t="s">
        <v>1878</v>
      </c>
      <c r="D4013">
        <v>2</v>
      </c>
      <c r="F4013" s="1"/>
      <c r="G4013" s="1"/>
      <c r="H4013" s="1" t="s">
        <v>307</v>
      </c>
      <c r="I4013" s="1"/>
    </row>
    <row r="4014" spans="1:9" ht="12.75" x14ac:dyDescent="0.2">
      <c r="A4014" s="2" t="s">
        <v>307</v>
      </c>
      <c r="B4014" s="1"/>
      <c r="C4014" s="1" t="s">
        <v>2651</v>
      </c>
      <c r="D4014">
        <v>12</v>
      </c>
      <c r="F4014" s="1"/>
      <c r="G4014" s="1"/>
      <c r="H4014" s="1" t="s">
        <v>307</v>
      </c>
      <c r="I4014" s="1"/>
    </row>
    <row r="4015" spans="1:9" ht="12.75" x14ac:dyDescent="0.2">
      <c r="A4015" s="2" t="s">
        <v>307</v>
      </c>
      <c r="B4015" s="1"/>
      <c r="C4015" s="1" t="s">
        <v>1875</v>
      </c>
      <c r="D4015">
        <v>1</v>
      </c>
      <c r="F4015" s="1"/>
      <c r="G4015" s="1"/>
      <c r="H4015" s="1" t="s">
        <v>307</v>
      </c>
      <c r="I4015" s="1"/>
    </row>
    <row r="4016" spans="1:9" ht="12.75" x14ac:dyDescent="0.2">
      <c r="A4016" s="2" t="s">
        <v>307</v>
      </c>
      <c r="B4016" s="1"/>
      <c r="C4016" s="1" t="s">
        <v>1876</v>
      </c>
      <c r="D4016">
        <v>0.5</v>
      </c>
      <c r="F4016" s="1"/>
      <c r="G4016" s="1"/>
      <c r="H4016" s="1" t="s">
        <v>307</v>
      </c>
      <c r="I4016" s="1"/>
    </row>
    <row r="4017" spans="1:9" ht="12.75" x14ac:dyDescent="0.2">
      <c r="A4017" s="2" t="s">
        <v>307</v>
      </c>
      <c r="B4017" s="1"/>
      <c r="C4017" s="1" t="s">
        <v>1879</v>
      </c>
      <c r="D4017">
        <v>0.5</v>
      </c>
      <c r="F4017" s="1"/>
      <c r="G4017" s="1"/>
      <c r="H4017" s="1" t="s">
        <v>307</v>
      </c>
      <c r="I4017" s="1"/>
    </row>
    <row r="4018" spans="1:9" ht="12.75" x14ac:dyDescent="0.2">
      <c r="A4018" s="2">
        <f>+A4010+1</f>
        <v>9520</v>
      </c>
      <c r="B4018" s="2" t="str">
        <f>VLOOKUP($A4018,'PARTIDAS-AFINIA-MT'!$A:$B,2,0)</f>
        <v>Armado MTF336-1 / MTF336-2</v>
      </c>
      <c r="C4018" s="1"/>
      <c r="D4018" s="1"/>
      <c r="E4018" s="1"/>
      <c r="F4018" s="1"/>
      <c r="G4018" s="1"/>
      <c r="H4018" s="1" t="s">
        <v>33</v>
      </c>
      <c r="I4018" s="1">
        <v>16</v>
      </c>
    </row>
    <row r="4019" spans="1:9" ht="12.75" x14ac:dyDescent="0.2">
      <c r="A4019" s="2" t="s">
        <v>307</v>
      </c>
      <c r="B4019" s="1"/>
      <c r="C4019" s="1" t="s">
        <v>326</v>
      </c>
      <c r="D4019" s="1"/>
      <c r="E4019" s="1">
        <v>5</v>
      </c>
      <c r="F4019" s="1"/>
      <c r="G4019" s="1"/>
      <c r="H4019" s="1" t="s">
        <v>307</v>
      </c>
      <c r="I4019" s="1"/>
    </row>
    <row r="4020" spans="1:9" ht="12.75" x14ac:dyDescent="0.2">
      <c r="A4020" s="2" t="s">
        <v>307</v>
      </c>
      <c r="B4020" s="1"/>
      <c r="C4020" s="1" t="s">
        <v>1877</v>
      </c>
      <c r="D4020" s="1">
        <v>1</v>
      </c>
      <c r="F4020" s="1"/>
      <c r="G4020" s="1"/>
      <c r="H4020" s="1" t="s">
        <v>307</v>
      </c>
      <c r="I4020" s="1"/>
    </row>
    <row r="4021" spans="1:9" ht="12.75" x14ac:dyDescent="0.2">
      <c r="A4021" s="2" t="s">
        <v>307</v>
      </c>
      <c r="B4021" s="1"/>
      <c r="C4021" s="1" t="s">
        <v>1878</v>
      </c>
      <c r="D4021">
        <v>2</v>
      </c>
      <c r="F4021" s="1"/>
      <c r="G4021" s="1"/>
      <c r="H4021" s="1" t="s">
        <v>307</v>
      </c>
      <c r="I4021" s="1"/>
    </row>
    <row r="4022" spans="1:9" ht="12.75" x14ac:dyDescent="0.2">
      <c r="A4022" s="2" t="s">
        <v>307</v>
      </c>
      <c r="B4022" s="1"/>
      <c r="C4022" s="1" t="s">
        <v>2651</v>
      </c>
      <c r="D4022">
        <v>12</v>
      </c>
      <c r="F4022" s="1"/>
      <c r="G4022" s="1"/>
      <c r="H4022" s="1" t="s">
        <v>307</v>
      </c>
      <c r="I4022" s="1"/>
    </row>
    <row r="4023" spans="1:9" ht="12.75" x14ac:dyDescent="0.2">
      <c r="A4023" s="2" t="s">
        <v>307</v>
      </c>
      <c r="B4023" s="1"/>
      <c r="C4023" s="1" t="s">
        <v>1875</v>
      </c>
      <c r="D4023">
        <v>1</v>
      </c>
      <c r="F4023" s="1"/>
      <c r="G4023" s="1"/>
      <c r="H4023" s="1" t="s">
        <v>307</v>
      </c>
      <c r="I4023" s="1"/>
    </row>
    <row r="4024" spans="1:9" ht="12.75" x14ac:dyDescent="0.2">
      <c r="A4024" s="2" t="s">
        <v>307</v>
      </c>
      <c r="B4024" s="1"/>
      <c r="C4024" s="1" t="s">
        <v>1876</v>
      </c>
      <c r="D4024">
        <v>0.5</v>
      </c>
      <c r="F4024" s="1"/>
      <c r="G4024" s="1"/>
      <c r="H4024" s="1" t="s">
        <v>307</v>
      </c>
      <c r="I4024" s="1"/>
    </row>
    <row r="4025" spans="1:9" ht="12.75" x14ac:dyDescent="0.2">
      <c r="A4025" s="2" t="s">
        <v>307</v>
      </c>
      <c r="B4025" s="1"/>
      <c r="C4025" s="1" t="s">
        <v>1879</v>
      </c>
      <c r="D4025">
        <v>0.5</v>
      </c>
      <c r="F4025" s="1"/>
      <c r="G4025" s="1"/>
      <c r="H4025" s="1" t="s">
        <v>307</v>
      </c>
      <c r="I4025" s="1"/>
    </row>
    <row r="4026" spans="1:9" ht="12.75" x14ac:dyDescent="0.2">
      <c r="A4026" s="2">
        <f>+A4018+1</f>
        <v>9521</v>
      </c>
      <c r="B4026" s="2" t="str">
        <f>VLOOKUP($A4026,'PARTIDAS-AFINIA-MT'!$A:$B,2,0)</f>
        <v>Armado MTF421</v>
      </c>
      <c r="C4026" s="1"/>
      <c r="D4026" s="1"/>
      <c r="E4026" s="1"/>
      <c r="F4026" s="1"/>
      <c r="G4026" s="1"/>
      <c r="H4026" s="1" t="s">
        <v>33</v>
      </c>
      <c r="I4026" s="1">
        <v>23</v>
      </c>
    </row>
    <row r="4027" spans="1:9" ht="12.75" x14ac:dyDescent="0.2">
      <c r="A4027" s="2" t="s">
        <v>307</v>
      </c>
      <c r="B4027" s="1"/>
      <c r="C4027" s="1" t="s">
        <v>326</v>
      </c>
      <c r="D4027" s="1"/>
      <c r="E4027" s="1">
        <v>5</v>
      </c>
      <c r="F4027" s="1"/>
      <c r="G4027" s="1"/>
      <c r="H4027" s="1" t="s">
        <v>307</v>
      </c>
      <c r="I4027" s="1"/>
    </row>
    <row r="4028" spans="1:9" ht="12.75" x14ac:dyDescent="0.2">
      <c r="A4028" s="2" t="s">
        <v>307</v>
      </c>
      <c r="B4028" s="1"/>
      <c r="C4028" s="1" t="s">
        <v>1877</v>
      </c>
      <c r="D4028" s="1">
        <v>1</v>
      </c>
      <c r="F4028" s="1"/>
      <c r="G4028" s="1"/>
      <c r="H4028" s="1" t="s">
        <v>307</v>
      </c>
      <c r="I4028" s="1"/>
    </row>
    <row r="4029" spans="1:9" ht="12.75" x14ac:dyDescent="0.2">
      <c r="A4029" s="2" t="s">
        <v>307</v>
      </c>
      <c r="B4029" s="1"/>
      <c r="C4029" s="1" t="s">
        <v>1878</v>
      </c>
      <c r="D4029">
        <v>2</v>
      </c>
      <c r="F4029" s="1"/>
      <c r="G4029" s="1"/>
      <c r="H4029" s="1" t="s">
        <v>307</v>
      </c>
      <c r="I4029" s="1"/>
    </row>
    <row r="4030" spans="1:9" ht="12.75" x14ac:dyDescent="0.2">
      <c r="A4030" s="2" t="s">
        <v>307</v>
      </c>
      <c r="B4030" s="1"/>
      <c r="C4030" s="1" t="s">
        <v>2651</v>
      </c>
      <c r="D4030">
        <v>12</v>
      </c>
      <c r="F4030" s="1"/>
      <c r="G4030" s="1"/>
      <c r="H4030" s="1" t="s">
        <v>307</v>
      </c>
      <c r="I4030" s="1"/>
    </row>
    <row r="4031" spans="1:9" ht="12.75" x14ac:dyDescent="0.2">
      <c r="A4031" s="2" t="s">
        <v>307</v>
      </c>
      <c r="B4031" s="1"/>
      <c r="C4031" s="1" t="s">
        <v>1875</v>
      </c>
      <c r="D4031">
        <v>1</v>
      </c>
      <c r="F4031" s="1"/>
      <c r="G4031" s="1"/>
      <c r="H4031" s="1" t="s">
        <v>307</v>
      </c>
      <c r="I4031" s="1"/>
    </row>
    <row r="4032" spans="1:9" ht="12.75" x14ac:dyDescent="0.2">
      <c r="A4032" s="2" t="s">
        <v>307</v>
      </c>
      <c r="B4032" s="1"/>
      <c r="C4032" s="1" t="s">
        <v>1876</v>
      </c>
      <c r="D4032">
        <v>0.5</v>
      </c>
      <c r="F4032" s="1"/>
      <c r="G4032" s="1"/>
      <c r="H4032" s="1" t="s">
        <v>307</v>
      </c>
      <c r="I4032" s="1"/>
    </row>
    <row r="4033" spans="1:9" ht="12.75" x14ac:dyDescent="0.2">
      <c r="A4033" s="2" t="s">
        <v>307</v>
      </c>
      <c r="B4033" s="1"/>
      <c r="C4033" s="1" t="s">
        <v>1879</v>
      </c>
      <c r="D4033">
        <v>0.5</v>
      </c>
      <c r="F4033" s="1"/>
      <c r="G4033" s="1"/>
      <c r="H4033" s="1" t="s">
        <v>307</v>
      </c>
      <c r="I4033" s="1"/>
    </row>
    <row r="4034" spans="1:9" ht="12.75" x14ac:dyDescent="0.2">
      <c r="A4034" s="2">
        <f>+A4026+1</f>
        <v>9522</v>
      </c>
      <c r="B4034" s="2" t="str">
        <f>VLOOKUP($A4034,'PARTIDAS-AFINIA-MT'!$A:$B,2,0)</f>
        <v>Armado MTF422-1 / MTF422-2</v>
      </c>
      <c r="C4034" s="1"/>
      <c r="D4034" s="1"/>
      <c r="E4034" s="1"/>
      <c r="F4034" s="1"/>
      <c r="G4034" s="1"/>
      <c r="H4034" s="1" t="s">
        <v>33</v>
      </c>
      <c r="I4034" s="1">
        <v>23</v>
      </c>
    </row>
    <row r="4035" spans="1:9" ht="12.75" x14ac:dyDescent="0.2">
      <c r="A4035" s="2" t="s">
        <v>307</v>
      </c>
      <c r="B4035" s="1"/>
      <c r="C4035" s="1" t="s">
        <v>326</v>
      </c>
      <c r="D4035" s="1"/>
      <c r="E4035" s="1">
        <v>5</v>
      </c>
      <c r="F4035" s="1"/>
      <c r="G4035" s="1"/>
      <c r="H4035" s="1" t="s">
        <v>307</v>
      </c>
      <c r="I4035" s="1"/>
    </row>
    <row r="4036" spans="1:9" ht="12.75" x14ac:dyDescent="0.2">
      <c r="A4036" s="2" t="s">
        <v>307</v>
      </c>
      <c r="B4036" s="1"/>
      <c r="C4036" s="1" t="s">
        <v>1877</v>
      </c>
      <c r="D4036" s="1">
        <v>1</v>
      </c>
      <c r="F4036" s="1"/>
      <c r="G4036" s="1"/>
      <c r="H4036" s="1" t="s">
        <v>307</v>
      </c>
      <c r="I4036" s="1"/>
    </row>
    <row r="4037" spans="1:9" ht="12.75" x14ac:dyDescent="0.2">
      <c r="A4037" s="2" t="s">
        <v>307</v>
      </c>
      <c r="B4037" s="1"/>
      <c r="C4037" s="1" t="s">
        <v>1878</v>
      </c>
      <c r="D4037">
        <v>2</v>
      </c>
      <c r="F4037" s="1"/>
      <c r="G4037" s="1"/>
      <c r="H4037" s="1" t="s">
        <v>307</v>
      </c>
      <c r="I4037" s="1"/>
    </row>
    <row r="4038" spans="1:9" ht="12.75" x14ac:dyDescent="0.2">
      <c r="A4038" s="2" t="s">
        <v>307</v>
      </c>
      <c r="B4038" s="1"/>
      <c r="C4038" s="1" t="s">
        <v>2651</v>
      </c>
      <c r="D4038">
        <v>12</v>
      </c>
      <c r="F4038" s="1"/>
      <c r="G4038" s="1"/>
      <c r="H4038" s="1" t="s">
        <v>307</v>
      </c>
      <c r="I4038" s="1"/>
    </row>
    <row r="4039" spans="1:9" ht="12.75" x14ac:dyDescent="0.2">
      <c r="A4039" s="2" t="s">
        <v>307</v>
      </c>
      <c r="B4039" s="1"/>
      <c r="C4039" s="1" t="s">
        <v>1875</v>
      </c>
      <c r="D4039">
        <v>1</v>
      </c>
      <c r="F4039" s="1"/>
      <c r="G4039" s="1"/>
      <c r="H4039" s="1" t="s">
        <v>307</v>
      </c>
      <c r="I4039" s="1"/>
    </row>
    <row r="4040" spans="1:9" ht="12.75" x14ac:dyDescent="0.2">
      <c r="A4040" s="2" t="s">
        <v>307</v>
      </c>
      <c r="B4040" s="1"/>
      <c r="C4040" s="1" t="s">
        <v>1876</v>
      </c>
      <c r="D4040">
        <v>0.5</v>
      </c>
      <c r="F4040" s="1"/>
      <c r="G4040" s="1"/>
      <c r="H4040" s="1" t="s">
        <v>307</v>
      </c>
      <c r="I4040" s="1"/>
    </row>
    <row r="4041" spans="1:9" ht="12.75" x14ac:dyDescent="0.2">
      <c r="A4041" s="2" t="s">
        <v>307</v>
      </c>
      <c r="B4041" s="1"/>
      <c r="C4041" s="1" t="s">
        <v>1879</v>
      </c>
      <c r="D4041">
        <v>0.5</v>
      </c>
      <c r="F4041" s="1"/>
      <c r="G4041" s="1"/>
      <c r="H4041" s="1" t="s">
        <v>307</v>
      </c>
      <c r="I4041" s="1"/>
    </row>
    <row r="4042" spans="1:9" ht="12.75" x14ac:dyDescent="0.2">
      <c r="A4042" s="2">
        <f>+A4034+1</f>
        <v>9523</v>
      </c>
      <c r="B4042" s="2" t="str">
        <f>VLOOKUP($A4042,'PARTIDAS-AFINIA-MT'!$A:$B,2,0)</f>
        <v>Armado MTF423-1 / MTF423-2</v>
      </c>
      <c r="C4042" s="1"/>
      <c r="D4042" s="1"/>
      <c r="E4042" s="1"/>
      <c r="F4042" s="1"/>
      <c r="G4042" s="1"/>
      <c r="H4042" s="1" t="s">
        <v>33</v>
      </c>
      <c r="I4042" s="1">
        <v>22</v>
      </c>
    </row>
    <row r="4043" spans="1:9" ht="12.75" x14ac:dyDescent="0.2">
      <c r="A4043" s="2" t="s">
        <v>307</v>
      </c>
      <c r="B4043" s="1"/>
      <c r="C4043" s="1" t="s">
        <v>326</v>
      </c>
      <c r="D4043" s="1"/>
      <c r="E4043" s="1">
        <v>5</v>
      </c>
      <c r="F4043" s="1"/>
      <c r="G4043" s="1"/>
      <c r="H4043" s="1" t="s">
        <v>307</v>
      </c>
      <c r="I4043" s="1"/>
    </row>
    <row r="4044" spans="1:9" ht="12.75" x14ac:dyDescent="0.2">
      <c r="A4044" s="2" t="s">
        <v>307</v>
      </c>
      <c r="B4044" s="1"/>
      <c r="C4044" s="1" t="s">
        <v>1877</v>
      </c>
      <c r="D4044" s="1">
        <v>1</v>
      </c>
      <c r="F4044" s="1"/>
      <c r="G4044" s="1"/>
      <c r="H4044" s="1" t="s">
        <v>307</v>
      </c>
      <c r="I4044" s="1"/>
    </row>
    <row r="4045" spans="1:9" ht="12.75" x14ac:dyDescent="0.2">
      <c r="A4045" s="2" t="s">
        <v>307</v>
      </c>
      <c r="B4045" s="1"/>
      <c r="C4045" s="1" t="s">
        <v>1878</v>
      </c>
      <c r="D4045">
        <v>2</v>
      </c>
      <c r="F4045" s="1"/>
      <c r="G4045" s="1"/>
      <c r="H4045" s="1" t="s">
        <v>307</v>
      </c>
      <c r="I4045" s="1"/>
    </row>
    <row r="4046" spans="1:9" ht="12.75" x14ac:dyDescent="0.2">
      <c r="A4046" s="2" t="s">
        <v>307</v>
      </c>
      <c r="B4046" s="1"/>
      <c r="C4046" s="1" t="s">
        <v>2651</v>
      </c>
      <c r="D4046">
        <v>12</v>
      </c>
      <c r="F4046" s="1"/>
      <c r="G4046" s="1"/>
      <c r="H4046" s="1" t="s">
        <v>307</v>
      </c>
      <c r="I4046" s="1"/>
    </row>
    <row r="4047" spans="1:9" ht="12.75" x14ac:dyDescent="0.2">
      <c r="A4047" s="2" t="s">
        <v>307</v>
      </c>
      <c r="B4047" s="1"/>
      <c r="C4047" s="1" t="s">
        <v>1875</v>
      </c>
      <c r="D4047">
        <v>1</v>
      </c>
      <c r="F4047" s="1"/>
      <c r="G4047" s="1"/>
      <c r="H4047" s="1" t="s">
        <v>307</v>
      </c>
      <c r="I4047" s="1"/>
    </row>
    <row r="4048" spans="1:9" ht="12.75" x14ac:dyDescent="0.2">
      <c r="A4048" s="2" t="s">
        <v>307</v>
      </c>
      <c r="B4048" s="1"/>
      <c r="C4048" s="1" t="s">
        <v>1876</v>
      </c>
      <c r="D4048">
        <v>0.5</v>
      </c>
      <c r="F4048" s="1"/>
      <c r="G4048" s="1"/>
      <c r="H4048" s="1" t="s">
        <v>307</v>
      </c>
      <c r="I4048" s="1"/>
    </row>
    <row r="4049" spans="1:9" ht="12.75" x14ac:dyDescent="0.2">
      <c r="A4049" s="2" t="s">
        <v>307</v>
      </c>
      <c r="B4049" s="1"/>
      <c r="C4049" s="1" t="s">
        <v>1879</v>
      </c>
      <c r="D4049">
        <v>0.5</v>
      </c>
      <c r="F4049" s="1"/>
      <c r="G4049" s="1"/>
      <c r="H4049" s="1" t="s">
        <v>307</v>
      </c>
      <c r="I4049" s="1"/>
    </row>
    <row r="4050" spans="1:9" ht="12.75" x14ac:dyDescent="0.2">
      <c r="A4050" s="2">
        <f>+A4042+1</f>
        <v>9524</v>
      </c>
      <c r="B4050" s="2" t="str">
        <f>VLOOKUP($A4050,'PARTIDAS-AFINIA-MT'!$A:$B,2,0)</f>
        <v>Armado MTF424-1 / MTF424-2</v>
      </c>
      <c r="C4050" s="1"/>
      <c r="D4050" s="1"/>
      <c r="E4050" s="1"/>
      <c r="F4050" s="1"/>
      <c r="G4050" s="1"/>
      <c r="H4050" s="1" t="s">
        <v>33</v>
      </c>
      <c r="I4050" s="1">
        <v>21</v>
      </c>
    </row>
    <row r="4051" spans="1:9" ht="12.75" x14ac:dyDescent="0.2">
      <c r="A4051" s="2" t="s">
        <v>307</v>
      </c>
      <c r="B4051" s="1"/>
      <c r="C4051" s="1" t="s">
        <v>326</v>
      </c>
      <c r="D4051" s="1"/>
      <c r="E4051" s="1">
        <v>5</v>
      </c>
      <c r="F4051" s="1"/>
      <c r="G4051" s="1"/>
      <c r="H4051" s="1" t="s">
        <v>307</v>
      </c>
      <c r="I4051" s="1"/>
    </row>
    <row r="4052" spans="1:9" ht="12.75" x14ac:dyDescent="0.2">
      <c r="A4052" s="2" t="s">
        <v>307</v>
      </c>
      <c r="B4052" s="1"/>
      <c r="C4052" s="1" t="s">
        <v>1877</v>
      </c>
      <c r="D4052" s="1">
        <v>1</v>
      </c>
      <c r="F4052" s="1"/>
      <c r="G4052" s="1"/>
      <c r="H4052" s="1" t="s">
        <v>307</v>
      </c>
      <c r="I4052" s="1"/>
    </row>
    <row r="4053" spans="1:9" ht="12.75" x14ac:dyDescent="0.2">
      <c r="A4053" s="2" t="s">
        <v>307</v>
      </c>
      <c r="B4053" s="1"/>
      <c r="C4053" s="1" t="s">
        <v>1878</v>
      </c>
      <c r="D4053">
        <v>2</v>
      </c>
      <c r="F4053" s="1"/>
      <c r="G4053" s="1"/>
      <c r="H4053" s="1" t="s">
        <v>307</v>
      </c>
      <c r="I4053" s="1"/>
    </row>
    <row r="4054" spans="1:9" ht="12.75" x14ac:dyDescent="0.2">
      <c r="A4054" s="2" t="s">
        <v>307</v>
      </c>
      <c r="B4054" s="1"/>
      <c r="C4054" s="1" t="s">
        <v>2651</v>
      </c>
      <c r="D4054">
        <v>12</v>
      </c>
      <c r="F4054" s="1"/>
      <c r="G4054" s="1"/>
      <c r="H4054" s="1" t="s">
        <v>307</v>
      </c>
      <c r="I4054" s="1"/>
    </row>
    <row r="4055" spans="1:9" ht="12.75" x14ac:dyDescent="0.2">
      <c r="A4055" s="2" t="s">
        <v>307</v>
      </c>
      <c r="B4055" s="1"/>
      <c r="C4055" s="1" t="s">
        <v>1875</v>
      </c>
      <c r="D4055">
        <v>1</v>
      </c>
      <c r="F4055" s="1"/>
      <c r="G4055" s="1"/>
      <c r="H4055" s="1" t="s">
        <v>307</v>
      </c>
      <c r="I4055" s="1"/>
    </row>
    <row r="4056" spans="1:9" ht="12.75" x14ac:dyDescent="0.2">
      <c r="A4056" s="2" t="s">
        <v>307</v>
      </c>
      <c r="B4056" s="1"/>
      <c r="C4056" s="1" t="s">
        <v>1876</v>
      </c>
      <c r="D4056">
        <v>0.5</v>
      </c>
      <c r="F4056" s="1"/>
      <c r="G4056" s="1"/>
      <c r="H4056" s="1" t="s">
        <v>307</v>
      </c>
      <c r="I4056" s="1"/>
    </row>
    <row r="4057" spans="1:9" ht="12.75" x14ac:dyDescent="0.2">
      <c r="A4057" s="2" t="s">
        <v>307</v>
      </c>
      <c r="B4057" s="1"/>
      <c r="C4057" s="1" t="s">
        <v>1879</v>
      </c>
      <c r="D4057">
        <v>0.5</v>
      </c>
      <c r="F4057" s="1"/>
      <c r="G4057" s="1"/>
      <c r="H4057" s="1" t="s">
        <v>307</v>
      </c>
      <c r="I4057" s="1"/>
    </row>
    <row r="4058" spans="1:9" ht="12.75" x14ac:dyDescent="0.2">
      <c r="A4058" s="2">
        <f>+A4050+1</f>
        <v>9525</v>
      </c>
      <c r="B4058" s="2" t="str">
        <f>VLOOKUP($A4058,'PARTIDAS-AFINIA-MT'!$A:$B,2,0)</f>
        <v>Armado MTF431-1 / MTF431-2</v>
      </c>
      <c r="C4058" s="1"/>
      <c r="D4058" s="1"/>
      <c r="E4058" s="1"/>
      <c r="F4058" s="1"/>
      <c r="G4058" s="1"/>
      <c r="H4058" s="1" t="s">
        <v>33</v>
      </c>
      <c r="I4058" s="1">
        <v>23</v>
      </c>
    </row>
    <row r="4059" spans="1:9" ht="12.75" x14ac:dyDescent="0.2">
      <c r="A4059" s="2" t="s">
        <v>307</v>
      </c>
      <c r="B4059" s="1"/>
      <c r="C4059" s="1" t="s">
        <v>326</v>
      </c>
      <c r="D4059" s="1"/>
      <c r="E4059" s="1">
        <v>5</v>
      </c>
      <c r="F4059" s="1"/>
      <c r="G4059" s="1"/>
      <c r="H4059" s="1" t="s">
        <v>307</v>
      </c>
      <c r="I4059" s="1"/>
    </row>
    <row r="4060" spans="1:9" ht="12.75" x14ac:dyDescent="0.2">
      <c r="A4060" s="2" t="s">
        <v>307</v>
      </c>
      <c r="B4060" s="1"/>
      <c r="C4060" s="1" t="s">
        <v>1877</v>
      </c>
      <c r="D4060" s="1">
        <v>1</v>
      </c>
      <c r="F4060" s="1"/>
      <c r="G4060" s="1"/>
      <c r="H4060" s="1" t="s">
        <v>307</v>
      </c>
      <c r="I4060" s="1"/>
    </row>
    <row r="4061" spans="1:9" ht="12.75" x14ac:dyDescent="0.2">
      <c r="A4061" s="2" t="s">
        <v>307</v>
      </c>
      <c r="B4061" s="1"/>
      <c r="C4061" s="1" t="s">
        <v>1878</v>
      </c>
      <c r="D4061">
        <v>2</v>
      </c>
      <c r="F4061" s="1"/>
      <c r="G4061" s="1"/>
      <c r="H4061" s="1" t="s">
        <v>307</v>
      </c>
      <c r="I4061" s="1"/>
    </row>
    <row r="4062" spans="1:9" ht="12.75" x14ac:dyDescent="0.2">
      <c r="A4062" s="2" t="s">
        <v>307</v>
      </c>
      <c r="B4062" s="1"/>
      <c r="C4062" s="1" t="s">
        <v>2651</v>
      </c>
      <c r="D4062">
        <v>12</v>
      </c>
      <c r="F4062" s="1"/>
      <c r="G4062" s="1"/>
      <c r="H4062" s="1" t="s">
        <v>307</v>
      </c>
      <c r="I4062" s="1"/>
    </row>
    <row r="4063" spans="1:9" ht="12.75" x14ac:dyDescent="0.2">
      <c r="A4063" s="2" t="s">
        <v>307</v>
      </c>
      <c r="B4063" s="1"/>
      <c r="C4063" s="1" t="s">
        <v>1875</v>
      </c>
      <c r="D4063">
        <v>1</v>
      </c>
      <c r="F4063" s="1"/>
      <c r="G4063" s="1"/>
      <c r="H4063" s="1" t="s">
        <v>307</v>
      </c>
      <c r="I4063" s="1"/>
    </row>
    <row r="4064" spans="1:9" ht="12.75" x14ac:dyDescent="0.2">
      <c r="A4064" s="2" t="s">
        <v>307</v>
      </c>
      <c r="B4064" s="1"/>
      <c r="C4064" s="1" t="s">
        <v>1876</v>
      </c>
      <c r="D4064">
        <v>0.5</v>
      </c>
      <c r="F4064" s="1"/>
      <c r="G4064" s="1"/>
      <c r="H4064" s="1" t="s">
        <v>307</v>
      </c>
      <c r="I4064" s="1"/>
    </row>
    <row r="4065" spans="1:9" ht="12.75" x14ac:dyDescent="0.2">
      <c r="A4065" s="2" t="s">
        <v>307</v>
      </c>
      <c r="B4065" s="1"/>
      <c r="C4065" s="1" t="s">
        <v>1879</v>
      </c>
      <c r="D4065">
        <v>0.5</v>
      </c>
      <c r="F4065" s="1"/>
      <c r="G4065" s="1"/>
      <c r="H4065" s="1" t="s">
        <v>307</v>
      </c>
      <c r="I4065" s="1"/>
    </row>
    <row r="4066" spans="1:9" ht="12.75" x14ac:dyDescent="0.2">
      <c r="A4066" s="2">
        <f>+A4058+1</f>
        <v>9526</v>
      </c>
      <c r="B4066" s="2" t="str">
        <f>VLOOKUP($A4066,'PARTIDAS-AFINIA-MT'!$A:$B,2,0)</f>
        <v>Armado MTF432-1 / MTF432-2</v>
      </c>
      <c r="C4066" s="1"/>
      <c r="D4066" s="1"/>
      <c r="E4066" s="1"/>
      <c r="F4066" s="1"/>
      <c r="G4066" s="1"/>
      <c r="H4066" s="1" t="s">
        <v>33</v>
      </c>
      <c r="I4066" s="1">
        <v>22</v>
      </c>
    </row>
    <row r="4067" spans="1:9" ht="12.75" x14ac:dyDescent="0.2">
      <c r="A4067" s="2" t="s">
        <v>307</v>
      </c>
      <c r="B4067" s="1"/>
      <c r="C4067" s="1" t="s">
        <v>326</v>
      </c>
      <c r="D4067" s="1"/>
      <c r="E4067" s="1">
        <v>5</v>
      </c>
      <c r="F4067" s="1"/>
      <c r="G4067" s="1"/>
      <c r="H4067" s="1" t="s">
        <v>307</v>
      </c>
      <c r="I4067" s="1"/>
    </row>
    <row r="4068" spans="1:9" ht="12.75" x14ac:dyDescent="0.2">
      <c r="A4068" s="2" t="s">
        <v>307</v>
      </c>
      <c r="B4068" s="1"/>
      <c r="C4068" s="1" t="s">
        <v>1877</v>
      </c>
      <c r="D4068" s="1">
        <v>1</v>
      </c>
      <c r="F4068" s="1"/>
      <c r="G4068" s="1"/>
      <c r="H4068" s="1" t="s">
        <v>307</v>
      </c>
      <c r="I4068" s="1"/>
    </row>
    <row r="4069" spans="1:9" ht="12.75" x14ac:dyDescent="0.2">
      <c r="A4069" s="2" t="s">
        <v>307</v>
      </c>
      <c r="B4069" s="1"/>
      <c r="C4069" s="1" t="s">
        <v>1878</v>
      </c>
      <c r="D4069">
        <v>2</v>
      </c>
      <c r="F4069" s="1"/>
      <c r="G4069" s="1"/>
      <c r="H4069" s="1" t="s">
        <v>307</v>
      </c>
      <c r="I4069" s="1"/>
    </row>
    <row r="4070" spans="1:9" ht="12.75" x14ac:dyDescent="0.2">
      <c r="A4070" s="2" t="s">
        <v>307</v>
      </c>
      <c r="B4070" s="1"/>
      <c r="C4070" s="1" t="s">
        <v>2651</v>
      </c>
      <c r="D4070">
        <v>12</v>
      </c>
      <c r="F4070" s="1"/>
      <c r="G4070" s="1"/>
      <c r="H4070" s="1" t="s">
        <v>307</v>
      </c>
      <c r="I4070" s="1"/>
    </row>
    <row r="4071" spans="1:9" ht="12.75" x14ac:dyDescent="0.2">
      <c r="A4071" s="2" t="s">
        <v>307</v>
      </c>
      <c r="B4071" s="1"/>
      <c r="C4071" s="1" t="s">
        <v>1875</v>
      </c>
      <c r="D4071">
        <v>1</v>
      </c>
      <c r="F4071" s="1"/>
      <c r="G4071" s="1"/>
      <c r="H4071" s="1" t="s">
        <v>307</v>
      </c>
      <c r="I4071" s="1"/>
    </row>
    <row r="4072" spans="1:9" ht="12.75" x14ac:dyDescent="0.2">
      <c r="A4072" s="2" t="s">
        <v>307</v>
      </c>
      <c r="B4072" s="1"/>
      <c r="C4072" s="1" t="s">
        <v>1876</v>
      </c>
      <c r="D4072">
        <v>0.5</v>
      </c>
      <c r="F4072" s="1"/>
      <c r="G4072" s="1"/>
      <c r="H4072" s="1" t="s">
        <v>307</v>
      </c>
      <c r="I4072" s="1"/>
    </row>
    <row r="4073" spans="1:9" ht="12.75" x14ac:dyDescent="0.2">
      <c r="A4073" s="2" t="s">
        <v>307</v>
      </c>
      <c r="B4073" s="1"/>
      <c r="C4073" s="1" t="s">
        <v>1879</v>
      </c>
      <c r="D4073">
        <v>0.5</v>
      </c>
      <c r="F4073" s="1"/>
      <c r="G4073" s="1"/>
      <c r="H4073" s="1" t="s">
        <v>307</v>
      </c>
      <c r="I4073" s="1"/>
    </row>
    <row r="4074" spans="1:9" ht="12.75" x14ac:dyDescent="0.2">
      <c r="A4074" s="2">
        <f>+A4066+1</f>
        <v>9527</v>
      </c>
      <c r="B4074" s="2" t="str">
        <f>VLOOKUP($A4074,'PARTIDAS-AFINIA-MT'!$A:$B,2,0)</f>
        <v>Armado MTF433-1 / MTF433-2</v>
      </c>
      <c r="C4074" s="1"/>
      <c r="D4074" s="1"/>
      <c r="E4074" s="1"/>
      <c r="F4074" s="1"/>
      <c r="G4074" s="1"/>
      <c r="H4074" s="1" t="s">
        <v>33</v>
      </c>
      <c r="I4074" s="1">
        <v>23</v>
      </c>
    </row>
    <row r="4075" spans="1:9" ht="12.75" x14ac:dyDescent="0.2">
      <c r="A4075" s="2" t="s">
        <v>307</v>
      </c>
      <c r="B4075" s="1"/>
      <c r="C4075" s="1" t="s">
        <v>326</v>
      </c>
      <c r="D4075" s="1"/>
      <c r="E4075" s="1">
        <v>5</v>
      </c>
      <c r="F4075" s="1"/>
      <c r="G4075" s="1"/>
      <c r="H4075" s="1" t="s">
        <v>307</v>
      </c>
      <c r="I4075" s="1"/>
    </row>
    <row r="4076" spans="1:9" ht="12.75" x14ac:dyDescent="0.2">
      <c r="A4076" s="2" t="s">
        <v>307</v>
      </c>
      <c r="B4076" s="1"/>
      <c r="C4076" s="1" t="s">
        <v>1877</v>
      </c>
      <c r="D4076" s="1">
        <v>1</v>
      </c>
      <c r="F4076" s="1"/>
      <c r="G4076" s="1"/>
      <c r="H4076" s="1" t="s">
        <v>307</v>
      </c>
      <c r="I4076" s="1"/>
    </row>
    <row r="4077" spans="1:9" ht="12.75" x14ac:dyDescent="0.2">
      <c r="A4077" s="2" t="s">
        <v>307</v>
      </c>
      <c r="B4077" s="1"/>
      <c r="C4077" s="1" t="s">
        <v>1878</v>
      </c>
      <c r="D4077">
        <v>2</v>
      </c>
      <c r="F4077" s="1"/>
      <c r="G4077" s="1"/>
      <c r="H4077" s="1" t="s">
        <v>307</v>
      </c>
      <c r="I4077" s="1"/>
    </row>
    <row r="4078" spans="1:9" ht="12.75" x14ac:dyDescent="0.2">
      <c r="A4078" s="2" t="s">
        <v>307</v>
      </c>
      <c r="B4078" s="1"/>
      <c r="C4078" s="1" t="s">
        <v>2651</v>
      </c>
      <c r="D4078">
        <v>12</v>
      </c>
      <c r="F4078" s="1"/>
      <c r="G4078" s="1"/>
      <c r="H4078" s="1" t="s">
        <v>307</v>
      </c>
      <c r="I4078" s="1"/>
    </row>
    <row r="4079" spans="1:9" ht="12.75" x14ac:dyDescent="0.2">
      <c r="A4079" s="2" t="s">
        <v>307</v>
      </c>
      <c r="B4079" s="1"/>
      <c r="C4079" s="1" t="s">
        <v>1875</v>
      </c>
      <c r="D4079">
        <v>1</v>
      </c>
      <c r="F4079" s="1"/>
      <c r="G4079" s="1"/>
      <c r="H4079" s="1" t="s">
        <v>307</v>
      </c>
      <c r="I4079" s="1"/>
    </row>
    <row r="4080" spans="1:9" ht="12.75" x14ac:dyDescent="0.2">
      <c r="A4080" s="2" t="s">
        <v>307</v>
      </c>
      <c r="B4080" s="1"/>
      <c r="C4080" s="1" t="s">
        <v>1876</v>
      </c>
      <c r="D4080">
        <v>0.5</v>
      </c>
      <c r="F4080" s="1"/>
      <c r="G4080" s="1"/>
      <c r="H4080" s="1" t="s">
        <v>307</v>
      </c>
      <c r="I4080" s="1"/>
    </row>
    <row r="4081" spans="1:9" ht="12.75" x14ac:dyDescent="0.2">
      <c r="A4081" s="2" t="s">
        <v>307</v>
      </c>
      <c r="B4081" s="1"/>
      <c r="C4081" s="1" t="s">
        <v>1879</v>
      </c>
      <c r="D4081">
        <v>0.5</v>
      </c>
      <c r="F4081" s="1"/>
      <c r="G4081" s="1"/>
      <c r="H4081" s="1" t="s">
        <v>307</v>
      </c>
      <c r="I4081" s="1"/>
    </row>
    <row r="4082" spans="1:9" ht="12.75" x14ac:dyDescent="0.2">
      <c r="A4082" s="2">
        <f>+A4074+1</f>
        <v>9528</v>
      </c>
      <c r="B4082" s="2" t="str">
        <f>VLOOKUP($A4082,'PARTIDAS-AFINIA-MT'!$A:$B,2,0)</f>
        <v>Armado MTF434-1 / MTF434-2</v>
      </c>
      <c r="C4082" s="1"/>
      <c r="D4082" s="1"/>
      <c r="E4082" s="1"/>
      <c r="F4082" s="1"/>
      <c r="G4082" s="1"/>
      <c r="H4082" s="1" t="s">
        <v>33</v>
      </c>
      <c r="I4082" s="1">
        <v>20</v>
      </c>
    </row>
    <row r="4083" spans="1:9" ht="12.75" x14ac:dyDescent="0.2">
      <c r="A4083" s="2" t="s">
        <v>307</v>
      </c>
      <c r="B4083" s="1"/>
      <c r="C4083" s="1" t="s">
        <v>326</v>
      </c>
      <c r="D4083" s="1"/>
      <c r="E4083" s="1">
        <v>5</v>
      </c>
      <c r="F4083" s="1"/>
      <c r="G4083" s="1"/>
      <c r="H4083" s="1" t="s">
        <v>307</v>
      </c>
      <c r="I4083" s="1"/>
    </row>
    <row r="4084" spans="1:9" ht="12.75" x14ac:dyDescent="0.2">
      <c r="A4084" s="2" t="s">
        <v>307</v>
      </c>
      <c r="B4084" s="1"/>
      <c r="C4084" s="1" t="s">
        <v>1877</v>
      </c>
      <c r="D4084" s="1">
        <v>1</v>
      </c>
      <c r="F4084" s="1"/>
      <c r="G4084" s="1"/>
      <c r="H4084" s="1" t="s">
        <v>307</v>
      </c>
      <c r="I4084" s="1"/>
    </row>
    <row r="4085" spans="1:9" ht="12.75" x14ac:dyDescent="0.2">
      <c r="A4085" s="2" t="s">
        <v>307</v>
      </c>
      <c r="B4085" s="1"/>
      <c r="C4085" s="1" t="s">
        <v>1878</v>
      </c>
      <c r="D4085">
        <v>2</v>
      </c>
      <c r="F4085" s="1"/>
      <c r="G4085" s="1"/>
      <c r="H4085" s="1" t="s">
        <v>307</v>
      </c>
      <c r="I4085" s="1"/>
    </row>
    <row r="4086" spans="1:9" ht="12.75" x14ac:dyDescent="0.2">
      <c r="A4086" s="2" t="s">
        <v>307</v>
      </c>
      <c r="B4086" s="1"/>
      <c r="C4086" s="1" t="s">
        <v>2651</v>
      </c>
      <c r="D4086">
        <v>12</v>
      </c>
      <c r="F4086" s="1"/>
      <c r="G4086" s="1"/>
      <c r="H4086" s="1" t="s">
        <v>307</v>
      </c>
      <c r="I4086" s="1"/>
    </row>
    <row r="4087" spans="1:9" ht="12.75" x14ac:dyDescent="0.2">
      <c r="A4087" s="2" t="s">
        <v>307</v>
      </c>
      <c r="B4087" s="1"/>
      <c r="C4087" s="1" t="s">
        <v>1875</v>
      </c>
      <c r="D4087">
        <v>1</v>
      </c>
      <c r="F4087" s="1"/>
      <c r="G4087" s="1"/>
      <c r="H4087" s="1" t="s">
        <v>307</v>
      </c>
      <c r="I4087" s="1"/>
    </row>
    <row r="4088" spans="1:9" ht="12.75" x14ac:dyDescent="0.2">
      <c r="A4088" s="2" t="s">
        <v>307</v>
      </c>
      <c r="B4088" s="1"/>
      <c r="C4088" s="1" t="s">
        <v>1876</v>
      </c>
      <c r="D4088">
        <v>0.5</v>
      </c>
      <c r="F4088" s="1"/>
      <c r="G4088" s="1"/>
      <c r="H4088" s="1" t="s">
        <v>307</v>
      </c>
      <c r="I4088" s="1"/>
    </row>
    <row r="4089" spans="1:9" ht="12.75" x14ac:dyDescent="0.2">
      <c r="A4089" s="2" t="s">
        <v>307</v>
      </c>
      <c r="B4089" s="1"/>
      <c r="C4089" s="1" t="s">
        <v>1879</v>
      </c>
      <c r="D4089">
        <v>0.5</v>
      </c>
      <c r="F4089" s="1"/>
      <c r="G4089" s="1"/>
      <c r="H4089" s="1" t="s">
        <v>307</v>
      </c>
      <c r="I4089" s="1"/>
    </row>
    <row r="4090" spans="1:9" ht="12.75" x14ac:dyDescent="0.2">
      <c r="A4090" s="2">
        <f>+A4082+1</f>
        <v>9529</v>
      </c>
      <c r="B4090" s="2" t="str">
        <f>VLOOKUP($A4090,'PARTIDAS-AFINIA-MT'!$A:$B,2,0)</f>
        <v>Armado MTF522-1</v>
      </c>
      <c r="C4090" s="1"/>
      <c r="D4090" s="1"/>
      <c r="E4090" s="1"/>
      <c r="F4090" s="1"/>
      <c r="G4090" s="1"/>
      <c r="H4090" s="1" t="s">
        <v>33</v>
      </c>
      <c r="I4090" s="1">
        <v>23</v>
      </c>
    </row>
    <row r="4091" spans="1:9" ht="12.75" x14ac:dyDescent="0.2">
      <c r="A4091" s="2" t="s">
        <v>307</v>
      </c>
      <c r="B4091" s="1"/>
      <c r="C4091" s="1" t="s">
        <v>326</v>
      </c>
      <c r="D4091" s="1"/>
      <c r="E4091" s="1">
        <v>5</v>
      </c>
      <c r="F4091" s="1"/>
      <c r="G4091" s="1"/>
      <c r="H4091" s="1" t="s">
        <v>307</v>
      </c>
      <c r="I4091" s="1"/>
    </row>
    <row r="4092" spans="1:9" ht="12.75" x14ac:dyDescent="0.2">
      <c r="A4092" s="2" t="s">
        <v>307</v>
      </c>
      <c r="B4092" s="1"/>
      <c r="C4092" s="1" t="s">
        <v>1877</v>
      </c>
      <c r="D4092" s="1">
        <v>1</v>
      </c>
      <c r="F4092" s="1"/>
      <c r="G4092" s="1"/>
      <c r="H4092" s="1" t="s">
        <v>307</v>
      </c>
      <c r="I4092" s="1"/>
    </row>
    <row r="4093" spans="1:9" ht="12.75" x14ac:dyDescent="0.2">
      <c r="A4093" s="2" t="s">
        <v>307</v>
      </c>
      <c r="B4093" s="1"/>
      <c r="C4093" s="1" t="s">
        <v>1878</v>
      </c>
      <c r="D4093">
        <v>2</v>
      </c>
      <c r="F4093" s="1"/>
      <c r="G4093" s="1"/>
      <c r="H4093" s="1" t="s">
        <v>307</v>
      </c>
      <c r="I4093" s="1"/>
    </row>
    <row r="4094" spans="1:9" ht="12.75" x14ac:dyDescent="0.2">
      <c r="A4094" s="2" t="s">
        <v>307</v>
      </c>
      <c r="B4094" s="1"/>
      <c r="C4094" s="1" t="s">
        <v>2651</v>
      </c>
      <c r="D4094">
        <v>12</v>
      </c>
      <c r="F4094" s="1"/>
      <c r="G4094" s="1"/>
      <c r="H4094" s="1" t="s">
        <v>307</v>
      </c>
      <c r="I4094" s="1"/>
    </row>
    <row r="4095" spans="1:9" ht="12.75" x14ac:dyDescent="0.2">
      <c r="A4095" s="2" t="s">
        <v>307</v>
      </c>
      <c r="B4095" s="1"/>
      <c r="C4095" s="1" t="s">
        <v>1875</v>
      </c>
      <c r="D4095">
        <v>1</v>
      </c>
      <c r="F4095" s="1"/>
      <c r="G4095" s="1"/>
      <c r="H4095" s="1" t="s">
        <v>307</v>
      </c>
      <c r="I4095" s="1"/>
    </row>
    <row r="4096" spans="1:9" ht="12.75" x14ac:dyDescent="0.2">
      <c r="A4096" s="2" t="s">
        <v>307</v>
      </c>
      <c r="B4096" s="1"/>
      <c r="C4096" s="1" t="s">
        <v>1876</v>
      </c>
      <c r="D4096">
        <v>0.5</v>
      </c>
      <c r="F4096" s="1"/>
      <c r="G4096" s="1"/>
      <c r="H4096" s="1" t="s">
        <v>307</v>
      </c>
      <c r="I4096" s="1"/>
    </row>
    <row r="4097" spans="1:9" ht="12.75" x14ac:dyDescent="0.2">
      <c r="A4097" s="2" t="s">
        <v>307</v>
      </c>
      <c r="B4097" s="1"/>
      <c r="C4097" s="1" t="s">
        <v>1879</v>
      </c>
      <c r="D4097">
        <v>0.5</v>
      </c>
      <c r="F4097" s="1"/>
      <c r="G4097" s="1"/>
      <c r="H4097" s="1" t="s">
        <v>307</v>
      </c>
      <c r="I4097" s="1"/>
    </row>
    <row r="4098" spans="1:9" ht="12.75" x14ac:dyDescent="0.2">
      <c r="A4098" s="2">
        <f>+A4090+1</f>
        <v>9530</v>
      </c>
      <c r="B4098" s="2" t="str">
        <f>VLOOKUP($A4098,'PARTIDAS-AFINIA-MT'!$A:$B,2,0)</f>
        <v>Armado MTF531-1 / MTF531-2</v>
      </c>
      <c r="C4098" s="1"/>
      <c r="D4098" s="1"/>
      <c r="E4098" s="1"/>
      <c r="F4098" s="1"/>
      <c r="G4098" s="1"/>
      <c r="H4098" s="1" t="s">
        <v>33</v>
      </c>
      <c r="I4098" s="1">
        <v>21</v>
      </c>
    </row>
    <row r="4099" spans="1:9" ht="12.75" x14ac:dyDescent="0.2">
      <c r="A4099" s="2" t="s">
        <v>307</v>
      </c>
      <c r="B4099" s="1"/>
      <c r="C4099" s="1" t="s">
        <v>326</v>
      </c>
      <c r="D4099" s="1"/>
      <c r="E4099" s="1">
        <v>5</v>
      </c>
      <c r="F4099" s="1"/>
      <c r="G4099" s="1"/>
      <c r="H4099" s="1" t="s">
        <v>307</v>
      </c>
      <c r="I4099" s="1"/>
    </row>
    <row r="4100" spans="1:9" ht="12.75" x14ac:dyDescent="0.2">
      <c r="A4100" s="2" t="s">
        <v>307</v>
      </c>
      <c r="B4100" s="1"/>
      <c r="C4100" s="1" t="s">
        <v>1877</v>
      </c>
      <c r="D4100" s="1">
        <v>1</v>
      </c>
      <c r="F4100" s="1"/>
      <c r="G4100" s="1"/>
      <c r="H4100" s="1" t="s">
        <v>307</v>
      </c>
      <c r="I4100" s="1"/>
    </row>
    <row r="4101" spans="1:9" ht="12.75" x14ac:dyDescent="0.2">
      <c r="A4101" s="2" t="s">
        <v>307</v>
      </c>
      <c r="B4101" s="1"/>
      <c r="C4101" s="1" t="s">
        <v>1878</v>
      </c>
      <c r="D4101">
        <v>2</v>
      </c>
      <c r="F4101" s="1"/>
      <c r="G4101" s="1"/>
      <c r="H4101" s="1" t="s">
        <v>307</v>
      </c>
      <c r="I4101" s="1"/>
    </row>
    <row r="4102" spans="1:9" ht="12.75" x14ac:dyDescent="0.2">
      <c r="A4102" s="2" t="s">
        <v>307</v>
      </c>
      <c r="B4102" s="1"/>
      <c r="C4102" s="1" t="s">
        <v>2651</v>
      </c>
      <c r="D4102">
        <v>12</v>
      </c>
      <c r="F4102" s="1"/>
      <c r="G4102" s="1"/>
      <c r="H4102" s="1" t="s">
        <v>307</v>
      </c>
      <c r="I4102" s="1"/>
    </row>
    <row r="4103" spans="1:9" ht="12.75" x14ac:dyDescent="0.2">
      <c r="A4103" s="2" t="s">
        <v>307</v>
      </c>
      <c r="B4103" s="1"/>
      <c r="C4103" s="1" t="s">
        <v>1875</v>
      </c>
      <c r="D4103">
        <v>1</v>
      </c>
      <c r="F4103" s="1"/>
      <c r="G4103" s="1"/>
      <c r="H4103" s="1" t="s">
        <v>307</v>
      </c>
      <c r="I4103" s="1"/>
    </row>
    <row r="4104" spans="1:9" ht="12.75" x14ac:dyDescent="0.2">
      <c r="A4104" s="2" t="s">
        <v>307</v>
      </c>
      <c r="B4104" s="1"/>
      <c r="C4104" s="1" t="s">
        <v>1876</v>
      </c>
      <c r="D4104">
        <v>0.5</v>
      </c>
      <c r="F4104" s="1"/>
      <c r="G4104" s="1"/>
      <c r="H4104" s="1" t="s">
        <v>307</v>
      </c>
      <c r="I4104" s="1"/>
    </row>
    <row r="4105" spans="1:9" ht="12.75" x14ac:dyDescent="0.2">
      <c r="A4105" s="2" t="s">
        <v>307</v>
      </c>
      <c r="B4105" s="1"/>
      <c r="C4105" s="1" t="s">
        <v>1879</v>
      </c>
      <c r="D4105">
        <v>0.5</v>
      </c>
      <c r="F4105" s="1"/>
      <c r="G4105" s="1"/>
      <c r="H4105" s="1" t="s">
        <v>307</v>
      </c>
      <c r="I4105" s="1"/>
    </row>
    <row r="4106" spans="1:9" ht="12.75" x14ac:dyDescent="0.2">
      <c r="A4106" s="2">
        <f>+A4098+1</f>
        <v>9531</v>
      </c>
      <c r="B4106" s="2" t="str">
        <f>VLOOKUP($A4106,'PARTIDAS-AFINIA-MT'!$A:$B,2,0)</f>
        <v>Armado MTF532-1 / MTF532-2</v>
      </c>
      <c r="C4106" s="1"/>
      <c r="D4106" s="1"/>
      <c r="E4106" s="1"/>
      <c r="F4106" s="1"/>
      <c r="G4106" s="1"/>
      <c r="H4106" s="1" t="s">
        <v>33</v>
      </c>
      <c r="I4106" s="1">
        <v>21</v>
      </c>
    </row>
    <row r="4107" spans="1:9" ht="12.75" x14ac:dyDescent="0.2">
      <c r="A4107" s="2" t="s">
        <v>307</v>
      </c>
      <c r="B4107" s="1"/>
      <c r="C4107" s="1" t="s">
        <v>326</v>
      </c>
      <c r="D4107" s="1"/>
      <c r="E4107" s="1">
        <v>5</v>
      </c>
      <c r="F4107" s="1"/>
      <c r="G4107" s="1"/>
      <c r="H4107" s="1" t="s">
        <v>307</v>
      </c>
      <c r="I4107" s="1"/>
    </row>
    <row r="4108" spans="1:9" ht="12.75" x14ac:dyDescent="0.2">
      <c r="A4108" s="2" t="s">
        <v>307</v>
      </c>
      <c r="B4108" s="1"/>
      <c r="C4108" s="1" t="s">
        <v>1877</v>
      </c>
      <c r="D4108" s="1">
        <v>1</v>
      </c>
      <c r="F4108" s="1"/>
      <c r="G4108" s="1"/>
      <c r="H4108" s="1" t="s">
        <v>307</v>
      </c>
      <c r="I4108" s="1"/>
    </row>
    <row r="4109" spans="1:9" ht="12.75" x14ac:dyDescent="0.2">
      <c r="A4109" s="2" t="s">
        <v>307</v>
      </c>
      <c r="B4109" s="1"/>
      <c r="C4109" s="1" t="s">
        <v>1878</v>
      </c>
      <c r="D4109">
        <v>2</v>
      </c>
      <c r="F4109" s="1"/>
      <c r="G4109" s="1"/>
      <c r="H4109" s="1" t="s">
        <v>307</v>
      </c>
      <c r="I4109" s="1"/>
    </row>
    <row r="4110" spans="1:9" ht="12.75" x14ac:dyDescent="0.2">
      <c r="A4110" s="2" t="s">
        <v>307</v>
      </c>
      <c r="B4110" s="1"/>
      <c r="C4110" s="1" t="s">
        <v>2651</v>
      </c>
      <c r="D4110">
        <v>12</v>
      </c>
      <c r="F4110" s="1"/>
      <c r="G4110" s="1"/>
      <c r="H4110" s="1" t="s">
        <v>307</v>
      </c>
      <c r="I4110" s="1"/>
    </row>
    <row r="4111" spans="1:9" ht="12.75" x14ac:dyDescent="0.2">
      <c r="A4111" s="2" t="s">
        <v>307</v>
      </c>
      <c r="B4111" s="1"/>
      <c r="C4111" s="1" t="s">
        <v>1875</v>
      </c>
      <c r="D4111">
        <v>1</v>
      </c>
      <c r="F4111" s="1"/>
      <c r="G4111" s="1"/>
      <c r="H4111" s="1" t="s">
        <v>307</v>
      </c>
      <c r="I4111" s="1"/>
    </row>
    <row r="4112" spans="1:9" ht="12.75" x14ac:dyDescent="0.2">
      <c r="A4112" s="2" t="s">
        <v>307</v>
      </c>
      <c r="B4112" s="1"/>
      <c r="C4112" s="1" t="s">
        <v>1876</v>
      </c>
      <c r="D4112">
        <v>0.5</v>
      </c>
      <c r="F4112" s="1"/>
      <c r="G4112" s="1"/>
      <c r="H4112" s="1" t="s">
        <v>307</v>
      </c>
      <c r="I4112" s="1"/>
    </row>
    <row r="4113" spans="1:9" ht="12.75" x14ac:dyDescent="0.2">
      <c r="A4113" s="2" t="s">
        <v>307</v>
      </c>
      <c r="B4113" s="1"/>
      <c r="C4113" s="1" t="s">
        <v>1879</v>
      </c>
      <c r="D4113">
        <v>0.5</v>
      </c>
      <c r="F4113" s="1"/>
      <c r="G4113" s="1"/>
      <c r="H4113" s="1" t="s">
        <v>307</v>
      </c>
      <c r="I4113" s="1"/>
    </row>
    <row r="4114" spans="1:9" ht="12.75" x14ac:dyDescent="0.2">
      <c r="A4114" s="2">
        <f>+A4106+1</f>
        <v>9532</v>
      </c>
      <c r="B4114" s="2" t="str">
        <f>VLOOKUP($A4114,'PARTIDAS-AFINIA-MT'!$A:$B,2,0)</f>
        <v>Armado MTF533-1 / MTF533-2</v>
      </c>
      <c r="C4114" s="1"/>
      <c r="D4114" s="1"/>
      <c r="E4114" s="1"/>
      <c r="F4114" s="1"/>
      <c r="G4114" s="1"/>
      <c r="H4114" s="1" t="s">
        <v>33</v>
      </c>
      <c r="I4114" s="1">
        <v>18</v>
      </c>
    </row>
    <row r="4115" spans="1:9" ht="12.75" x14ac:dyDescent="0.2">
      <c r="A4115" s="2" t="s">
        <v>307</v>
      </c>
      <c r="B4115" s="1"/>
      <c r="C4115" s="1" t="s">
        <v>326</v>
      </c>
      <c r="D4115" s="1"/>
      <c r="E4115" s="1">
        <v>5</v>
      </c>
      <c r="F4115" s="1"/>
      <c r="G4115" s="1"/>
      <c r="H4115" s="1" t="s">
        <v>307</v>
      </c>
      <c r="I4115" s="1"/>
    </row>
    <row r="4116" spans="1:9" ht="12.75" x14ac:dyDescent="0.2">
      <c r="A4116" s="2" t="s">
        <v>307</v>
      </c>
      <c r="B4116" s="1"/>
      <c r="C4116" s="1" t="s">
        <v>1877</v>
      </c>
      <c r="D4116" s="1">
        <v>1</v>
      </c>
      <c r="F4116" s="1"/>
      <c r="G4116" s="1"/>
      <c r="H4116" s="1" t="s">
        <v>307</v>
      </c>
      <c r="I4116" s="1"/>
    </row>
    <row r="4117" spans="1:9" ht="12.75" x14ac:dyDescent="0.2">
      <c r="A4117" s="2" t="s">
        <v>307</v>
      </c>
      <c r="B4117" s="1"/>
      <c r="C4117" s="1" t="s">
        <v>1878</v>
      </c>
      <c r="D4117">
        <v>2</v>
      </c>
      <c r="F4117" s="1"/>
      <c r="G4117" s="1"/>
      <c r="H4117" s="1" t="s">
        <v>307</v>
      </c>
      <c r="I4117" s="1"/>
    </row>
    <row r="4118" spans="1:9" ht="12.75" x14ac:dyDescent="0.2">
      <c r="A4118" s="2" t="s">
        <v>307</v>
      </c>
      <c r="B4118" s="1"/>
      <c r="C4118" s="1" t="s">
        <v>2651</v>
      </c>
      <c r="D4118">
        <v>12</v>
      </c>
      <c r="F4118" s="1"/>
      <c r="G4118" s="1"/>
      <c r="H4118" s="1" t="s">
        <v>307</v>
      </c>
      <c r="I4118" s="1"/>
    </row>
    <row r="4119" spans="1:9" ht="12.75" x14ac:dyDescent="0.2">
      <c r="A4119" s="2" t="s">
        <v>307</v>
      </c>
      <c r="B4119" s="1"/>
      <c r="C4119" s="1" t="s">
        <v>1875</v>
      </c>
      <c r="D4119">
        <v>1</v>
      </c>
      <c r="F4119" s="1"/>
      <c r="G4119" s="1"/>
      <c r="H4119" s="1" t="s">
        <v>307</v>
      </c>
      <c r="I4119" s="1"/>
    </row>
    <row r="4120" spans="1:9" ht="12.75" x14ac:dyDescent="0.2">
      <c r="A4120" s="2" t="s">
        <v>307</v>
      </c>
      <c r="B4120" s="1"/>
      <c r="C4120" s="1" t="s">
        <v>1876</v>
      </c>
      <c r="D4120">
        <v>0.5</v>
      </c>
      <c r="F4120" s="1"/>
      <c r="G4120" s="1"/>
      <c r="H4120" s="1" t="s">
        <v>307</v>
      </c>
      <c r="I4120" s="1"/>
    </row>
    <row r="4121" spans="1:9" ht="12.75" x14ac:dyDescent="0.2">
      <c r="A4121" s="2" t="s">
        <v>307</v>
      </c>
      <c r="B4121" s="1"/>
      <c r="C4121" s="1" t="s">
        <v>1879</v>
      </c>
      <c r="D4121">
        <v>0.5</v>
      </c>
      <c r="F4121" s="1"/>
      <c r="G4121" s="1"/>
      <c r="H4121" s="1" t="s">
        <v>307</v>
      </c>
      <c r="I4121" s="1"/>
    </row>
    <row r="4122" spans="1:9" ht="12.75" x14ac:dyDescent="0.2">
      <c r="A4122" s="2">
        <f>+A4114+1</f>
        <v>9533</v>
      </c>
      <c r="B4122" s="2" t="str">
        <f>VLOOKUP($A4122,'PARTIDAS-AFINIA-MT'!$A:$B,2,0)</f>
        <v>Armado MTF534-1 / MTF534-2</v>
      </c>
      <c r="C4122" s="1"/>
      <c r="D4122" s="1"/>
      <c r="E4122" s="1"/>
      <c r="F4122" s="1"/>
      <c r="G4122" s="1"/>
      <c r="H4122" s="1" t="s">
        <v>33</v>
      </c>
      <c r="I4122" s="1">
        <v>16</v>
      </c>
    </row>
    <row r="4123" spans="1:9" ht="12.75" x14ac:dyDescent="0.2">
      <c r="A4123" s="2" t="s">
        <v>307</v>
      </c>
      <c r="B4123" s="1"/>
      <c r="C4123" s="1" t="s">
        <v>326</v>
      </c>
      <c r="D4123" s="1"/>
      <c r="E4123" s="1">
        <v>5</v>
      </c>
      <c r="F4123" s="1"/>
      <c r="G4123" s="1"/>
      <c r="H4123" s="1" t="s">
        <v>307</v>
      </c>
      <c r="I4123" s="1"/>
    </row>
    <row r="4124" spans="1:9" ht="12.75" x14ac:dyDescent="0.2">
      <c r="A4124" s="2" t="s">
        <v>307</v>
      </c>
      <c r="B4124" s="1"/>
      <c r="C4124" s="1" t="s">
        <v>1877</v>
      </c>
      <c r="D4124" s="1">
        <v>1</v>
      </c>
      <c r="F4124" s="1"/>
      <c r="G4124" s="1"/>
      <c r="H4124" s="1" t="s">
        <v>307</v>
      </c>
      <c r="I4124" s="1"/>
    </row>
    <row r="4125" spans="1:9" ht="12.75" x14ac:dyDescent="0.2">
      <c r="A4125" s="2" t="s">
        <v>307</v>
      </c>
      <c r="B4125" s="1"/>
      <c r="C4125" s="1" t="s">
        <v>1878</v>
      </c>
      <c r="D4125">
        <v>2</v>
      </c>
      <c r="F4125" s="1"/>
      <c r="G4125" s="1"/>
      <c r="H4125" s="1" t="s">
        <v>307</v>
      </c>
      <c r="I4125" s="1"/>
    </row>
    <row r="4126" spans="1:9" ht="12.75" x14ac:dyDescent="0.2">
      <c r="A4126" s="2" t="s">
        <v>307</v>
      </c>
      <c r="B4126" s="1"/>
      <c r="C4126" s="1" t="s">
        <v>2651</v>
      </c>
      <c r="D4126">
        <v>12</v>
      </c>
      <c r="F4126" s="1"/>
      <c r="G4126" s="1"/>
      <c r="H4126" s="1" t="s">
        <v>307</v>
      </c>
      <c r="I4126" s="1"/>
    </row>
    <row r="4127" spans="1:9" ht="12.75" x14ac:dyDescent="0.2">
      <c r="A4127" s="2" t="s">
        <v>307</v>
      </c>
      <c r="B4127" s="1"/>
      <c r="C4127" s="1" t="s">
        <v>1875</v>
      </c>
      <c r="D4127">
        <v>1</v>
      </c>
      <c r="F4127" s="1"/>
      <c r="G4127" s="1"/>
      <c r="H4127" s="1" t="s">
        <v>307</v>
      </c>
      <c r="I4127" s="1"/>
    </row>
    <row r="4128" spans="1:9" ht="12.75" x14ac:dyDescent="0.2">
      <c r="A4128" s="2" t="s">
        <v>307</v>
      </c>
      <c r="B4128" s="1"/>
      <c r="C4128" s="1" t="s">
        <v>1876</v>
      </c>
      <c r="D4128">
        <v>0.5</v>
      </c>
      <c r="F4128" s="1"/>
      <c r="G4128" s="1"/>
      <c r="H4128" s="1" t="s">
        <v>307</v>
      </c>
      <c r="I4128" s="1"/>
    </row>
    <row r="4129" spans="1:9" ht="12.75" x14ac:dyDescent="0.2">
      <c r="A4129" s="2" t="s">
        <v>307</v>
      </c>
      <c r="B4129" s="1"/>
      <c r="C4129" s="1" t="s">
        <v>1879</v>
      </c>
      <c r="D4129">
        <v>0.5</v>
      </c>
      <c r="F4129" s="1"/>
      <c r="G4129" s="1"/>
      <c r="H4129" s="1" t="s">
        <v>307</v>
      </c>
      <c r="I4129" s="1"/>
    </row>
    <row r="4130" spans="1:9" ht="12.75" x14ac:dyDescent="0.2">
      <c r="A4130" s="2">
        <f>+A4122+1</f>
        <v>9534</v>
      </c>
      <c r="B4130" s="2" t="str">
        <f>VLOOKUP($A4130,'PARTIDAS-AFINIA-MT'!$A:$B,2,0)</f>
        <v>Armado MTF631-1</v>
      </c>
      <c r="C4130" s="1"/>
      <c r="D4130" s="1"/>
      <c r="E4130" s="1"/>
      <c r="F4130" s="1"/>
      <c r="G4130" s="1"/>
      <c r="H4130" s="1" t="s">
        <v>33</v>
      </c>
      <c r="I4130" s="1">
        <v>20</v>
      </c>
    </row>
    <row r="4131" spans="1:9" ht="12.75" x14ac:dyDescent="0.2">
      <c r="A4131" s="2" t="s">
        <v>307</v>
      </c>
      <c r="B4131" s="1"/>
      <c r="C4131" s="1" t="s">
        <v>326</v>
      </c>
      <c r="D4131" s="1"/>
      <c r="E4131" s="1">
        <v>5</v>
      </c>
      <c r="F4131" s="1"/>
      <c r="G4131" s="1"/>
      <c r="H4131" s="1" t="s">
        <v>307</v>
      </c>
      <c r="I4131" s="1"/>
    </row>
    <row r="4132" spans="1:9" ht="12.75" x14ac:dyDescent="0.2">
      <c r="A4132" s="2" t="s">
        <v>307</v>
      </c>
      <c r="B4132" s="1"/>
      <c r="C4132" s="1" t="s">
        <v>1877</v>
      </c>
      <c r="D4132" s="1">
        <v>1</v>
      </c>
      <c r="F4132" s="1"/>
      <c r="G4132" s="1"/>
      <c r="H4132" s="1" t="s">
        <v>307</v>
      </c>
      <c r="I4132" s="1"/>
    </row>
    <row r="4133" spans="1:9" ht="12.75" x14ac:dyDescent="0.2">
      <c r="A4133" s="2" t="s">
        <v>307</v>
      </c>
      <c r="B4133" s="1"/>
      <c r="C4133" s="1" t="s">
        <v>1878</v>
      </c>
      <c r="D4133">
        <v>2</v>
      </c>
      <c r="F4133" s="1"/>
      <c r="G4133" s="1"/>
      <c r="H4133" s="1" t="s">
        <v>307</v>
      </c>
      <c r="I4133" s="1"/>
    </row>
    <row r="4134" spans="1:9" ht="12.75" x14ac:dyDescent="0.2">
      <c r="A4134" s="2" t="s">
        <v>307</v>
      </c>
      <c r="B4134" s="1"/>
      <c r="C4134" s="1" t="s">
        <v>2651</v>
      </c>
      <c r="D4134">
        <v>12</v>
      </c>
      <c r="F4134" s="1"/>
      <c r="G4134" s="1"/>
      <c r="H4134" s="1" t="s">
        <v>307</v>
      </c>
      <c r="I4134" s="1"/>
    </row>
    <row r="4135" spans="1:9" ht="12.75" x14ac:dyDescent="0.2">
      <c r="A4135" s="2" t="s">
        <v>307</v>
      </c>
      <c r="B4135" s="1"/>
      <c r="C4135" s="1" t="s">
        <v>1875</v>
      </c>
      <c r="D4135">
        <v>1</v>
      </c>
      <c r="F4135" s="1"/>
      <c r="G4135" s="1"/>
      <c r="H4135" s="1" t="s">
        <v>307</v>
      </c>
      <c r="I4135" s="1"/>
    </row>
    <row r="4136" spans="1:9" ht="12.75" x14ac:dyDescent="0.2">
      <c r="A4136" s="2" t="s">
        <v>307</v>
      </c>
      <c r="B4136" s="1"/>
      <c r="C4136" s="1" t="s">
        <v>1876</v>
      </c>
      <c r="D4136">
        <v>0.5</v>
      </c>
      <c r="F4136" s="1"/>
      <c r="G4136" s="1"/>
      <c r="H4136" s="1" t="s">
        <v>307</v>
      </c>
      <c r="I4136" s="1"/>
    </row>
    <row r="4137" spans="1:9" ht="12.75" x14ac:dyDescent="0.2">
      <c r="A4137" s="2" t="s">
        <v>307</v>
      </c>
      <c r="B4137" s="1"/>
      <c r="C4137" s="1" t="s">
        <v>1879</v>
      </c>
      <c r="D4137">
        <v>0.5</v>
      </c>
      <c r="F4137" s="1"/>
      <c r="G4137" s="1"/>
      <c r="H4137" s="1" t="s">
        <v>307</v>
      </c>
      <c r="I4137" s="1"/>
    </row>
    <row r="4138" spans="1:9" ht="12.75" x14ac:dyDescent="0.2">
      <c r="A4138" s="2">
        <f>+A4130+1</f>
        <v>9535</v>
      </c>
      <c r="B4138" s="2" t="str">
        <f>VLOOKUP($A4138,'PARTIDAS-AFINIA-MT'!$A:$B,2,0)</f>
        <v>Armado MTF632-1</v>
      </c>
      <c r="C4138" s="1"/>
      <c r="D4138" s="1"/>
      <c r="E4138" s="1"/>
      <c r="F4138" s="1"/>
      <c r="G4138" s="1"/>
      <c r="H4138" s="1" t="s">
        <v>33</v>
      </c>
      <c r="I4138" s="1">
        <v>24</v>
      </c>
    </row>
    <row r="4139" spans="1:9" ht="12.75" x14ac:dyDescent="0.2">
      <c r="A4139" s="2" t="s">
        <v>307</v>
      </c>
      <c r="B4139" s="1"/>
      <c r="C4139" s="1" t="s">
        <v>326</v>
      </c>
      <c r="D4139" s="1"/>
      <c r="E4139" s="1">
        <v>5</v>
      </c>
      <c r="F4139" s="1"/>
      <c r="G4139" s="1"/>
      <c r="H4139" s="1" t="s">
        <v>307</v>
      </c>
      <c r="I4139" s="1"/>
    </row>
    <row r="4140" spans="1:9" ht="12.75" x14ac:dyDescent="0.2">
      <c r="A4140" s="2" t="s">
        <v>307</v>
      </c>
      <c r="B4140" s="1"/>
      <c r="C4140" s="1" t="s">
        <v>1877</v>
      </c>
      <c r="D4140" s="1">
        <v>1</v>
      </c>
      <c r="F4140" s="1"/>
      <c r="G4140" s="1"/>
      <c r="H4140" s="1" t="s">
        <v>307</v>
      </c>
      <c r="I4140" s="1"/>
    </row>
    <row r="4141" spans="1:9" ht="12.75" x14ac:dyDescent="0.2">
      <c r="A4141" s="2" t="s">
        <v>307</v>
      </c>
      <c r="B4141" s="1"/>
      <c r="C4141" s="1" t="s">
        <v>1878</v>
      </c>
      <c r="D4141">
        <v>2</v>
      </c>
      <c r="F4141" s="1"/>
      <c r="G4141" s="1"/>
      <c r="H4141" s="1" t="s">
        <v>307</v>
      </c>
      <c r="I4141" s="1"/>
    </row>
    <row r="4142" spans="1:9" ht="12.75" x14ac:dyDescent="0.2">
      <c r="A4142" s="2" t="s">
        <v>307</v>
      </c>
      <c r="B4142" s="1"/>
      <c r="C4142" s="1" t="s">
        <v>2651</v>
      </c>
      <c r="D4142">
        <v>12</v>
      </c>
      <c r="F4142" s="1"/>
      <c r="G4142" s="1"/>
      <c r="H4142" s="1" t="s">
        <v>307</v>
      </c>
      <c r="I4142" s="1"/>
    </row>
    <row r="4143" spans="1:9" ht="12.75" x14ac:dyDescent="0.2">
      <c r="A4143" s="2" t="s">
        <v>307</v>
      </c>
      <c r="B4143" s="1"/>
      <c r="C4143" s="1" t="s">
        <v>1875</v>
      </c>
      <c r="D4143">
        <v>1</v>
      </c>
      <c r="F4143" s="1"/>
      <c r="G4143" s="1"/>
      <c r="H4143" s="1" t="s">
        <v>307</v>
      </c>
      <c r="I4143" s="1"/>
    </row>
    <row r="4144" spans="1:9" ht="12.75" x14ac:dyDescent="0.2">
      <c r="A4144" s="2" t="s">
        <v>307</v>
      </c>
      <c r="B4144" s="1"/>
      <c r="C4144" s="1" t="s">
        <v>1876</v>
      </c>
      <c r="D4144">
        <v>0.5</v>
      </c>
      <c r="F4144" s="1"/>
      <c r="G4144" s="1"/>
      <c r="H4144" s="1" t="s">
        <v>307</v>
      </c>
      <c r="I4144" s="1"/>
    </row>
    <row r="4145" spans="1:9" ht="12.75" x14ac:dyDescent="0.2">
      <c r="A4145" s="2" t="s">
        <v>307</v>
      </c>
      <c r="B4145" s="1"/>
      <c r="C4145" s="1" t="s">
        <v>1879</v>
      </c>
      <c r="D4145">
        <v>0.5</v>
      </c>
      <c r="F4145" s="1"/>
      <c r="G4145" s="1"/>
      <c r="H4145" s="1" t="s">
        <v>307</v>
      </c>
      <c r="I4145" s="1"/>
    </row>
    <row r="4146" spans="1:9" ht="12.75" x14ac:dyDescent="0.2">
      <c r="A4146" s="2">
        <f>+A4138+1</f>
        <v>9536</v>
      </c>
      <c r="B4146" s="2" t="str">
        <f>VLOOKUP($A4146,'PARTIDAS-AFINIA-MT'!$A:$B,2,0)</f>
        <v>Armado MTF633-1</v>
      </c>
      <c r="C4146" s="1"/>
      <c r="D4146" s="1"/>
      <c r="E4146" s="1"/>
      <c r="F4146" s="1"/>
      <c r="G4146" s="1"/>
      <c r="H4146" s="1" t="s">
        <v>33</v>
      </c>
      <c r="I4146" s="1">
        <v>24</v>
      </c>
    </row>
    <row r="4147" spans="1:9" ht="12.75" x14ac:dyDescent="0.2">
      <c r="A4147" s="2" t="s">
        <v>307</v>
      </c>
      <c r="B4147" s="1"/>
      <c r="C4147" s="1" t="s">
        <v>326</v>
      </c>
      <c r="D4147" s="1"/>
      <c r="E4147" s="1">
        <v>5</v>
      </c>
      <c r="F4147" s="1"/>
      <c r="G4147" s="1"/>
      <c r="H4147" s="1" t="s">
        <v>307</v>
      </c>
      <c r="I4147" s="1"/>
    </row>
    <row r="4148" spans="1:9" ht="12.75" x14ac:dyDescent="0.2">
      <c r="A4148" s="2" t="s">
        <v>307</v>
      </c>
      <c r="B4148" s="1"/>
      <c r="C4148" s="1" t="s">
        <v>1877</v>
      </c>
      <c r="D4148" s="1">
        <v>1</v>
      </c>
      <c r="F4148" s="1"/>
      <c r="G4148" s="1"/>
      <c r="H4148" s="1" t="s">
        <v>307</v>
      </c>
      <c r="I4148" s="1"/>
    </row>
    <row r="4149" spans="1:9" ht="12.75" x14ac:dyDescent="0.2">
      <c r="A4149" s="2" t="s">
        <v>307</v>
      </c>
      <c r="B4149" s="1"/>
      <c r="C4149" s="1" t="s">
        <v>1878</v>
      </c>
      <c r="D4149">
        <v>2</v>
      </c>
      <c r="F4149" s="1"/>
      <c r="G4149" s="1"/>
      <c r="H4149" s="1" t="s">
        <v>307</v>
      </c>
      <c r="I4149" s="1"/>
    </row>
    <row r="4150" spans="1:9" ht="12.75" x14ac:dyDescent="0.2">
      <c r="A4150" s="2" t="s">
        <v>307</v>
      </c>
      <c r="B4150" s="1"/>
      <c r="C4150" s="1" t="s">
        <v>2651</v>
      </c>
      <c r="D4150">
        <v>12</v>
      </c>
      <c r="F4150" s="1"/>
      <c r="G4150" s="1"/>
      <c r="H4150" s="1" t="s">
        <v>307</v>
      </c>
      <c r="I4150" s="1"/>
    </row>
    <row r="4151" spans="1:9" ht="12.75" x14ac:dyDescent="0.2">
      <c r="A4151" s="2" t="s">
        <v>307</v>
      </c>
      <c r="B4151" s="1"/>
      <c r="C4151" s="1" t="s">
        <v>1875</v>
      </c>
      <c r="D4151">
        <v>1</v>
      </c>
      <c r="F4151" s="1"/>
      <c r="G4151" s="1"/>
      <c r="H4151" s="1" t="s">
        <v>307</v>
      </c>
      <c r="I4151" s="1"/>
    </row>
    <row r="4152" spans="1:9" ht="12.75" x14ac:dyDescent="0.2">
      <c r="A4152" s="2" t="s">
        <v>307</v>
      </c>
      <c r="B4152" s="1"/>
      <c r="C4152" s="1" t="s">
        <v>1876</v>
      </c>
      <c r="D4152">
        <v>0.5</v>
      </c>
      <c r="F4152" s="1"/>
      <c r="G4152" s="1"/>
      <c r="H4152" s="1" t="s">
        <v>307</v>
      </c>
      <c r="I4152" s="1"/>
    </row>
    <row r="4153" spans="1:9" ht="12.75" x14ac:dyDescent="0.2">
      <c r="A4153" s="2" t="s">
        <v>307</v>
      </c>
      <c r="B4153" s="1"/>
      <c r="C4153" s="1" t="s">
        <v>1879</v>
      </c>
      <c r="D4153">
        <v>0.5</v>
      </c>
      <c r="F4153" s="1"/>
      <c r="G4153" s="1"/>
      <c r="H4153" s="1" t="s">
        <v>307</v>
      </c>
      <c r="I4153" s="1"/>
    </row>
    <row r="4154" spans="1:9" ht="12.75" x14ac:dyDescent="0.2">
      <c r="A4154" s="2">
        <f>+A4146+1</f>
        <v>9537</v>
      </c>
      <c r="B4154" s="2" t="str">
        <f>VLOOKUP($A4154,'PARTIDAS-AFINIA-MT'!$A:$B,2,0)</f>
        <v>Armado MTF634-1</v>
      </c>
      <c r="C4154" s="1"/>
      <c r="D4154" s="1"/>
      <c r="E4154" s="1"/>
      <c r="F4154" s="1"/>
      <c r="G4154" s="1"/>
      <c r="H4154" s="1" t="s">
        <v>33</v>
      </c>
      <c r="I4154" s="1">
        <v>13</v>
      </c>
    </row>
    <row r="4155" spans="1:9" ht="12.75" x14ac:dyDescent="0.2">
      <c r="A4155" s="2" t="s">
        <v>307</v>
      </c>
      <c r="B4155" s="1"/>
      <c r="C4155" s="1" t="s">
        <v>326</v>
      </c>
      <c r="D4155" s="1"/>
      <c r="E4155" s="1">
        <v>5</v>
      </c>
      <c r="F4155" s="1"/>
      <c r="G4155" s="1"/>
      <c r="H4155" s="1" t="s">
        <v>307</v>
      </c>
      <c r="I4155" s="1"/>
    </row>
    <row r="4156" spans="1:9" ht="12.75" x14ac:dyDescent="0.2">
      <c r="A4156" s="2" t="s">
        <v>307</v>
      </c>
      <c r="B4156" s="1"/>
      <c r="C4156" s="1" t="s">
        <v>1877</v>
      </c>
      <c r="D4156" s="1">
        <v>1</v>
      </c>
      <c r="F4156" s="1"/>
      <c r="G4156" s="1"/>
      <c r="H4156" s="1" t="s">
        <v>307</v>
      </c>
      <c r="I4156" s="1"/>
    </row>
    <row r="4157" spans="1:9" ht="12.75" x14ac:dyDescent="0.2">
      <c r="A4157" s="2" t="s">
        <v>307</v>
      </c>
      <c r="B4157" s="1"/>
      <c r="C4157" s="1" t="s">
        <v>1878</v>
      </c>
      <c r="D4157">
        <v>2</v>
      </c>
      <c r="F4157" s="1"/>
      <c r="G4157" s="1"/>
      <c r="H4157" s="1" t="s">
        <v>307</v>
      </c>
      <c r="I4157" s="1"/>
    </row>
    <row r="4158" spans="1:9" ht="12.75" x14ac:dyDescent="0.2">
      <c r="A4158" s="2" t="s">
        <v>307</v>
      </c>
      <c r="B4158" s="1"/>
      <c r="C4158" s="1" t="s">
        <v>2651</v>
      </c>
      <c r="D4158">
        <v>12</v>
      </c>
      <c r="F4158" s="1"/>
      <c r="G4158" s="1"/>
      <c r="H4158" s="1" t="s">
        <v>307</v>
      </c>
      <c r="I4158" s="1"/>
    </row>
    <row r="4159" spans="1:9" ht="12.75" x14ac:dyDescent="0.2">
      <c r="A4159" s="2" t="s">
        <v>307</v>
      </c>
      <c r="B4159" s="1"/>
      <c r="C4159" s="1" t="s">
        <v>1875</v>
      </c>
      <c r="D4159">
        <v>1</v>
      </c>
      <c r="F4159" s="1"/>
      <c r="G4159" s="1"/>
      <c r="H4159" s="1" t="s">
        <v>307</v>
      </c>
      <c r="I4159" s="1"/>
    </row>
    <row r="4160" spans="1:9" ht="12.75" x14ac:dyDescent="0.2">
      <c r="A4160" s="2" t="s">
        <v>307</v>
      </c>
      <c r="B4160" s="1"/>
      <c r="C4160" s="1" t="s">
        <v>1876</v>
      </c>
      <c r="D4160">
        <v>0.5</v>
      </c>
      <c r="F4160" s="1"/>
      <c r="G4160" s="1"/>
      <c r="H4160" s="1" t="s">
        <v>307</v>
      </c>
      <c r="I4160" s="1"/>
    </row>
    <row r="4161" spans="1:9" ht="12.75" x14ac:dyDescent="0.2">
      <c r="A4161" s="2" t="s">
        <v>307</v>
      </c>
      <c r="B4161" s="1"/>
      <c r="C4161" s="1" t="s">
        <v>1879</v>
      </c>
      <c r="D4161">
        <v>0.5</v>
      </c>
      <c r="F4161" s="1"/>
      <c r="G4161" s="1"/>
      <c r="H4161" s="1" t="s">
        <v>307</v>
      </c>
      <c r="I4161" s="1"/>
    </row>
    <row r="4162" spans="1:9" ht="12.75" x14ac:dyDescent="0.2">
      <c r="A4162" s="2">
        <f>+A4154+1</f>
        <v>9538</v>
      </c>
      <c r="B4162" s="2" t="str">
        <f>VLOOKUP($A4162,'PARTIDAS-AFINIA-MT'!$A:$B,2,0)</f>
        <v>Armado MTF635-1</v>
      </c>
      <c r="C4162" s="1"/>
      <c r="D4162" s="1"/>
      <c r="E4162" s="1"/>
      <c r="F4162" s="1"/>
      <c r="G4162" s="1"/>
      <c r="H4162" s="1" t="s">
        <v>33</v>
      </c>
      <c r="I4162" s="1">
        <v>12</v>
      </c>
    </row>
    <row r="4163" spans="1:9" ht="12.75" x14ac:dyDescent="0.2">
      <c r="A4163" s="2" t="s">
        <v>307</v>
      </c>
      <c r="B4163" s="1"/>
      <c r="C4163" s="1" t="s">
        <v>326</v>
      </c>
      <c r="D4163" s="1"/>
      <c r="E4163" s="1">
        <v>5</v>
      </c>
      <c r="F4163" s="1"/>
      <c r="G4163" s="1"/>
      <c r="H4163" s="1" t="s">
        <v>307</v>
      </c>
      <c r="I4163" s="1"/>
    </row>
    <row r="4164" spans="1:9" ht="12.75" x14ac:dyDescent="0.2">
      <c r="A4164" s="2" t="s">
        <v>307</v>
      </c>
      <c r="B4164" s="1"/>
      <c r="C4164" s="1" t="s">
        <v>1877</v>
      </c>
      <c r="D4164" s="1">
        <v>1</v>
      </c>
      <c r="F4164" s="1"/>
      <c r="G4164" s="1"/>
      <c r="H4164" s="1" t="s">
        <v>307</v>
      </c>
      <c r="I4164" s="1"/>
    </row>
    <row r="4165" spans="1:9" ht="12.75" x14ac:dyDescent="0.2">
      <c r="A4165" s="2" t="s">
        <v>307</v>
      </c>
      <c r="B4165" s="1"/>
      <c r="C4165" s="1" t="s">
        <v>1878</v>
      </c>
      <c r="D4165">
        <v>2</v>
      </c>
      <c r="F4165" s="1"/>
      <c r="G4165" s="1"/>
      <c r="H4165" s="1" t="s">
        <v>307</v>
      </c>
      <c r="I4165" s="1"/>
    </row>
    <row r="4166" spans="1:9" ht="12.75" x14ac:dyDescent="0.2">
      <c r="A4166" s="2" t="s">
        <v>307</v>
      </c>
      <c r="B4166" s="1"/>
      <c r="C4166" s="1" t="s">
        <v>2651</v>
      </c>
      <c r="D4166">
        <v>12</v>
      </c>
      <c r="F4166" s="1"/>
      <c r="G4166" s="1"/>
      <c r="H4166" s="1" t="s">
        <v>307</v>
      </c>
      <c r="I4166" s="1"/>
    </row>
    <row r="4167" spans="1:9" ht="12.75" x14ac:dyDescent="0.2">
      <c r="A4167" s="2" t="s">
        <v>307</v>
      </c>
      <c r="B4167" s="1"/>
      <c r="C4167" s="1" t="s">
        <v>1875</v>
      </c>
      <c r="D4167">
        <v>1</v>
      </c>
      <c r="F4167" s="1"/>
      <c r="G4167" s="1"/>
      <c r="H4167" s="1" t="s">
        <v>307</v>
      </c>
      <c r="I4167" s="1"/>
    </row>
    <row r="4168" spans="1:9" ht="12.75" x14ac:dyDescent="0.2">
      <c r="A4168" s="2" t="s">
        <v>307</v>
      </c>
      <c r="B4168" s="1"/>
      <c r="C4168" s="1" t="s">
        <v>1876</v>
      </c>
      <c r="D4168">
        <v>0.5</v>
      </c>
      <c r="F4168" s="1"/>
      <c r="G4168" s="1"/>
      <c r="H4168" s="1" t="s">
        <v>307</v>
      </c>
      <c r="I4168" s="1"/>
    </row>
    <row r="4169" spans="1:9" ht="12.75" x14ac:dyDescent="0.2">
      <c r="A4169" s="2" t="s">
        <v>307</v>
      </c>
      <c r="B4169" s="1"/>
      <c r="C4169" s="1" t="s">
        <v>1879</v>
      </c>
      <c r="D4169">
        <v>0.5</v>
      </c>
      <c r="F4169" s="1"/>
      <c r="G4169" s="1"/>
      <c r="H4169" s="1" t="s">
        <v>307</v>
      </c>
      <c r="I4169" s="1"/>
    </row>
    <row r="4170" spans="1:9" ht="12.75" x14ac:dyDescent="0.2">
      <c r="A4170" s="2">
        <f>+A4162+1</f>
        <v>9539</v>
      </c>
      <c r="B4170" s="2" t="str">
        <f>VLOOKUP($A4170,'PARTIDAS-AFINIA-MT'!$A:$B,2,0)</f>
        <v>Armado MTF637-1</v>
      </c>
      <c r="C4170" s="1"/>
      <c r="D4170" s="1"/>
      <c r="E4170" s="1"/>
      <c r="F4170" s="1"/>
      <c r="G4170" s="1"/>
      <c r="H4170" s="1" t="s">
        <v>33</v>
      </c>
      <c r="I4170" s="1">
        <v>15</v>
      </c>
    </row>
    <row r="4171" spans="1:9" ht="12.75" x14ac:dyDescent="0.2">
      <c r="A4171" s="2" t="s">
        <v>307</v>
      </c>
      <c r="B4171" s="1"/>
      <c r="C4171" s="1" t="s">
        <v>326</v>
      </c>
      <c r="D4171" s="1"/>
      <c r="E4171" s="1">
        <v>5</v>
      </c>
      <c r="F4171" s="1"/>
      <c r="G4171" s="1"/>
      <c r="H4171" s="1" t="s">
        <v>307</v>
      </c>
      <c r="I4171" s="1"/>
    </row>
    <row r="4172" spans="1:9" ht="12.75" x14ac:dyDescent="0.2">
      <c r="A4172" s="2" t="s">
        <v>307</v>
      </c>
      <c r="B4172" s="1"/>
      <c r="C4172" s="1" t="s">
        <v>1877</v>
      </c>
      <c r="D4172" s="1">
        <v>1</v>
      </c>
      <c r="F4172" s="1"/>
      <c r="G4172" s="1"/>
      <c r="H4172" s="1" t="s">
        <v>307</v>
      </c>
      <c r="I4172" s="1"/>
    </row>
    <row r="4173" spans="1:9" ht="12.75" x14ac:dyDescent="0.2">
      <c r="A4173" s="2" t="s">
        <v>307</v>
      </c>
      <c r="B4173" s="1"/>
      <c r="C4173" s="1" t="s">
        <v>1878</v>
      </c>
      <c r="D4173">
        <v>2</v>
      </c>
      <c r="F4173" s="1"/>
      <c r="G4173" s="1"/>
      <c r="H4173" s="1" t="s">
        <v>307</v>
      </c>
      <c r="I4173" s="1"/>
    </row>
    <row r="4174" spans="1:9" ht="12.75" x14ac:dyDescent="0.2">
      <c r="A4174" s="2" t="s">
        <v>307</v>
      </c>
      <c r="B4174" s="1"/>
      <c r="C4174" s="1" t="s">
        <v>2651</v>
      </c>
      <c r="D4174">
        <v>12</v>
      </c>
      <c r="F4174" s="1"/>
      <c r="G4174" s="1"/>
      <c r="H4174" s="1" t="s">
        <v>307</v>
      </c>
      <c r="I4174" s="1"/>
    </row>
    <row r="4175" spans="1:9" ht="12.75" x14ac:dyDescent="0.2">
      <c r="A4175" s="2" t="s">
        <v>307</v>
      </c>
      <c r="B4175" s="1"/>
      <c r="C4175" s="1" t="s">
        <v>1875</v>
      </c>
      <c r="D4175">
        <v>1</v>
      </c>
      <c r="F4175" s="1"/>
      <c r="G4175" s="1"/>
      <c r="H4175" s="1" t="s">
        <v>307</v>
      </c>
      <c r="I4175" s="1"/>
    </row>
    <row r="4176" spans="1:9" ht="12.75" x14ac:dyDescent="0.2">
      <c r="A4176" s="2" t="s">
        <v>307</v>
      </c>
      <c r="B4176" s="1"/>
      <c r="C4176" s="1" t="s">
        <v>1876</v>
      </c>
      <c r="D4176">
        <v>0.5</v>
      </c>
      <c r="F4176" s="1"/>
      <c r="G4176" s="1"/>
      <c r="H4176" s="1" t="s">
        <v>307</v>
      </c>
      <c r="I4176" s="1"/>
    </row>
    <row r="4177" spans="1:9" ht="12.75" x14ac:dyDescent="0.2">
      <c r="A4177" s="2" t="s">
        <v>307</v>
      </c>
      <c r="B4177" s="1"/>
      <c r="C4177" s="1" t="s">
        <v>1879</v>
      </c>
      <c r="D4177">
        <v>0.5</v>
      </c>
      <c r="F4177" s="1"/>
      <c r="G4177" s="1"/>
      <c r="H4177" s="1" t="s">
        <v>307</v>
      </c>
      <c r="I4177" s="1"/>
    </row>
    <row r="4178" spans="1:9" ht="12.75" x14ac:dyDescent="0.2">
      <c r="A4178" s="2">
        <f>+A4170+1</f>
        <v>9540</v>
      </c>
      <c r="B4178" s="2" t="str">
        <f>VLOOKUP($A4178,'PARTIDAS-AFINIA-MT'!$A:$B,2,0)</f>
        <v>Armado MTF731-1</v>
      </c>
      <c r="C4178" s="1"/>
      <c r="D4178" s="1"/>
      <c r="E4178" s="1"/>
      <c r="F4178" s="1"/>
      <c r="G4178" s="1"/>
      <c r="H4178" s="1" t="s">
        <v>33</v>
      </c>
      <c r="I4178" s="1">
        <v>14</v>
      </c>
    </row>
    <row r="4179" spans="1:9" ht="12.75" x14ac:dyDescent="0.2">
      <c r="A4179" s="2" t="s">
        <v>307</v>
      </c>
      <c r="B4179" s="1"/>
      <c r="C4179" s="1" t="s">
        <v>326</v>
      </c>
      <c r="D4179" s="1"/>
      <c r="E4179" s="1">
        <v>5</v>
      </c>
      <c r="F4179" s="1"/>
      <c r="G4179" s="1"/>
      <c r="H4179" s="1" t="s">
        <v>307</v>
      </c>
      <c r="I4179" s="1"/>
    </row>
    <row r="4180" spans="1:9" ht="12.75" x14ac:dyDescent="0.2">
      <c r="A4180" s="2" t="s">
        <v>307</v>
      </c>
      <c r="B4180" s="1"/>
      <c r="C4180" s="1" t="s">
        <v>1877</v>
      </c>
      <c r="D4180" s="1">
        <v>1</v>
      </c>
      <c r="F4180" s="1"/>
      <c r="G4180" s="1"/>
      <c r="H4180" s="1" t="s">
        <v>307</v>
      </c>
      <c r="I4180" s="1"/>
    </row>
    <row r="4181" spans="1:9" ht="12.75" x14ac:dyDescent="0.2">
      <c r="A4181" s="2" t="s">
        <v>307</v>
      </c>
      <c r="B4181" s="1"/>
      <c r="C4181" s="1" t="s">
        <v>1878</v>
      </c>
      <c r="D4181">
        <v>2</v>
      </c>
      <c r="F4181" s="1"/>
      <c r="G4181" s="1"/>
      <c r="H4181" s="1" t="s">
        <v>307</v>
      </c>
      <c r="I4181" s="1"/>
    </row>
    <row r="4182" spans="1:9" ht="12.75" x14ac:dyDescent="0.2">
      <c r="A4182" s="2" t="s">
        <v>307</v>
      </c>
      <c r="B4182" s="1"/>
      <c r="C4182" s="1" t="s">
        <v>2651</v>
      </c>
      <c r="D4182">
        <v>12</v>
      </c>
      <c r="F4182" s="1"/>
      <c r="G4182" s="1"/>
      <c r="H4182" s="1" t="s">
        <v>307</v>
      </c>
      <c r="I4182" s="1"/>
    </row>
    <row r="4183" spans="1:9" ht="12.75" x14ac:dyDescent="0.2">
      <c r="A4183" s="2" t="s">
        <v>307</v>
      </c>
      <c r="B4183" s="1"/>
      <c r="C4183" s="1" t="s">
        <v>1875</v>
      </c>
      <c r="D4183">
        <v>1</v>
      </c>
      <c r="F4183" s="1"/>
      <c r="G4183" s="1"/>
      <c r="H4183" s="1" t="s">
        <v>307</v>
      </c>
      <c r="I4183" s="1"/>
    </row>
    <row r="4184" spans="1:9" ht="12.75" x14ac:dyDescent="0.2">
      <c r="A4184" s="2" t="s">
        <v>307</v>
      </c>
      <c r="B4184" s="1"/>
      <c r="C4184" s="1" t="s">
        <v>1876</v>
      </c>
      <c r="D4184">
        <v>0.5</v>
      </c>
      <c r="F4184" s="1"/>
      <c r="G4184" s="1"/>
      <c r="H4184" s="1" t="s">
        <v>307</v>
      </c>
      <c r="I4184" s="1"/>
    </row>
    <row r="4185" spans="1:9" ht="12.75" x14ac:dyDescent="0.2">
      <c r="A4185" s="2" t="s">
        <v>307</v>
      </c>
      <c r="B4185" s="1"/>
      <c r="C4185" s="1" t="s">
        <v>1879</v>
      </c>
      <c r="D4185">
        <v>0.5</v>
      </c>
      <c r="F4185" s="1"/>
      <c r="G4185" s="1"/>
      <c r="H4185" s="1" t="s">
        <v>307</v>
      </c>
      <c r="I4185" s="1"/>
    </row>
    <row r="4186" spans="1:9" ht="12.75" x14ac:dyDescent="0.2">
      <c r="A4186" s="2">
        <f>+A4178+1</f>
        <v>9541</v>
      </c>
      <c r="B4186" s="2" t="str">
        <f>VLOOKUP($A4186,'PARTIDAS-AFINIA-MT'!$A:$B,2,0)</f>
        <v>Armado MTF732-1</v>
      </c>
      <c r="C4186" s="1"/>
      <c r="D4186" s="1"/>
      <c r="E4186" s="1"/>
      <c r="F4186" s="1"/>
      <c r="G4186" s="1"/>
      <c r="H4186" s="1" t="s">
        <v>33</v>
      </c>
      <c r="I4186" s="1">
        <v>24</v>
      </c>
    </row>
    <row r="4187" spans="1:9" ht="12.75" x14ac:dyDescent="0.2">
      <c r="A4187" s="2" t="s">
        <v>307</v>
      </c>
      <c r="B4187" s="1"/>
      <c r="C4187" s="1" t="s">
        <v>326</v>
      </c>
      <c r="D4187" s="1"/>
      <c r="E4187" s="1">
        <v>5</v>
      </c>
      <c r="F4187" s="1"/>
      <c r="G4187" s="1"/>
      <c r="H4187" s="1" t="s">
        <v>307</v>
      </c>
      <c r="I4187" s="1"/>
    </row>
    <row r="4188" spans="1:9" ht="12.75" x14ac:dyDescent="0.2">
      <c r="A4188" s="2" t="s">
        <v>307</v>
      </c>
      <c r="B4188" s="1"/>
      <c r="C4188" s="1" t="s">
        <v>1877</v>
      </c>
      <c r="D4188" s="1">
        <v>1</v>
      </c>
      <c r="F4188" s="1"/>
      <c r="G4188" s="1"/>
      <c r="H4188" s="1" t="s">
        <v>307</v>
      </c>
      <c r="I4188" s="1"/>
    </row>
    <row r="4189" spans="1:9" ht="12.75" x14ac:dyDescent="0.2">
      <c r="A4189" s="2" t="s">
        <v>307</v>
      </c>
      <c r="B4189" s="1"/>
      <c r="C4189" s="1" t="s">
        <v>1878</v>
      </c>
      <c r="D4189">
        <v>2</v>
      </c>
      <c r="F4189" s="1"/>
      <c r="G4189" s="1"/>
      <c r="H4189" s="1" t="s">
        <v>307</v>
      </c>
      <c r="I4189" s="1"/>
    </row>
    <row r="4190" spans="1:9" ht="12.75" x14ac:dyDescent="0.2">
      <c r="A4190" s="2" t="s">
        <v>307</v>
      </c>
      <c r="B4190" s="1"/>
      <c r="C4190" s="1" t="s">
        <v>2651</v>
      </c>
      <c r="D4190">
        <v>12</v>
      </c>
      <c r="F4190" s="1"/>
      <c r="G4190" s="1"/>
      <c r="H4190" s="1" t="s">
        <v>307</v>
      </c>
      <c r="I4190" s="1"/>
    </row>
    <row r="4191" spans="1:9" ht="12.75" x14ac:dyDescent="0.2">
      <c r="A4191" s="2" t="s">
        <v>307</v>
      </c>
      <c r="B4191" s="1"/>
      <c r="C4191" s="1" t="s">
        <v>1875</v>
      </c>
      <c r="D4191">
        <v>1</v>
      </c>
      <c r="F4191" s="1"/>
      <c r="G4191" s="1"/>
      <c r="H4191" s="1" t="s">
        <v>307</v>
      </c>
      <c r="I4191" s="1"/>
    </row>
    <row r="4192" spans="1:9" ht="12.75" x14ac:dyDescent="0.2">
      <c r="A4192" s="2" t="s">
        <v>307</v>
      </c>
      <c r="B4192" s="1"/>
      <c r="C4192" s="1" t="s">
        <v>1876</v>
      </c>
      <c r="D4192">
        <v>0.5</v>
      </c>
      <c r="F4192" s="1"/>
      <c r="G4192" s="1"/>
      <c r="H4192" s="1" t="s">
        <v>307</v>
      </c>
      <c r="I4192" s="1"/>
    </row>
    <row r="4193" spans="1:9" ht="12.75" x14ac:dyDescent="0.2">
      <c r="A4193" s="2" t="s">
        <v>307</v>
      </c>
      <c r="B4193" s="1"/>
      <c r="C4193" s="1" t="s">
        <v>1879</v>
      </c>
      <c r="D4193">
        <v>0.5</v>
      </c>
      <c r="F4193" s="1"/>
      <c r="G4193" s="1"/>
      <c r="H4193" s="1" t="s">
        <v>307</v>
      </c>
      <c r="I4193" s="1"/>
    </row>
    <row r="4194" spans="1:9" ht="12.75" x14ac:dyDescent="0.2">
      <c r="A4194" s="2">
        <f>+A4186+1</f>
        <v>9542</v>
      </c>
      <c r="B4194" s="2" t="str">
        <f>VLOOKUP($A4194,'PARTIDAS-AFINIA-MT'!$A:$B,2,0)</f>
        <v>Armado MTF733-1</v>
      </c>
      <c r="C4194" s="1"/>
      <c r="D4194" s="1"/>
      <c r="E4194" s="1"/>
      <c r="F4194" s="1"/>
      <c r="G4194" s="1"/>
      <c r="H4194" s="1" t="s">
        <v>33</v>
      </c>
      <c r="I4194" s="1">
        <v>23</v>
      </c>
    </row>
    <row r="4195" spans="1:9" ht="12.75" x14ac:dyDescent="0.2">
      <c r="A4195" s="2" t="s">
        <v>307</v>
      </c>
      <c r="B4195" s="1"/>
      <c r="C4195" s="1" t="s">
        <v>326</v>
      </c>
      <c r="D4195" s="1"/>
      <c r="E4195" s="1">
        <v>5</v>
      </c>
      <c r="F4195" s="1"/>
      <c r="G4195" s="1"/>
      <c r="H4195" s="1" t="s">
        <v>307</v>
      </c>
      <c r="I4195" s="1"/>
    </row>
    <row r="4196" spans="1:9" ht="12.75" x14ac:dyDescent="0.2">
      <c r="A4196" s="2" t="s">
        <v>307</v>
      </c>
      <c r="B4196" s="1"/>
      <c r="C4196" s="1" t="s">
        <v>1877</v>
      </c>
      <c r="D4196" s="1">
        <v>1</v>
      </c>
      <c r="F4196" s="1"/>
      <c r="G4196" s="1"/>
      <c r="H4196" s="1" t="s">
        <v>307</v>
      </c>
      <c r="I4196" s="1"/>
    </row>
    <row r="4197" spans="1:9" ht="12.75" x14ac:dyDescent="0.2">
      <c r="A4197" s="2" t="s">
        <v>307</v>
      </c>
      <c r="B4197" s="1"/>
      <c r="C4197" s="1" t="s">
        <v>1878</v>
      </c>
      <c r="D4197">
        <v>2</v>
      </c>
      <c r="F4197" s="1"/>
      <c r="G4197" s="1"/>
      <c r="H4197" s="1" t="s">
        <v>307</v>
      </c>
      <c r="I4197" s="1"/>
    </row>
    <row r="4198" spans="1:9" ht="12.75" x14ac:dyDescent="0.2">
      <c r="A4198" s="2" t="s">
        <v>307</v>
      </c>
      <c r="B4198" s="1"/>
      <c r="C4198" s="1" t="s">
        <v>2651</v>
      </c>
      <c r="D4198">
        <v>12</v>
      </c>
      <c r="F4198" s="1"/>
      <c r="G4198" s="1"/>
      <c r="H4198" s="1" t="s">
        <v>307</v>
      </c>
      <c r="I4198" s="1"/>
    </row>
    <row r="4199" spans="1:9" ht="12.75" x14ac:dyDescent="0.2">
      <c r="A4199" s="2" t="s">
        <v>307</v>
      </c>
      <c r="B4199" s="1"/>
      <c r="C4199" s="1" t="s">
        <v>1875</v>
      </c>
      <c r="D4199">
        <v>1</v>
      </c>
      <c r="F4199" s="1"/>
      <c r="G4199" s="1"/>
      <c r="H4199" s="1" t="s">
        <v>307</v>
      </c>
      <c r="I4199" s="1"/>
    </row>
    <row r="4200" spans="1:9" ht="12.75" x14ac:dyDescent="0.2">
      <c r="A4200" s="2" t="s">
        <v>307</v>
      </c>
      <c r="B4200" s="1"/>
      <c r="C4200" s="1" t="s">
        <v>1876</v>
      </c>
      <c r="D4200">
        <v>0.5</v>
      </c>
      <c r="F4200" s="1"/>
      <c r="G4200" s="1"/>
      <c r="H4200" s="1" t="s">
        <v>307</v>
      </c>
      <c r="I4200" s="1"/>
    </row>
    <row r="4201" spans="1:9" ht="12.75" x14ac:dyDescent="0.2">
      <c r="A4201" s="2" t="s">
        <v>307</v>
      </c>
      <c r="B4201" s="1"/>
      <c r="C4201" s="1" t="s">
        <v>1879</v>
      </c>
      <c r="D4201">
        <v>0.5</v>
      </c>
      <c r="F4201" s="1"/>
      <c r="G4201" s="1"/>
      <c r="H4201" s="1" t="s">
        <v>307</v>
      </c>
      <c r="I4201" s="1"/>
    </row>
    <row r="4202" spans="1:9" ht="12.75" x14ac:dyDescent="0.2">
      <c r="A4202" s="2">
        <f>+A4194+1</f>
        <v>9543</v>
      </c>
      <c r="B4202" s="2" t="str">
        <f>VLOOKUP($A4202,'PARTIDAS-AFINIA-MT'!$A:$B,2,0)</f>
        <v>Armado MTF734-1</v>
      </c>
      <c r="C4202" s="1"/>
      <c r="D4202" s="1"/>
      <c r="E4202" s="1"/>
      <c r="F4202" s="1"/>
      <c r="G4202" s="1"/>
      <c r="H4202" s="1" t="s">
        <v>33</v>
      </c>
      <c r="I4202" s="1">
        <v>5</v>
      </c>
    </row>
    <row r="4203" spans="1:9" ht="12.75" x14ac:dyDescent="0.2">
      <c r="A4203" s="2" t="s">
        <v>307</v>
      </c>
      <c r="B4203" s="1"/>
      <c r="C4203" s="1" t="s">
        <v>326</v>
      </c>
      <c r="D4203" s="1"/>
      <c r="E4203" s="1">
        <v>5</v>
      </c>
      <c r="F4203" s="1"/>
      <c r="G4203" s="1"/>
      <c r="H4203" s="1" t="s">
        <v>307</v>
      </c>
      <c r="I4203" s="1"/>
    </row>
    <row r="4204" spans="1:9" ht="12.75" x14ac:dyDescent="0.2">
      <c r="A4204" s="2" t="s">
        <v>307</v>
      </c>
      <c r="B4204" s="1"/>
      <c r="C4204" s="1" t="s">
        <v>1877</v>
      </c>
      <c r="D4204" s="1">
        <v>1</v>
      </c>
      <c r="F4204" s="1"/>
      <c r="G4204" s="1"/>
      <c r="H4204" s="1" t="s">
        <v>307</v>
      </c>
      <c r="I4204" s="1"/>
    </row>
    <row r="4205" spans="1:9" ht="12.75" x14ac:dyDescent="0.2">
      <c r="A4205" s="2" t="s">
        <v>307</v>
      </c>
      <c r="B4205" s="1"/>
      <c r="C4205" s="1" t="s">
        <v>1878</v>
      </c>
      <c r="D4205">
        <v>2</v>
      </c>
      <c r="F4205" s="1"/>
      <c r="G4205" s="1"/>
      <c r="H4205" s="1" t="s">
        <v>307</v>
      </c>
      <c r="I4205" s="1"/>
    </row>
    <row r="4206" spans="1:9" ht="12.75" x14ac:dyDescent="0.2">
      <c r="A4206" s="2" t="s">
        <v>307</v>
      </c>
      <c r="B4206" s="1"/>
      <c r="C4206" s="1" t="s">
        <v>2651</v>
      </c>
      <c r="D4206">
        <v>12</v>
      </c>
      <c r="F4206" s="1"/>
      <c r="G4206" s="1"/>
      <c r="H4206" s="1" t="s">
        <v>307</v>
      </c>
      <c r="I4206" s="1"/>
    </row>
    <row r="4207" spans="1:9" ht="12.75" x14ac:dyDescent="0.2">
      <c r="A4207" s="2" t="s">
        <v>307</v>
      </c>
      <c r="B4207" s="1"/>
      <c r="C4207" s="1" t="s">
        <v>1875</v>
      </c>
      <c r="D4207">
        <v>1</v>
      </c>
      <c r="F4207" s="1"/>
      <c r="G4207" s="1"/>
      <c r="H4207" s="1" t="s">
        <v>307</v>
      </c>
      <c r="I4207" s="1"/>
    </row>
    <row r="4208" spans="1:9" ht="12.75" x14ac:dyDescent="0.2">
      <c r="A4208" s="2" t="s">
        <v>307</v>
      </c>
      <c r="B4208" s="1"/>
      <c r="C4208" s="1" t="s">
        <v>1876</v>
      </c>
      <c r="D4208">
        <v>0.5</v>
      </c>
      <c r="F4208" s="1"/>
      <c r="G4208" s="1"/>
      <c r="H4208" s="1" t="s">
        <v>307</v>
      </c>
      <c r="I4208" s="1"/>
    </row>
    <row r="4209" spans="1:9" ht="12.75" x14ac:dyDescent="0.2">
      <c r="A4209" s="2" t="s">
        <v>307</v>
      </c>
      <c r="B4209" s="1"/>
      <c r="C4209" s="1" t="s">
        <v>1879</v>
      </c>
      <c r="D4209">
        <v>0.5</v>
      </c>
      <c r="F4209" s="1"/>
      <c r="G4209" s="1"/>
      <c r="H4209" s="1" t="s">
        <v>307</v>
      </c>
      <c r="I4209" s="1"/>
    </row>
    <row r="4210" spans="1:9" ht="12.75" x14ac:dyDescent="0.2">
      <c r="A4210" s="2">
        <f>+A4202+1</f>
        <v>9544</v>
      </c>
      <c r="B4210" s="2" t="str">
        <f>VLOOKUP($A4210,'PARTIDAS-AFINIA-MT'!$A:$B,2,0)</f>
        <v>Armado MTF735-1</v>
      </c>
      <c r="C4210" s="1"/>
      <c r="D4210" s="1"/>
      <c r="E4210" s="1"/>
      <c r="F4210" s="1"/>
      <c r="G4210" s="1"/>
      <c r="H4210" s="1" t="s">
        <v>33</v>
      </c>
      <c r="I4210" s="1">
        <v>5</v>
      </c>
    </row>
    <row r="4211" spans="1:9" ht="12.75" x14ac:dyDescent="0.2">
      <c r="A4211" s="2" t="s">
        <v>307</v>
      </c>
      <c r="B4211" s="1"/>
      <c r="C4211" s="1" t="s">
        <v>326</v>
      </c>
      <c r="D4211" s="1"/>
      <c r="E4211" s="1">
        <v>5</v>
      </c>
      <c r="F4211" s="1"/>
      <c r="G4211" s="1"/>
      <c r="H4211" s="1" t="s">
        <v>307</v>
      </c>
      <c r="I4211" s="1"/>
    </row>
    <row r="4212" spans="1:9" ht="12.75" x14ac:dyDescent="0.2">
      <c r="A4212" s="2" t="s">
        <v>307</v>
      </c>
      <c r="B4212" s="1"/>
      <c r="C4212" s="1" t="s">
        <v>1877</v>
      </c>
      <c r="D4212" s="1">
        <v>1</v>
      </c>
      <c r="F4212" s="1"/>
      <c r="G4212" s="1"/>
      <c r="H4212" s="1" t="s">
        <v>307</v>
      </c>
      <c r="I4212" s="1"/>
    </row>
    <row r="4213" spans="1:9" ht="12.75" x14ac:dyDescent="0.2">
      <c r="A4213" s="2" t="s">
        <v>307</v>
      </c>
      <c r="B4213" s="1"/>
      <c r="C4213" s="1" t="s">
        <v>1878</v>
      </c>
      <c r="D4213">
        <v>2</v>
      </c>
      <c r="F4213" s="1"/>
      <c r="G4213" s="1"/>
      <c r="H4213" s="1" t="s">
        <v>307</v>
      </c>
      <c r="I4213" s="1"/>
    </row>
    <row r="4214" spans="1:9" ht="12.75" x14ac:dyDescent="0.2">
      <c r="A4214" s="2" t="s">
        <v>307</v>
      </c>
      <c r="B4214" s="1"/>
      <c r="C4214" s="1" t="s">
        <v>2651</v>
      </c>
      <c r="D4214">
        <v>12</v>
      </c>
      <c r="F4214" s="1"/>
      <c r="G4214" s="1"/>
      <c r="H4214" s="1" t="s">
        <v>307</v>
      </c>
      <c r="I4214" s="1"/>
    </row>
    <row r="4215" spans="1:9" ht="12.75" x14ac:dyDescent="0.2">
      <c r="A4215" s="2" t="s">
        <v>307</v>
      </c>
      <c r="B4215" s="1"/>
      <c r="C4215" s="1" t="s">
        <v>1875</v>
      </c>
      <c r="D4215">
        <v>1</v>
      </c>
      <c r="F4215" s="1"/>
      <c r="G4215" s="1"/>
      <c r="H4215" s="1" t="s">
        <v>307</v>
      </c>
      <c r="I4215" s="1"/>
    </row>
    <row r="4216" spans="1:9" ht="12.75" x14ac:dyDescent="0.2">
      <c r="A4216" s="2" t="s">
        <v>307</v>
      </c>
      <c r="B4216" s="1"/>
      <c r="C4216" s="1" t="s">
        <v>1876</v>
      </c>
      <c r="D4216">
        <v>0.5</v>
      </c>
      <c r="F4216" s="1"/>
      <c r="G4216" s="1"/>
      <c r="H4216" s="1" t="s">
        <v>307</v>
      </c>
      <c r="I4216" s="1"/>
    </row>
    <row r="4217" spans="1:9" ht="12.75" x14ac:dyDescent="0.2">
      <c r="A4217" s="2" t="s">
        <v>307</v>
      </c>
      <c r="B4217" s="1"/>
      <c r="C4217" s="1" t="s">
        <v>1879</v>
      </c>
      <c r="D4217">
        <v>0.5</v>
      </c>
      <c r="F4217" s="1"/>
      <c r="G4217" s="1"/>
      <c r="H4217" s="1" t="s">
        <v>307</v>
      </c>
      <c r="I4217" s="1"/>
    </row>
    <row r="4218" spans="1:9" ht="12.75" x14ac:dyDescent="0.2">
      <c r="A4218" s="2">
        <f>+A4210+1</f>
        <v>9545</v>
      </c>
      <c r="B4218" s="2" t="str">
        <f>VLOOKUP($A4218,'PARTIDAS-AFINIA-MT'!$A:$B,2,0)</f>
        <v>Armado MT331-1 / MT331-2</v>
      </c>
      <c r="C4218" s="1"/>
      <c r="D4218" s="1"/>
      <c r="E4218" s="1"/>
      <c r="F4218" s="1"/>
      <c r="G4218" s="1"/>
      <c r="H4218" s="1" t="s">
        <v>33</v>
      </c>
      <c r="I4218" s="1">
        <v>18</v>
      </c>
    </row>
    <row r="4219" spans="1:9" ht="12.75" x14ac:dyDescent="0.2">
      <c r="A4219" s="2" t="s">
        <v>307</v>
      </c>
      <c r="B4219" s="1"/>
      <c r="C4219" s="1" t="s">
        <v>326</v>
      </c>
      <c r="D4219" s="1"/>
      <c r="E4219" s="1">
        <v>5</v>
      </c>
      <c r="F4219" s="1"/>
      <c r="G4219" s="1"/>
      <c r="H4219" s="1" t="s">
        <v>307</v>
      </c>
      <c r="I4219" s="1"/>
    </row>
    <row r="4220" spans="1:9" ht="12.75" x14ac:dyDescent="0.2">
      <c r="A4220" s="2" t="s">
        <v>307</v>
      </c>
      <c r="B4220" s="1"/>
      <c r="C4220" s="1" t="s">
        <v>1877</v>
      </c>
      <c r="D4220" s="1">
        <v>1</v>
      </c>
      <c r="F4220" s="1"/>
      <c r="G4220" s="1"/>
      <c r="H4220" s="1" t="s">
        <v>307</v>
      </c>
      <c r="I4220" s="1"/>
    </row>
    <row r="4221" spans="1:9" ht="12.75" x14ac:dyDescent="0.2">
      <c r="A4221" s="2" t="s">
        <v>307</v>
      </c>
      <c r="B4221" s="1"/>
      <c r="C4221" s="1" t="s">
        <v>1878</v>
      </c>
      <c r="D4221">
        <v>2</v>
      </c>
      <c r="F4221" s="1"/>
      <c r="G4221" s="1"/>
      <c r="H4221" s="1" t="s">
        <v>307</v>
      </c>
      <c r="I4221" s="1"/>
    </row>
    <row r="4222" spans="1:9" ht="12.75" x14ac:dyDescent="0.2">
      <c r="A4222" s="2" t="s">
        <v>307</v>
      </c>
      <c r="B4222" s="1"/>
      <c r="C4222" s="1" t="s">
        <v>2651</v>
      </c>
      <c r="D4222">
        <v>12</v>
      </c>
      <c r="F4222" s="1"/>
      <c r="G4222" s="1"/>
      <c r="H4222" s="1" t="s">
        <v>307</v>
      </c>
      <c r="I4222" s="1"/>
    </row>
    <row r="4223" spans="1:9" ht="12.75" x14ac:dyDescent="0.2">
      <c r="A4223" s="2" t="s">
        <v>307</v>
      </c>
      <c r="B4223" s="1"/>
      <c r="C4223" s="1" t="s">
        <v>1875</v>
      </c>
      <c r="D4223">
        <v>1</v>
      </c>
      <c r="F4223" s="1"/>
      <c r="G4223" s="1"/>
      <c r="H4223" s="1" t="s">
        <v>307</v>
      </c>
      <c r="I4223" s="1"/>
    </row>
    <row r="4224" spans="1:9" ht="12.75" x14ac:dyDescent="0.2">
      <c r="A4224" s="2" t="s">
        <v>307</v>
      </c>
      <c r="B4224" s="1"/>
      <c r="C4224" s="1" t="s">
        <v>1876</v>
      </c>
      <c r="D4224">
        <v>0.5</v>
      </c>
      <c r="F4224" s="1"/>
      <c r="G4224" s="1"/>
      <c r="H4224" s="1" t="s">
        <v>307</v>
      </c>
      <c r="I4224" s="1"/>
    </row>
    <row r="4225" spans="1:9" ht="12.75" x14ac:dyDescent="0.2">
      <c r="A4225" s="2" t="s">
        <v>307</v>
      </c>
      <c r="B4225" s="1"/>
      <c r="C4225" s="1" t="s">
        <v>1879</v>
      </c>
      <c r="D4225">
        <v>0.5</v>
      </c>
      <c r="F4225" s="1"/>
      <c r="G4225" s="1"/>
      <c r="H4225" s="1" t="s">
        <v>307</v>
      </c>
      <c r="I4225" s="1"/>
    </row>
    <row r="4226" spans="1:9" ht="12.75" x14ac:dyDescent="0.2">
      <c r="A4226" s="2">
        <f>+A4218+1</f>
        <v>9546</v>
      </c>
      <c r="B4226" s="2" t="str">
        <f>VLOOKUP($A4226,'PARTIDAS-AFINIA-MT'!$A:$B,2,0)</f>
        <v>Armado MT332-1 / MT332-2</v>
      </c>
      <c r="C4226" s="1"/>
      <c r="D4226" s="1"/>
      <c r="E4226" s="1"/>
      <c r="F4226" s="1"/>
      <c r="G4226" s="1"/>
      <c r="H4226" s="1" t="s">
        <v>33</v>
      </c>
      <c r="I4226" s="1">
        <v>21</v>
      </c>
    </row>
    <row r="4227" spans="1:9" ht="12.75" x14ac:dyDescent="0.2">
      <c r="A4227" s="2" t="s">
        <v>307</v>
      </c>
      <c r="B4227" s="1"/>
      <c r="C4227" s="1" t="s">
        <v>326</v>
      </c>
      <c r="D4227" s="1"/>
      <c r="E4227" s="1">
        <v>5</v>
      </c>
      <c r="F4227" s="1"/>
      <c r="G4227" s="1"/>
      <c r="H4227" s="1" t="s">
        <v>307</v>
      </c>
      <c r="I4227" s="1"/>
    </row>
    <row r="4228" spans="1:9" ht="12.75" x14ac:dyDescent="0.2">
      <c r="A4228" s="2" t="s">
        <v>307</v>
      </c>
      <c r="B4228" s="1"/>
      <c r="C4228" s="1" t="s">
        <v>1877</v>
      </c>
      <c r="D4228" s="1">
        <v>1</v>
      </c>
      <c r="F4228" s="1"/>
      <c r="G4228" s="1"/>
      <c r="H4228" s="1" t="s">
        <v>307</v>
      </c>
      <c r="I4228" s="1"/>
    </row>
    <row r="4229" spans="1:9" ht="12.75" x14ac:dyDescent="0.2">
      <c r="A4229" s="2" t="s">
        <v>307</v>
      </c>
      <c r="B4229" s="1"/>
      <c r="C4229" s="1" t="s">
        <v>1878</v>
      </c>
      <c r="D4229">
        <v>2</v>
      </c>
      <c r="F4229" s="1"/>
      <c r="G4229" s="1"/>
      <c r="H4229" s="1" t="s">
        <v>307</v>
      </c>
      <c r="I4229" s="1"/>
    </row>
    <row r="4230" spans="1:9" ht="12.75" x14ac:dyDescent="0.2">
      <c r="A4230" s="2" t="s">
        <v>307</v>
      </c>
      <c r="B4230" s="1"/>
      <c r="C4230" s="1" t="s">
        <v>2651</v>
      </c>
      <c r="D4230">
        <v>12</v>
      </c>
      <c r="F4230" s="1"/>
      <c r="G4230" s="1"/>
      <c r="H4230" s="1" t="s">
        <v>307</v>
      </c>
      <c r="I4230" s="1"/>
    </row>
    <row r="4231" spans="1:9" ht="12.75" x14ac:dyDescent="0.2">
      <c r="A4231" s="2" t="s">
        <v>307</v>
      </c>
      <c r="B4231" s="1"/>
      <c r="C4231" s="1" t="s">
        <v>1875</v>
      </c>
      <c r="D4231">
        <v>1</v>
      </c>
      <c r="F4231" s="1"/>
      <c r="G4231" s="1"/>
      <c r="H4231" s="1" t="s">
        <v>307</v>
      </c>
      <c r="I4231" s="1"/>
    </row>
    <row r="4232" spans="1:9" ht="12.75" x14ac:dyDescent="0.2">
      <c r="A4232" s="2" t="s">
        <v>307</v>
      </c>
      <c r="B4232" s="1"/>
      <c r="C4232" s="1" t="s">
        <v>1876</v>
      </c>
      <c r="D4232">
        <v>0.5</v>
      </c>
      <c r="F4232" s="1"/>
      <c r="G4232" s="1"/>
      <c r="H4232" s="1" t="s">
        <v>307</v>
      </c>
      <c r="I4232" s="1"/>
    </row>
    <row r="4233" spans="1:9" ht="12.75" x14ac:dyDescent="0.2">
      <c r="A4233" s="2" t="s">
        <v>307</v>
      </c>
      <c r="B4233" s="1"/>
      <c r="C4233" s="1" t="s">
        <v>1879</v>
      </c>
      <c r="D4233">
        <v>0.5</v>
      </c>
      <c r="F4233" s="1"/>
      <c r="G4233" s="1"/>
      <c r="H4233" s="1" t="s">
        <v>307</v>
      </c>
      <c r="I4233" s="1"/>
    </row>
    <row r="4234" spans="1:9" ht="12.75" x14ac:dyDescent="0.2">
      <c r="A4234" s="2">
        <f>+A4226+1</f>
        <v>9547</v>
      </c>
      <c r="B4234" s="2" t="str">
        <f>VLOOKUP($A4234,'PARTIDAS-AFINIA-MT'!$A:$B,2,0)</f>
        <v>Armado MT333-1 / MT333-2</v>
      </c>
      <c r="C4234" s="1"/>
      <c r="D4234" s="1"/>
      <c r="E4234" s="1"/>
      <c r="F4234" s="1"/>
      <c r="G4234" s="1"/>
      <c r="H4234" s="1" t="s">
        <v>33</v>
      </c>
      <c r="I4234" s="1">
        <v>19</v>
      </c>
    </row>
    <row r="4235" spans="1:9" ht="12.75" x14ac:dyDescent="0.2">
      <c r="A4235" s="2" t="s">
        <v>307</v>
      </c>
      <c r="B4235" s="1"/>
      <c r="C4235" s="1" t="s">
        <v>326</v>
      </c>
      <c r="D4235" s="1"/>
      <c r="E4235" s="1">
        <v>5</v>
      </c>
      <c r="F4235" s="1"/>
      <c r="G4235" s="1"/>
      <c r="H4235" s="1" t="s">
        <v>307</v>
      </c>
      <c r="I4235" s="1"/>
    </row>
    <row r="4236" spans="1:9" ht="12.75" x14ac:dyDescent="0.2">
      <c r="A4236" s="2" t="s">
        <v>307</v>
      </c>
      <c r="B4236" s="1"/>
      <c r="C4236" s="1" t="s">
        <v>1877</v>
      </c>
      <c r="D4236" s="1">
        <v>1</v>
      </c>
      <c r="F4236" s="1"/>
      <c r="G4236" s="1"/>
      <c r="H4236" s="1" t="s">
        <v>307</v>
      </c>
      <c r="I4236" s="1"/>
    </row>
    <row r="4237" spans="1:9" ht="12.75" x14ac:dyDescent="0.2">
      <c r="A4237" s="2" t="s">
        <v>307</v>
      </c>
      <c r="B4237" s="1"/>
      <c r="C4237" s="1" t="s">
        <v>1878</v>
      </c>
      <c r="D4237">
        <v>2</v>
      </c>
      <c r="F4237" s="1"/>
      <c r="G4237" s="1"/>
      <c r="H4237" s="1" t="s">
        <v>307</v>
      </c>
      <c r="I4237" s="1"/>
    </row>
    <row r="4238" spans="1:9" ht="12.75" x14ac:dyDescent="0.2">
      <c r="A4238" s="2" t="s">
        <v>307</v>
      </c>
      <c r="B4238" s="1"/>
      <c r="C4238" s="1" t="s">
        <v>2651</v>
      </c>
      <c r="D4238">
        <v>12</v>
      </c>
      <c r="F4238" s="1"/>
      <c r="G4238" s="1"/>
      <c r="H4238" s="1" t="s">
        <v>307</v>
      </c>
      <c r="I4238" s="1"/>
    </row>
    <row r="4239" spans="1:9" ht="12.75" x14ac:dyDescent="0.2">
      <c r="A4239" s="2" t="s">
        <v>307</v>
      </c>
      <c r="B4239" s="1"/>
      <c r="C4239" s="1" t="s">
        <v>1875</v>
      </c>
      <c r="D4239">
        <v>1</v>
      </c>
      <c r="F4239" s="1"/>
      <c r="G4239" s="1"/>
      <c r="H4239" s="1" t="s">
        <v>307</v>
      </c>
      <c r="I4239" s="1"/>
    </row>
    <row r="4240" spans="1:9" ht="12.75" x14ac:dyDescent="0.2">
      <c r="A4240" s="2" t="s">
        <v>307</v>
      </c>
      <c r="B4240" s="1"/>
      <c r="C4240" s="1" t="s">
        <v>1876</v>
      </c>
      <c r="D4240">
        <v>0.5</v>
      </c>
      <c r="F4240" s="1"/>
      <c r="G4240" s="1"/>
      <c r="H4240" s="1" t="s">
        <v>307</v>
      </c>
      <c r="I4240" s="1"/>
    </row>
    <row r="4241" spans="1:9" ht="12.75" x14ac:dyDescent="0.2">
      <c r="A4241" s="2" t="s">
        <v>307</v>
      </c>
      <c r="B4241" s="1"/>
      <c r="C4241" s="1" t="s">
        <v>1879</v>
      </c>
      <c r="D4241">
        <v>0.5</v>
      </c>
      <c r="F4241" s="1"/>
      <c r="G4241" s="1"/>
      <c r="H4241" s="1" t="s">
        <v>307</v>
      </c>
      <c r="I4241" s="1"/>
    </row>
    <row r="4242" spans="1:9" ht="12.75" x14ac:dyDescent="0.2">
      <c r="A4242" s="2">
        <f>+A4234+1</f>
        <v>9548</v>
      </c>
      <c r="B4242" s="2" t="str">
        <f>VLOOKUP($A4242,'PARTIDAS-AFINIA-MT'!$A:$B,2,0)</f>
        <v>Armado MT334-1 / MT334-2</v>
      </c>
      <c r="C4242" s="1"/>
      <c r="D4242" s="1"/>
      <c r="E4242" s="1"/>
      <c r="F4242" s="1"/>
      <c r="G4242" s="1"/>
      <c r="H4242" s="1" t="s">
        <v>33</v>
      </c>
      <c r="I4242" s="1">
        <v>15</v>
      </c>
    </row>
    <row r="4243" spans="1:9" ht="12.75" x14ac:dyDescent="0.2">
      <c r="A4243" s="2" t="s">
        <v>307</v>
      </c>
      <c r="B4243" s="1"/>
      <c r="C4243" s="1" t="s">
        <v>326</v>
      </c>
      <c r="D4243" s="1"/>
      <c r="E4243" s="1">
        <v>5</v>
      </c>
      <c r="F4243" s="1"/>
      <c r="G4243" s="1"/>
      <c r="H4243" s="1" t="s">
        <v>307</v>
      </c>
      <c r="I4243" s="1"/>
    </row>
    <row r="4244" spans="1:9" ht="12.75" x14ac:dyDescent="0.2">
      <c r="A4244" s="2" t="s">
        <v>307</v>
      </c>
      <c r="B4244" s="1"/>
      <c r="C4244" s="1" t="s">
        <v>1877</v>
      </c>
      <c r="D4244" s="1">
        <v>1</v>
      </c>
      <c r="F4244" s="1"/>
      <c r="G4244" s="1"/>
      <c r="H4244" s="1" t="s">
        <v>307</v>
      </c>
      <c r="I4244" s="1"/>
    </row>
    <row r="4245" spans="1:9" ht="12.75" x14ac:dyDescent="0.2">
      <c r="A4245" s="2" t="s">
        <v>307</v>
      </c>
      <c r="B4245" s="1"/>
      <c r="C4245" s="1" t="s">
        <v>1878</v>
      </c>
      <c r="D4245">
        <v>2</v>
      </c>
      <c r="F4245" s="1"/>
      <c r="G4245" s="1"/>
      <c r="H4245" s="1" t="s">
        <v>307</v>
      </c>
      <c r="I4245" s="1"/>
    </row>
    <row r="4246" spans="1:9" ht="12.75" x14ac:dyDescent="0.2">
      <c r="A4246" s="2" t="s">
        <v>307</v>
      </c>
      <c r="B4246" s="1"/>
      <c r="C4246" s="1" t="s">
        <v>2651</v>
      </c>
      <c r="D4246">
        <v>12</v>
      </c>
      <c r="F4246" s="1"/>
      <c r="G4246" s="1"/>
      <c r="H4246" s="1" t="s">
        <v>307</v>
      </c>
      <c r="I4246" s="1"/>
    </row>
    <row r="4247" spans="1:9" ht="12.75" x14ac:dyDescent="0.2">
      <c r="A4247" s="2" t="s">
        <v>307</v>
      </c>
      <c r="B4247" s="1"/>
      <c r="C4247" s="1" t="s">
        <v>1875</v>
      </c>
      <c r="D4247">
        <v>1</v>
      </c>
      <c r="F4247" s="1"/>
      <c r="G4247" s="1"/>
      <c r="H4247" s="1" t="s">
        <v>307</v>
      </c>
      <c r="I4247" s="1"/>
    </row>
    <row r="4248" spans="1:9" ht="12.75" x14ac:dyDescent="0.2">
      <c r="A4248" s="2" t="s">
        <v>307</v>
      </c>
      <c r="B4248" s="1"/>
      <c r="C4248" s="1" t="s">
        <v>1876</v>
      </c>
      <c r="D4248">
        <v>0.5</v>
      </c>
      <c r="F4248" s="1"/>
      <c r="G4248" s="1"/>
      <c r="H4248" s="1" t="s">
        <v>307</v>
      </c>
      <c r="I4248" s="1"/>
    </row>
    <row r="4249" spans="1:9" ht="12.75" x14ac:dyDescent="0.2">
      <c r="A4249" s="2" t="s">
        <v>307</v>
      </c>
      <c r="B4249" s="1"/>
      <c r="C4249" s="1" t="s">
        <v>1879</v>
      </c>
      <c r="D4249">
        <v>0.5</v>
      </c>
      <c r="F4249" s="1"/>
      <c r="G4249" s="1"/>
      <c r="H4249" s="1" t="s">
        <v>307</v>
      </c>
      <c r="I4249" s="1"/>
    </row>
    <row r="4250" spans="1:9" ht="12.75" x14ac:dyDescent="0.2">
      <c r="A4250" s="2">
        <f>+A4242+1</f>
        <v>9549</v>
      </c>
      <c r="B4250" s="2" t="str">
        <f>VLOOKUP($A4250,'PARTIDAS-AFINIA-MT'!$A:$B,2,0)</f>
        <v>Armado MT335-1 / MT335-2</v>
      </c>
      <c r="C4250" s="1"/>
      <c r="D4250" s="1"/>
      <c r="E4250" s="1"/>
      <c r="F4250" s="1"/>
      <c r="G4250" s="1"/>
      <c r="H4250" s="1" t="s">
        <v>33</v>
      </c>
      <c r="I4250" s="1">
        <v>15</v>
      </c>
    </row>
    <row r="4251" spans="1:9" ht="12.75" x14ac:dyDescent="0.2">
      <c r="A4251" s="2" t="s">
        <v>307</v>
      </c>
      <c r="B4251" s="1"/>
      <c r="C4251" s="1" t="s">
        <v>326</v>
      </c>
      <c r="D4251" s="1"/>
      <c r="E4251" s="1">
        <v>5</v>
      </c>
      <c r="F4251" s="1"/>
      <c r="G4251" s="1"/>
      <c r="H4251" s="1" t="s">
        <v>307</v>
      </c>
      <c r="I4251" s="1"/>
    </row>
    <row r="4252" spans="1:9" ht="12.75" x14ac:dyDescent="0.2">
      <c r="A4252" s="2" t="s">
        <v>307</v>
      </c>
      <c r="B4252" s="1"/>
      <c r="C4252" s="1" t="s">
        <v>1877</v>
      </c>
      <c r="D4252" s="1">
        <v>1</v>
      </c>
      <c r="F4252" s="1"/>
      <c r="G4252" s="1"/>
      <c r="H4252" s="1" t="s">
        <v>307</v>
      </c>
      <c r="I4252" s="1"/>
    </row>
    <row r="4253" spans="1:9" ht="12.75" x14ac:dyDescent="0.2">
      <c r="A4253" s="2" t="s">
        <v>307</v>
      </c>
      <c r="B4253" s="1"/>
      <c r="C4253" s="1" t="s">
        <v>1878</v>
      </c>
      <c r="D4253">
        <v>2</v>
      </c>
      <c r="F4253" s="1"/>
      <c r="G4253" s="1"/>
      <c r="H4253" s="1" t="s">
        <v>307</v>
      </c>
      <c r="I4253" s="1"/>
    </row>
    <row r="4254" spans="1:9" ht="12.75" x14ac:dyDescent="0.2">
      <c r="A4254" s="2" t="s">
        <v>307</v>
      </c>
      <c r="B4254" s="1"/>
      <c r="C4254" s="1" t="s">
        <v>2651</v>
      </c>
      <c r="D4254">
        <v>12</v>
      </c>
      <c r="F4254" s="1"/>
      <c r="G4254" s="1"/>
      <c r="H4254" s="1" t="s">
        <v>307</v>
      </c>
      <c r="I4254" s="1"/>
    </row>
    <row r="4255" spans="1:9" ht="12.75" x14ac:dyDescent="0.2">
      <c r="A4255" s="2" t="s">
        <v>307</v>
      </c>
      <c r="B4255" s="1"/>
      <c r="C4255" s="1" t="s">
        <v>1875</v>
      </c>
      <c r="D4255">
        <v>1</v>
      </c>
      <c r="F4255" s="1"/>
      <c r="G4255" s="1"/>
      <c r="H4255" s="1" t="s">
        <v>307</v>
      </c>
      <c r="I4255" s="1"/>
    </row>
    <row r="4256" spans="1:9" ht="12.75" x14ac:dyDescent="0.2">
      <c r="A4256" s="2" t="s">
        <v>307</v>
      </c>
      <c r="B4256" s="1"/>
      <c r="C4256" s="1" t="s">
        <v>1876</v>
      </c>
      <c r="D4256">
        <v>0.5</v>
      </c>
      <c r="F4256" s="1"/>
      <c r="G4256" s="1"/>
      <c r="H4256" s="1" t="s">
        <v>307</v>
      </c>
      <c r="I4256" s="1"/>
    </row>
    <row r="4257" spans="1:9" ht="12.75" x14ac:dyDescent="0.2">
      <c r="A4257" s="2" t="s">
        <v>307</v>
      </c>
      <c r="B4257" s="1"/>
      <c r="C4257" s="1" t="s">
        <v>1879</v>
      </c>
      <c r="D4257">
        <v>0.5</v>
      </c>
      <c r="F4257" s="1"/>
      <c r="G4257" s="1"/>
      <c r="H4257" s="1" t="s">
        <v>307</v>
      </c>
      <c r="I4257" s="1"/>
    </row>
    <row r="4258" spans="1:9" ht="12.75" x14ac:dyDescent="0.2">
      <c r="A4258" s="2">
        <f>+A4250+1</f>
        <v>9550</v>
      </c>
      <c r="B4258" s="2" t="str">
        <f>VLOOKUP($A4258,'PARTIDAS-AFINIA-MT'!$A:$B,2,0)</f>
        <v>Armado MT336-1 / MT336-2</v>
      </c>
      <c r="C4258" s="1"/>
      <c r="D4258" s="1"/>
      <c r="E4258" s="1"/>
      <c r="F4258" s="1"/>
      <c r="G4258" s="1"/>
      <c r="H4258" s="1" t="s">
        <v>33</v>
      </c>
      <c r="I4258" s="1">
        <v>15</v>
      </c>
    </row>
    <row r="4259" spans="1:9" ht="12.75" x14ac:dyDescent="0.2">
      <c r="A4259" s="2" t="s">
        <v>307</v>
      </c>
      <c r="B4259" s="1"/>
      <c r="C4259" s="1" t="s">
        <v>326</v>
      </c>
      <c r="D4259" s="1"/>
      <c r="E4259" s="1">
        <v>5</v>
      </c>
      <c r="F4259" s="1"/>
      <c r="G4259" s="1"/>
      <c r="H4259" s="1" t="s">
        <v>307</v>
      </c>
      <c r="I4259" s="1"/>
    </row>
    <row r="4260" spans="1:9" ht="12.75" x14ac:dyDescent="0.2">
      <c r="A4260" s="2" t="s">
        <v>307</v>
      </c>
      <c r="B4260" s="1"/>
      <c r="C4260" s="1" t="s">
        <v>1877</v>
      </c>
      <c r="D4260" s="1">
        <v>1</v>
      </c>
      <c r="F4260" s="1"/>
      <c r="G4260" s="1"/>
      <c r="H4260" s="1" t="s">
        <v>307</v>
      </c>
      <c r="I4260" s="1"/>
    </row>
    <row r="4261" spans="1:9" ht="12.75" x14ac:dyDescent="0.2">
      <c r="A4261" s="2" t="s">
        <v>307</v>
      </c>
      <c r="B4261" s="1"/>
      <c r="C4261" s="1" t="s">
        <v>1878</v>
      </c>
      <c r="D4261">
        <v>2</v>
      </c>
      <c r="F4261" s="1"/>
      <c r="G4261" s="1"/>
      <c r="H4261" s="1" t="s">
        <v>307</v>
      </c>
      <c r="I4261" s="1"/>
    </row>
    <row r="4262" spans="1:9" ht="12.75" x14ac:dyDescent="0.2">
      <c r="A4262" s="2" t="s">
        <v>307</v>
      </c>
      <c r="B4262" s="1"/>
      <c r="C4262" s="1" t="s">
        <v>2651</v>
      </c>
      <c r="D4262">
        <v>12</v>
      </c>
      <c r="F4262" s="1"/>
      <c r="G4262" s="1"/>
      <c r="H4262" s="1" t="s">
        <v>307</v>
      </c>
      <c r="I4262" s="1"/>
    </row>
    <row r="4263" spans="1:9" ht="12.75" x14ac:dyDescent="0.2">
      <c r="A4263" s="2" t="s">
        <v>307</v>
      </c>
      <c r="B4263" s="1"/>
      <c r="C4263" s="1" t="s">
        <v>1875</v>
      </c>
      <c r="D4263">
        <v>1</v>
      </c>
      <c r="F4263" s="1"/>
      <c r="G4263" s="1"/>
      <c r="H4263" s="1" t="s">
        <v>307</v>
      </c>
      <c r="I4263" s="1"/>
    </row>
    <row r="4264" spans="1:9" ht="12.75" x14ac:dyDescent="0.2">
      <c r="A4264" s="2" t="s">
        <v>307</v>
      </c>
      <c r="B4264" s="1"/>
      <c r="C4264" s="1" t="s">
        <v>1876</v>
      </c>
      <c r="D4264">
        <v>0.5</v>
      </c>
      <c r="F4264" s="1"/>
      <c r="G4264" s="1"/>
      <c r="H4264" s="1" t="s">
        <v>307</v>
      </c>
      <c r="I4264" s="1"/>
    </row>
    <row r="4265" spans="1:9" ht="12.75" x14ac:dyDescent="0.2">
      <c r="A4265" s="2" t="s">
        <v>307</v>
      </c>
      <c r="B4265" s="1"/>
      <c r="C4265" s="1" t="s">
        <v>1879</v>
      </c>
      <c r="D4265">
        <v>0.5</v>
      </c>
      <c r="F4265" s="1"/>
      <c r="G4265" s="1"/>
      <c r="H4265" s="1" t="s">
        <v>307</v>
      </c>
      <c r="I4265" s="1"/>
    </row>
    <row r="4266" spans="1:9" ht="12.75" x14ac:dyDescent="0.2">
      <c r="A4266" s="2">
        <f>+A4258+1</f>
        <v>9551</v>
      </c>
      <c r="B4266" s="2" t="str">
        <f>VLOOKUP($A4266,'PARTIDAS-AFINIA-MT'!$A:$B,2,0)</f>
        <v>Armado MT321-1</v>
      </c>
      <c r="C4266" s="1"/>
      <c r="D4266" s="1"/>
      <c r="E4266" s="1"/>
      <c r="F4266" s="1"/>
      <c r="G4266" s="1"/>
      <c r="H4266" s="1" t="s">
        <v>33</v>
      </c>
      <c r="I4266" s="1">
        <v>22</v>
      </c>
    </row>
    <row r="4267" spans="1:9" ht="12.75" x14ac:dyDescent="0.2">
      <c r="A4267" s="2" t="s">
        <v>307</v>
      </c>
      <c r="B4267" s="1"/>
      <c r="C4267" s="1" t="s">
        <v>326</v>
      </c>
      <c r="D4267" s="1"/>
      <c r="E4267" s="1">
        <v>5</v>
      </c>
      <c r="F4267" s="1"/>
      <c r="G4267" s="1"/>
      <c r="H4267" s="1" t="s">
        <v>307</v>
      </c>
      <c r="I4267" s="1"/>
    </row>
    <row r="4268" spans="1:9" ht="12.75" x14ac:dyDescent="0.2">
      <c r="A4268" s="2" t="s">
        <v>307</v>
      </c>
      <c r="B4268" s="1"/>
      <c r="C4268" s="1" t="s">
        <v>1877</v>
      </c>
      <c r="D4268" s="1">
        <v>1</v>
      </c>
      <c r="F4268" s="1"/>
      <c r="G4268" s="1"/>
      <c r="H4268" s="1" t="s">
        <v>307</v>
      </c>
      <c r="I4268" s="1"/>
    </row>
    <row r="4269" spans="1:9" ht="12.75" x14ac:dyDescent="0.2">
      <c r="A4269" s="2" t="s">
        <v>307</v>
      </c>
      <c r="B4269" s="1"/>
      <c r="C4269" s="1" t="s">
        <v>1878</v>
      </c>
      <c r="D4269">
        <v>2</v>
      </c>
      <c r="F4269" s="1"/>
      <c r="G4269" s="1"/>
      <c r="H4269" s="1" t="s">
        <v>307</v>
      </c>
      <c r="I4269" s="1"/>
    </row>
    <row r="4270" spans="1:9" ht="12.75" x14ac:dyDescent="0.2">
      <c r="A4270" s="2" t="s">
        <v>307</v>
      </c>
      <c r="B4270" s="1"/>
      <c r="C4270" s="1" t="s">
        <v>2651</v>
      </c>
      <c r="D4270">
        <v>12</v>
      </c>
      <c r="F4270" s="1"/>
      <c r="G4270" s="1"/>
      <c r="H4270" s="1" t="s">
        <v>307</v>
      </c>
      <c r="I4270" s="1"/>
    </row>
    <row r="4271" spans="1:9" ht="12.75" x14ac:dyDescent="0.2">
      <c r="A4271" s="2" t="s">
        <v>307</v>
      </c>
      <c r="B4271" s="1"/>
      <c r="C4271" s="1" t="s">
        <v>1875</v>
      </c>
      <c r="D4271">
        <v>1</v>
      </c>
      <c r="F4271" s="1"/>
      <c r="G4271" s="1"/>
      <c r="H4271" s="1" t="s">
        <v>307</v>
      </c>
      <c r="I4271" s="1"/>
    </row>
    <row r="4272" spans="1:9" ht="12.75" x14ac:dyDescent="0.2">
      <c r="A4272" s="2" t="s">
        <v>307</v>
      </c>
      <c r="B4272" s="1"/>
      <c r="C4272" s="1" t="s">
        <v>1876</v>
      </c>
      <c r="D4272">
        <v>0.5</v>
      </c>
      <c r="F4272" s="1"/>
      <c r="G4272" s="1"/>
      <c r="H4272" s="1" t="s">
        <v>307</v>
      </c>
      <c r="I4272" s="1"/>
    </row>
    <row r="4273" spans="1:9" ht="12.75" x14ac:dyDescent="0.2">
      <c r="A4273" s="2" t="s">
        <v>307</v>
      </c>
      <c r="B4273" s="1"/>
      <c r="C4273" s="1" t="s">
        <v>1879</v>
      </c>
      <c r="D4273">
        <v>0.5</v>
      </c>
      <c r="F4273" s="1"/>
      <c r="G4273" s="1"/>
      <c r="H4273" s="1" t="s">
        <v>307</v>
      </c>
      <c r="I4273" s="1"/>
    </row>
    <row r="4274" spans="1:9" ht="12.75" x14ac:dyDescent="0.2">
      <c r="A4274" s="2">
        <f>+A4266+1</f>
        <v>9552</v>
      </c>
      <c r="B4274" s="2" t="str">
        <f>VLOOKUP($A4274,'PARTIDAS-AFINIA-MT'!$A:$B,2,0)</f>
        <v>Armado MT322-1</v>
      </c>
      <c r="C4274" s="1"/>
      <c r="D4274" s="1"/>
      <c r="E4274" s="1"/>
      <c r="F4274" s="1"/>
      <c r="G4274" s="1"/>
      <c r="H4274" s="1" t="s">
        <v>33</v>
      </c>
      <c r="I4274" s="1">
        <v>23</v>
      </c>
    </row>
    <row r="4275" spans="1:9" ht="12.75" x14ac:dyDescent="0.2">
      <c r="A4275" s="2" t="s">
        <v>307</v>
      </c>
      <c r="B4275" s="1"/>
      <c r="C4275" s="1" t="s">
        <v>326</v>
      </c>
      <c r="D4275" s="1"/>
      <c r="E4275" s="1">
        <v>5</v>
      </c>
      <c r="F4275" s="1"/>
      <c r="G4275" s="1"/>
      <c r="H4275" s="1" t="s">
        <v>307</v>
      </c>
      <c r="I4275" s="1"/>
    </row>
    <row r="4276" spans="1:9" ht="12.75" x14ac:dyDescent="0.2">
      <c r="A4276" s="2" t="s">
        <v>307</v>
      </c>
      <c r="B4276" s="1"/>
      <c r="C4276" s="1" t="s">
        <v>1877</v>
      </c>
      <c r="D4276" s="1">
        <v>1</v>
      </c>
      <c r="F4276" s="1"/>
      <c r="G4276" s="1"/>
      <c r="H4276" s="1" t="s">
        <v>307</v>
      </c>
      <c r="I4276" s="1"/>
    </row>
    <row r="4277" spans="1:9" ht="12.75" x14ac:dyDescent="0.2">
      <c r="A4277" s="2" t="s">
        <v>307</v>
      </c>
      <c r="B4277" s="1"/>
      <c r="C4277" s="1" t="s">
        <v>1878</v>
      </c>
      <c r="D4277">
        <v>2</v>
      </c>
      <c r="F4277" s="1"/>
      <c r="G4277" s="1"/>
      <c r="H4277" s="1" t="s">
        <v>307</v>
      </c>
      <c r="I4277" s="1"/>
    </row>
    <row r="4278" spans="1:9" ht="12.75" x14ac:dyDescent="0.2">
      <c r="A4278" s="2" t="s">
        <v>307</v>
      </c>
      <c r="B4278" s="1"/>
      <c r="C4278" s="1" t="s">
        <v>2651</v>
      </c>
      <c r="D4278">
        <v>12</v>
      </c>
      <c r="F4278" s="1"/>
      <c r="G4278" s="1"/>
      <c r="H4278" s="1" t="s">
        <v>307</v>
      </c>
      <c r="I4278" s="1"/>
    </row>
    <row r="4279" spans="1:9" ht="12.75" x14ac:dyDescent="0.2">
      <c r="A4279" s="2" t="s">
        <v>307</v>
      </c>
      <c r="B4279" s="1"/>
      <c r="C4279" s="1" t="s">
        <v>1875</v>
      </c>
      <c r="D4279">
        <v>1</v>
      </c>
      <c r="F4279" s="1"/>
      <c r="G4279" s="1"/>
      <c r="H4279" s="1" t="s">
        <v>307</v>
      </c>
      <c r="I4279" s="1"/>
    </row>
    <row r="4280" spans="1:9" ht="12.75" x14ac:dyDescent="0.2">
      <c r="A4280" s="2" t="s">
        <v>307</v>
      </c>
      <c r="B4280" s="1"/>
      <c r="C4280" s="1" t="s">
        <v>1876</v>
      </c>
      <c r="D4280">
        <v>0.5</v>
      </c>
      <c r="F4280" s="1"/>
      <c r="G4280" s="1"/>
      <c r="H4280" s="1" t="s">
        <v>307</v>
      </c>
      <c r="I4280" s="1"/>
    </row>
    <row r="4281" spans="1:9" ht="12.75" x14ac:dyDescent="0.2">
      <c r="A4281" s="2" t="s">
        <v>307</v>
      </c>
      <c r="B4281" s="1"/>
      <c r="C4281" s="1" t="s">
        <v>1879</v>
      </c>
      <c r="D4281">
        <v>0.5</v>
      </c>
      <c r="F4281" s="1"/>
      <c r="G4281" s="1"/>
      <c r="H4281" s="1" t="s">
        <v>307</v>
      </c>
      <c r="I4281" s="1"/>
    </row>
    <row r="4282" spans="1:9" ht="12.75" x14ac:dyDescent="0.2">
      <c r="A4282" s="2">
        <f>+A4274+1</f>
        <v>9553</v>
      </c>
      <c r="B4282" s="2" t="str">
        <f>VLOOKUP($A4282,'PARTIDAS-AFINIA-MT'!$A:$B,2,0)</f>
        <v>Armado MT323-1</v>
      </c>
      <c r="C4282" s="1"/>
      <c r="D4282" s="1"/>
      <c r="E4282" s="1"/>
      <c r="F4282" s="1"/>
      <c r="G4282" s="1"/>
      <c r="H4282" s="1" t="s">
        <v>33</v>
      </c>
      <c r="I4282" s="1">
        <v>22</v>
      </c>
    </row>
    <row r="4283" spans="1:9" ht="12.75" x14ac:dyDescent="0.2">
      <c r="A4283" s="2" t="s">
        <v>307</v>
      </c>
      <c r="B4283" s="1"/>
      <c r="C4283" s="1" t="s">
        <v>326</v>
      </c>
      <c r="D4283" s="1"/>
      <c r="E4283" s="1">
        <v>5</v>
      </c>
      <c r="F4283" s="1"/>
      <c r="G4283" s="1"/>
      <c r="H4283" s="1" t="s">
        <v>307</v>
      </c>
      <c r="I4283" s="1"/>
    </row>
    <row r="4284" spans="1:9" ht="12.75" x14ac:dyDescent="0.2">
      <c r="A4284" s="2" t="s">
        <v>307</v>
      </c>
      <c r="B4284" s="1"/>
      <c r="C4284" s="1" t="s">
        <v>1877</v>
      </c>
      <c r="D4284" s="1">
        <v>1</v>
      </c>
      <c r="F4284" s="1"/>
      <c r="G4284" s="1"/>
      <c r="H4284" s="1" t="s">
        <v>307</v>
      </c>
      <c r="I4284" s="1"/>
    </row>
    <row r="4285" spans="1:9" ht="12.75" x14ac:dyDescent="0.2">
      <c r="A4285" s="2" t="s">
        <v>307</v>
      </c>
      <c r="B4285" s="1"/>
      <c r="C4285" s="1" t="s">
        <v>1878</v>
      </c>
      <c r="D4285">
        <v>2</v>
      </c>
      <c r="F4285" s="1"/>
      <c r="G4285" s="1"/>
      <c r="H4285" s="1" t="s">
        <v>307</v>
      </c>
      <c r="I4285" s="1"/>
    </row>
    <row r="4286" spans="1:9" ht="12.75" x14ac:dyDescent="0.2">
      <c r="A4286" s="2" t="s">
        <v>307</v>
      </c>
      <c r="B4286" s="1"/>
      <c r="C4286" s="1" t="s">
        <v>2651</v>
      </c>
      <c r="D4286">
        <v>12</v>
      </c>
      <c r="F4286" s="1"/>
      <c r="G4286" s="1"/>
      <c r="H4286" s="1" t="s">
        <v>307</v>
      </c>
      <c r="I4286" s="1"/>
    </row>
    <row r="4287" spans="1:9" ht="12.75" x14ac:dyDescent="0.2">
      <c r="A4287" s="2" t="s">
        <v>307</v>
      </c>
      <c r="B4287" s="1"/>
      <c r="C4287" s="1" t="s">
        <v>1875</v>
      </c>
      <c r="D4287">
        <v>1</v>
      </c>
      <c r="F4287" s="1"/>
      <c r="G4287" s="1"/>
      <c r="H4287" s="1" t="s">
        <v>307</v>
      </c>
      <c r="I4287" s="1"/>
    </row>
    <row r="4288" spans="1:9" ht="12.75" x14ac:dyDescent="0.2">
      <c r="A4288" s="2" t="s">
        <v>307</v>
      </c>
      <c r="B4288" s="1"/>
      <c r="C4288" s="1" t="s">
        <v>1876</v>
      </c>
      <c r="D4288">
        <v>0.5</v>
      </c>
      <c r="F4288" s="1"/>
      <c r="G4288" s="1"/>
      <c r="H4288" s="1" t="s">
        <v>307</v>
      </c>
      <c r="I4288" s="1"/>
    </row>
    <row r="4289" spans="1:9" ht="12.75" x14ac:dyDescent="0.2">
      <c r="A4289" s="2" t="s">
        <v>307</v>
      </c>
      <c r="B4289" s="1"/>
      <c r="C4289" s="1" t="s">
        <v>1879</v>
      </c>
      <c r="D4289">
        <v>0.5</v>
      </c>
      <c r="F4289" s="1"/>
      <c r="G4289" s="1"/>
      <c r="H4289" s="1" t="s">
        <v>307</v>
      </c>
      <c r="I4289" s="1"/>
    </row>
    <row r="4290" spans="1:9" ht="12.75" x14ac:dyDescent="0.2">
      <c r="A4290" s="2">
        <f>+A4282+1</f>
        <v>9554</v>
      </c>
      <c r="B4290" s="2" t="str">
        <f>VLOOKUP($A4290,'PARTIDAS-AFINIA-MT'!$A:$B,2,0)</f>
        <v>Armado MT324-1</v>
      </c>
      <c r="C4290" s="1"/>
      <c r="D4290" s="1"/>
      <c r="E4290" s="1"/>
      <c r="F4290" s="1"/>
      <c r="G4290" s="1"/>
      <c r="H4290" s="1" t="s">
        <v>33</v>
      </c>
      <c r="I4290" s="1">
        <v>19</v>
      </c>
    </row>
    <row r="4291" spans="1:9" ht="12.75" x14ac:dyDescent="0.2">
      <c r="A4291" s="2" t="s">
        <v>307</v>
      </c>
      <c r="B4291" s="1"/>
      <c r="C4291" s="1" t="s">
        <v>326</v>
      </c>
      <c r="D4291" s="1"/>
      <c r="E4291" s="1">
        <v>5</v>
      </c>
      <c r="F4291" s="1"/>
      <c r="G4291" s="1"/>
      <c r="H4291" s="1" t="s">
        <v>307</v>
      </c>
      <c r="I4291" s="1"/>
    </row>
    <row r="4292" spans="1:9" ht="12.75" x14ac:dyDescent="0.2">
      <c r="A4292" s="2" t="s">
        <v>307</v>
      </c>
      <c r="B4292" s="1"/>
      <c r="C4292" s="1" t="s">
        <v>1877</v>
      </c>
      <c r="D4292" s="1">
        <v>1</v>
      </c>
      <c r="F4292" s="1"/>
      <c r="G4292" s="1"/>
      <c r="H4292" s="1" t="s">
        <v>307</v>
      </c>
      <c r="I4292" s="1"/>
    </row>
    <row r="4293" spans="1:9" ht="12.75" x14ac:dyDescent="0.2">
      <c r="A4293" s="2" t="s">
        <v>307</v>
      </c>
      <c r="B4293" s="1"/>
      <c r="C4293" s="1" t="s">
        <v>1878</v>
      </c>
      <c r="D4293">
        <v>2</v>
      </c>
      <c r="F4293" s="1"/>
      <c r="G4293" s="1"/>
      <c r="H4293" s="1" t="s">
        <v>307</v>
      </c>
      <c r="I4293" s="1"/>
    </row>
    <row r="4294" spans="1:9" ht="12.75" x14ac:dyDescent="0.2">
      <c r="A4294" s="2" t="s">
        <v>307</v>
      </c>
      <c r="B4294" s="1"/>
      <c r="C4294" s="1" t="s">
        <v>2651</v>
      </c>
      <c r="D4294">
        <v>12</v>
      </c>
      <c r="F4294" s="1"/>
      <c r="G4294" s="1"/>
      <c r="H4294" s="1" t="s">
        <v>307</v>
      </c>
      <c r="I4294" s="1"/>
    </row>
    <row r="4295" spans="1:9" ht="12.75" x14ac:dyDescent="0.2">
      <c r="A4295" s="2" t="s">
        <v>307</v>
      </c>
      <c r="B4295" s="1"/>
      <c r="C4295" s="1" t="s">
        <v>1875</v>
      </c>
      <c r="D4295">
        <v>1</v>
      </c>
      <c r="F4295" s="1"/>
      <c r="G4295" s="1"/>
      <c r="H4295" s="1" t="s">
        <v>307</v>
      </c>
      <c r="I4295" s="1"/>
    </row>
    <row r="4296" spans="1:9" ht="12.75" x14ac:dyDescent="0.2">
      <c r="A4296" s="2" t="s">
        <v>307</v>
      </c>
      <c r="B4296" s="1"/>
      <c r="C4296" s="1" t="s">
        <v>1876</v>
      </c>
      <c r="D4296">
        <v>0.5</v>
      </c>
      <c r="F4296" s="1"/>
      <c r="G4296" s="1"/>
      <c r="H4296" s="1" t="s">
        <v>307</v>
      </c>
      <c r="I4296" s="1"/>
    </row>
    <row r="4297" spans="1:9" ht="12.75" x14ac:dyDescent="0.2">
      <c r="A4297" s="2" t="s">
        <v>307</v>
      </c>
      <c r="B4297" s="1"/>
      <c r="C4297" s="1" t="s">
        <v>1879</v>
      </c>
      <c r="D4297">
        <v>0.5</v>
      </c>
      <c r="F4297" s="1"/>
      <c r="G4297" s="1"/>
      <c r="H4297" s="1" t="s">
        <v>307</v>
      </c>
      <c r="I4297" s="1"/>
    </row>
    <row r="4298" spans="1:9" ht="12.75" x14ac:dyDescent="0.2">
      <c r="A4298" s="2">
        <f>+A4290+1</f>
        <v>9555</v>
      </c>
      <c r="B4298" s="2" t="str">
        <f>VLOOKUP($A4298,'PARTIDAS-AFINIA-MT'!$A:$B,2,0)</f>
        <v>Armado MT325-1</v>
      </c>
      <c r="C4298" s="1"/>
      <c r="D4298" s="1"/>
      <c r="E4298" s="1"/>
      <c r="F4298" s="1"/>
      <c r="G4298" s="1"/>
      <c r="H4298" s="1" t="s">
        <v>33</v>
      </c>
      <c r="I4298" s="1">
        <v>18</v>
      </c>
    </row>
    <row r="4299" spans="1:9" ht="12.75" x14ac:dyDescent="0.2">
      <c r="A4299" s="2" t="s">
        <v>307</v>
      </c>
      <c r="B4299" s="1"/>
      <c r="C4299" s="1" t="s">
        <v>326</v>
      </c>
      <c r="D4299" s="1"/>
      <c r="E4299" s="1">
        <v>5</v>
      </c>
      <c r="F4299" s="1"/>
      <c r="G4299" s="1"/>
      <c r="H4299" s="1" t="s">
        <v>307</v>
      </c>
      <c r="I4299" s="1"/>
    </row>
    <row r="4300" spans="1:9" ht="12.75" x14ac:dyDescent="0.2">
      <c r="A4300" s="2" t="s">
        <v>307</v>
      </c>
      <c r="B4300" s="1"/>
      <c r="C4300" s="1" t="s">
        <v>1877</v>
      </c>
      <c r="D4300" s="1">
        <v>1</v>
      </c>
      <c r="F4300" s="1"/>
      <c r="G4300" s="1"/>
      <c r="H4300" s="1" t="s">
        <v>307</v>
      </c>
      <c r="I4300" s="1"/>
    </row>
    <row r="4301" spans="1:9" ht="12.75" x14ac:dyDescent="0.2">
      <c r="A4301" s="2" t="s">
        <v>307</v>
      </c>
      <c r="B4301" s="1"/>
      <c r="C4301" s="1" t="s">
        <v>1878</v>
      </c>
      <c r="D4301">
        <v>2</v>
      </c>
      <c r="F4301" s="1"/>
      <c r="G4301" s="1"/>
      <c r="H4301" s="1" t="s">
        <v>307</v>
      </c>
      <c r="I4301" s="1"/>
    </row>
    <row r="4302" spans="1:9" ht="12.75" x14ac:dyDescent="0.2">
      <c r="A4302" s="2" t="s">
        <v>307</v>
      </c>
      <c r="B4302" s="1"/>
      <c r="C4302" s="1" t="s">
        <v>2651</v>
      </c>
      <c r="D4302">
        <v>12</v>
      </c>
      <c r="F4302" s="1"/>
      <c r="G4302" s="1"/>
      <c r="H4302" s="1" t="s">
        <v>307</v>
      </c>
      <c r="I4302" s="1"/>
    </row>
    <row r="4303" spans="1:9" ht="12.75" x14ac:dyDescent="0.2">
      <c r="A4303" s="2" t="s">
        <v>307</v>
      </c>
      <c r="B4303" s="1"/>
      <c r="C4303" s="1" t="s">
        <v>1875</v>
      </c>
      <c r="D4303">
        <v>1</v>
      </c>
      <c r="F4303" s="1"/>
      <c r="G4303" s="1"/>
      <c r="H4303" s="1" t="s">
        <v>307</v>
      </c>
      <c r="I4303" s="1"/>
    </row>
    <row r="4304" spans="1:9" ht="12.75" x14ac:dyDescent="0.2">
      <c r="A4304" s="2" t="s">
        <v>307</v>
      </c>
      <c r="B4304" s="1"/>
      <c r="C4304" s="1" t="s">
        <v>1876</v>
      </c>
      <c r="D4304">
        <v>0.5</v>
      </c>
      <c r="F4304" s="1"/>
      <c r="G4304" s="1"/>
      <c r="H4304" s="1" t="s">
        <v>307</v>
      </c>
      <c r="I4304" s="1"/>
    </row>
    <row r="4305" spans="1:9" ht="12.75" x14ac:dyDescent="0.2">
      <c r="A4305" s="2" t="s">
        <v>307</v>
      </c>
      <c r="B4305" s="1"/>
      <c r="C4305" s="1" t="s">
        <v>1879</v>
      </c>
      <c r="D4305">
        <v>0.5</v>
      </c>
      <c r="F4305" s="1"/>
      <c r="G4305" s="1"/>
      <c r="H4305" s="1" t="s">
        <v>307</v>
      </c>
      <c r="I4305" s="1"/>
    </row>
    <row r="4306" spans="1:9" ht="12.75" x14ac:dyDescent="0.2">
      <c r="A4306" s="2">
        <f>+A4298+1</f>
        <v>9556</v>
      </c>
      <c r="B4306" s="2" t="str">
        <f>VLOOKUP($A4306,'PARTIDAS-AFINIA-MT'!$A:$B,2,0)</f>
        <v>Armado MT326-1</v>
      </c>
      <c r="C4306" s="1"/>
      <c r="D4306" s="1"/>
      <c r="E4306" s="1"/>
      <c r="F4306" s="1"/>
      <c r="G4306" s="1"/>
      <c r="H4306" s="1" t="s">
        <v>33</v>
      </c>
      <c r="I4306" s="1">
        <v>19</v>
      </c>
    </row>
    <row r="4307" spans="1:9" ht="12.75" x14ac:dyDescent="0.2">
      <c r="A4307" s="2" t="s">
        <v>307</v>
      </c>
      <c r="B4307" s="1"/>
      <c r="C4307" s="1" t="s">
        <v>326</v>
      </c>
      <c r="D4307" s="1"/>
      <c r="E4307" s="1">
        <v>5</v>
      </c>
      <c r="F4307" s="1"/>
      <c r="G4307" s="1"/>
      <c r="H4307" s="1" t="s">
        <v>307</v>
      </c>
      <c r="I4307" s="1"/>
    </row>
    <row r="4308" spans="1:9" ht="12.75" x14ac:dyDescent="0.2">
      <c r="A4308" s="2" t="s">
        <v>307</v>
      </c>
      <c r="B4308" s="1"/>
      <c r="C4308" s="1" t="s">
        <v>1877</v>
      </c>
      <c r="D4308" s="1">
        <v>1</v>
      </c>
      <c r="F4308" s="1"/>
      <c r="G4308" s="1"/>
      <c r="H4308" s="1" t="s">
        <v>307</v>
      </c>
      <c r="I4308" s="1"/>
    </row>
    <row r="4309" spans="1:9" ht="12.75" x14ac:dyDescent="0.2">
      <c r="A4309" s="2" t="s">
        <v>307</v>
      </c>
      <c r="B4309" s="1"/>
      <c r="C4309" s="1" t="s">
        <v>1878</v>
      </c>
      <c r="D4309">
        <v>2</v>
      </c>
      <c r="F4309" s="1"/>
      <c r="G4309" s="1"/>
      <c r="H4309" s="1" t="s">
        <v>307</v>
      </c>
      <c r="I4309" s="1"/>
    </row>
    <row r="4310" spans="1:9" ht="12.75" x14ac:dyDescent="0.2">
      <c r="A4310" s="2" t="s">
        <v>307</v>
      </c>
      <c r="B4310" s="1"/>
      <c r="C4310" s="1" t="s">
        <v>2651</v>
      </c>
      <c r="D4310">
        <v>12</v>
      </c>
      <c r="F4310" s="1"/>
      <c r="G4310" s="1"/>
      <c r="H4310" s="1" t="s">
        <v>307</v>
      </c>
      <c r="I4310" s="1"/>
    </row>
    <row r="4311" spans="1:9" ht="12.75" x14ac:dyDescent="0.2">
      <c r="A4311" s="2" t="s">
        <v>307</v>
      </c>
      <c r="B4311" s="1"/>
      <c r="C4311" s="1" t="s">
        <v>1875</v>
      </c>
      <c r="D4311">
        <v>1</v>
      </c>
      <c r="F4311" s="1"/>
      <c r="G4311" s="1"/>
      <c r="H4311" s="1" t="s">
        <v>307</v>
      </c>
      <c r="I4311" s="1"/>
    </row>
    <row r="4312" spans="1:9" ht="12.75" x14ac:dyDescent="0.2">
      <c r="A4312" s="2" t="s">
        <v>307</v>
      </c>
      <c r="B4312" s="1"/>
      <c r="C4312" s="1" t="s">
        <v>1876</v>
      </c>
      <c r="D4312">
        <v>0.5</v>
      </c>
      <c r="F4312" s="1"/>
      <c r="G4312" s="1"/>
      <c r="H4312" s="1" t="s">
        <v>307</v>
      </c>
      <c r="I4312" s="1"/>
    </row>
    <row r="4313" spans="1:9" ht="12.75" x14ac:dyDescent="0.2">
      <c r="A4313" s="2" t="s">
        <v>307</v>
      </c>
      <c r="B4313" s="1"/>
      <c r="C4313" s="1" t="s">
        <v>1879</v>
      </c>
      <c r="D4313">
        <v>0.5</v>
      </c>
      <c r="F4313" s="1"/>
      <c r="G4313" s="1"/>
      <c r="H4313" s="1" t="s">
        <v>307</v>
      </c>
      <c r="I4313" s="1"/>
    </row>
    <row r="4314" spans="1:9" ht="12.75" x14ac:dyDescent="0.2">
      <c r="A4314" s="2">
        <f>+A4306+1</f>
        <v>9557</v>
      </c>
      <c r="B4314" s="2" t="str">
        <f>VLOOKUP($A4314,'PARTIDAS-AFINIA-MT'!$A:$B,2,0)</f>
        <v>Armado MT531-1 / MT531-2</v>
      </c>
      <c r="C4314" s="1"/>
      <c r="D4314" s="1"/>
      <c r="E4314" s="1"/>
      <c r="F4314" s="1"/>
      <c r="G4314" s="1"/>
      <c r="H4314" s="1" t="s">
        <v>33</v>
      </c>
      <c r="I4314" s="1">
        <v>21</v>
      </c>
    </row>
    <row r="4315" spans="1:9" ht="12.75" x14ac:dyDescent="0.2">
      <c r="A4315" s="2" t="s">
        <v>307</v>
      </c>
      <c r="B4315" s="1"/>
      <c r="C4315" s="1" t="s">
        <v>326</v>
      </c>
      <c r="D4315" s="1"/>
      <c r="E4315" s="1">
        <v>5</v>
      </c>
      <c r="F4315" s="1"/>
      <c r="G4315" s="1"/>
      <c r="H4315" s="1" t="s">
        <v>307</v>
      </c>
      <c r="I4315" s="1"/>
    </row>
    <row r="4316" spans="1:9" ht="12.75" x14ac:dyDescent="0.2">
      <c r="A4316" s="2" t="s">
        <v>307</v>
      </c>
      <c r="B4316" s="1"/>
      <c r="C4316" s="1" t="s">
        <v>1877</v>
      </c>
      <c r="D4316" s="1">
        <v>1</v>
      </c>
      <c r="F4316" s="1"/>
      <c r="G4316" s="1"/>
      <c r="H4316" s="1" t="s">
        <v>307</v>
      </c>
      <c r="I4316" s="1"/>
    </row>
    <row r="4317" spans="1:9" ht="12.75" x14ac:dyDescent="0.2">
      <c r="A4317" s="2" t="s">
        <v>307</v>
      </c>
      <c r="B4317" s="1"/>
      <c r="C4317" s="1" t="s">
        <v>1878</v>
      </c>
      <c r="D4317">
        <v>2</v>
      </c>
      <c r="F4317" s="1"/>
      <c r="G4317" s="1"/>
      <c r="H4317" s="1" t="s">
        <v>307</v>
      </c>
      <c r="I4317" s="1"/>
    </row>
    <row r="4318" spans="1:9" ht="12.75" x14ac:dyDescent="0.2">
      <c r="A4318" s="2" t="s">
        <v>307</v>
      </c>
      <c r="B4318" s="1"/>
      <c r="C4318" s="1" t="s">
        <v>2651</v>
      </c>
      <c r="D4318">
        <v>12</v>
      </c>
      <c r="F4318" s="1"/>
      <c r="G4318" s="1"/>
      <c r="H4318" s="1" t="s">
        <v>307</v>
      </c>
      <c r="I4318" s="1"/>
    </row>
    <row r="4319" spans="1:9" ht="12.75" x14ac:dyDescent="0.2">
      <c r="A4319" s="2" t="s">
        <v>307</v>
      </c>
      <c r="B4319" s="1"/>
      <c r="C4319" s="1" t="s">
        <v>1875</v>
      </c>
      <c r="D4319">
        <v>1</v>
      </c>
      <c r="F4319" s="1"/>
      <c r="G4319" s="1"/>
      <c r="H4319" s="1" t="s">
        <v>307</v>
      </c>
      <c r="I4319" s="1"/>
    </row>
    <row r="4320" spans="1:9" ht="12.75" x14ac:dyDescent="0.2">
      <c r="A4320" s="2" t="s">
        <v>307</v>
      </c>
      <c r="B4320" s="1"/>
      <c r="C4320" s="1" t="s">
        <v>1876</v>
      </c>
      <c r="D4320">
        <v>0.5</v>
      </c>
      <c r="F4320" s="1"/>
      <c r="G4320" s="1"/>
      <c r="H4320" s="1" t="s">
        <v>307</v>
      </c>
      <c r="I4320" s="1"/>
    </row>
    <row r="4321" spans="1:9" ht="12.75" x14ac:dyDescent="0.2">
      <c r="A4321" s="2" t="s">
        <v>307</v>
      </c>
      <c r="B4321" s="1"/>
      <c r="C4321" s="1" t="s">
        <v>1879</v>
      </c>
      <c r="D4321">
        <v>0.5</v>
      </c>
      <c r="F4321" s="1"/>
      <c r="G4321" s="1"/>
      <c r="H4321" s="1" t="s">
        <v>307</v>
      </c>
      <c r="I4321" s="1"/>
    </row>
    <row r="4322" spans="1:9" ht="12.75" x14ac:dyDescent="0.2">
      <c r="A4322" s="2">
        <f>+A4314+1</f>
        <v>9558</v>
      </c>
      <c r="B4322" s="2" t="str">
        <f>VLOOKUP($A4322,'PARTIDAS-AFINIA-MT'!$A:$B,2,0)</f>
        <v>Armado MT532-1 / MT532-2</v>
      </c>
      <c r="C4322" s="1"/>
      <c r="D4322" s="1"/>
      <c r="E4322" s="1"/>
      <c r="F4322" s="1"/>
      <c r="G4322" s="1"/>
      <c r="H4322" s="1" t="s">
        <v>33</v>
      </c>
      <c r="I4322" s="1">
        <v>21</v>
      </c>
    </row>
    <row r="4323" spans="1:9" ht="12.75" x14ac:dyDescent="0.2">
      <c r="A4323" s="2" t="s">
        <v>307</v>
      </c>
      <c r="B4323" s="1"/>
      <c r="C4323" s="1" t="s">
        <v>326</v>
      </c>
      <c r="D4323" s="1"/>
      <c r="E4323" s="1">
        <v>5</v>
      </c>
      <c r="F4323" s="1"/>
      <c r="G4323" s="1"/>
      <c r="H4323" s="1" t="s">
        <v>307</v>
      </c>
      <c r="I4323" s="1"/>
    </row>
    <row r="4324" spans="1:9" ht="12.75" x14ac:dyDescent="0.2">
      <c r="A4324" s="2" t="s">
        <v>307</v>
      </c>
      <c r="B4324" s="1"/>
      <c r="C4324" s="1" t="s">
        <v>1877</v>
      </c>
      <c r="D4324" s="1">
        <v>1</v>
      </c>
      <c r="F4324" s="1"/>
      <c r="G4324" s="1"/>
      <c r="H4324" s="1" t="s">
        <v>307</v>
      </c>
      <c r="I4324" s="1"/>
    </row>
    <row r="4325" spans="1:9" ht="12.75" x14ac:dyDescent="0.2">
      <c r="A4325" s="2" t="s">
        <v>307</v>
      </c>
      <c r="B4325" s="1"/>
      <c r="C4325" s="1" t="s">
        <v>1878</v>
      </c>
      <c r="D4325">
        <v>2</v>
      </c>
      <c r="F4325" s="1"/>
      <c r="G4325" s="1"/>
      <c r="H4325" s="1" t="s">
        <v>307</v>
      </c>
      <c r="I4325" s="1"/>
    </row>
    <row r="4326" spans="1:9" ht="12.75" x14ac:dyDescent="0.2">
      <c r="A4326" s="2" t="s">
        <v>307</v>
      </c>
      <c r="B4326" s="1"/>
      <c r="C4326" s="1" t="s">
        <v>2651</v>
      </c>
      <c r="D4326">
        <v>12</v>
      </c>
      <c r="F4326" s="1"/>
      <c r="G4326" s="1"/>
      <c r="H4326" s="1" t="s">
        <v>307</v>
      </c>
      <c r="I4326" s="1"/>
    </row>
    <row r="4327" spans="1:9" ht="12.75" x14ac:dyDescent="0.2">
      <c r="A4327" s="2" t="s">
        <v>307</v>
      </c>
      <c r="B4327" s="1"/>
      <c r="C4327" s="1" t="s">
        <v>1875</v>
      </c>
      <c r="D4327">
        <v>1</v>
      </c>
      <c r="F4327" s="1"/>
      <c r="G4327" s="1"/>
      <c r="H4327" s="1" t="s">
        <v>307</v>
      </c>
      <c r="I4327" s="1"/>
    </row>
    <row r="4328" spans="1:9" ht="12.75" x14ac:dyDescent="0.2">
      <c r="A4328" s="2" t="s">
        <v>307</v>
      </c>
      <c r="B4328" s="1"/>
      <c r="C4328" s="1" t="s">
        <v>1876</v>
      </c>
      <c r="D4328">
        <v>0.5</v>
      </c>
      <c r="F4328" s="1"/>
      <c r="G4328" s="1"/>
      <c r="H4328" s="1" t="s">
        <v>307</v>
      </c>
      <c r="I4328" s="1"/>
    </row>
    <row r="4329" spans="1:9" ht="12.75" x14ac:dyDescent="0.2">
      <c r="A4329" s="2" t="s">
        <v>307</v>
      </c>
      <c r="B4329" s="1"/>
      <c r="C4329" s="1" t="s">
        <v>1879</v>
      </c>
      <c r="D4329">
        <v>0.5</v>
      </c>
      <c r="F4329" s="1"/>
      <c r="G4329" s="1"/>
      <c r="H4329" s="1" t="s">
        <v>307</v>
      </c>
      <c r="I4329" s="1"/>
    </row>
    <row r="4330" spans="1:9" ht="12.75" x14ac:dyDescent="0.2">
      <c r="A4330" s="2">
        <f>+A4322+1</f>
        <v>9559</v>
      </c>
      <c r="B4330" s="2" t="str">
        <f>VLOOKUP($A4330,'PARTIDAS-AFINIA-MT'!$A:$B,2,0)</f>
        <v>Armado MT533-1 / MT533-2</v>
      </c>
      <c r="C4330" s="1"/>
      <c r="D4330" s="1"/>
      <c r="E4330" s="1"/>
      <c r="F4330" s="1"/>
      <c r="G4330" s="1"/>
      <c r="H4330" s="1" t="s">
        <v>33</v>
      </c>
      <c r="I4330" s="1">
        <v>17</v>
      </c>
    </row>
    <row r="4331" spans="1:9" ht="12.75" x14ac:dyDescent="0.2">
      <c r="A4331" s="2" t="s">
        <v>307</v>
      </c>
      <c r="B4331" s="1"/>
      <c r="C4331" s="1" t="s">
        <v>326</v>
      </c>
      <c r="D4331" s="1"/>
      <c r="E4331" s="1">
        <v>5</v>
      </c>
      <c r="F4331" s="1"/>
      <c r="G4331" s="1"/>
      <c r="H4331" s="1" t="s">
        <v>307</v>
      </c>
      <c r="I4331" s="1"/>
    </row>
    <row r="4332" spans="1:9" ht="12.75" x14ac:dyDescent="0.2">
      <c r="A4332" s="2" t="s">
        <v>307</v>
      </c>
      <c r="B4332" s="1"/>
      <c r="C4332" s="1" t="s">
        <v>1877</v>
      </c>
      <c r="D4332" s="1">
        <v>1</v>
      </c>
      <c r="F4332" s="1"/>
      <c r="G4332" s="1"/>
      <c r="H4332" s="1" t="s">
        <v>307</v>
      </c>
      <c r="I4332" s="1"/>
    </row>
    <row r="4333" spans="1:9" ht="12.75" x14ac:dyDescent="0.2">
      <c r="A4333" s="2" t="s">
        <v>307</v>
      </c>
      <c r="B4333" s="1"/>
      <c r="C4333" s="1" t="s">
        <v>1878</v>
      </c>
      <c r="D4333">
        <v>2</v>
      </c>
      <c r="F4333" s="1"/>
      <c r="G4333" s="1"/>
      <c r="H4333" s="1" t="s">
        <v>307</v>
      </c>
      <c r="I4333" s="1"/>
    </row>
    <row r="4334" spans="1:9" ht="12.75" x14ac:dyDescent="0.2">
      <c r="A4334" s="2" t="s">
        <v>307</v>
      </c>
      <c r="B4334" s="1"/>
      <c r="C4334" s="1" t="s">
        <v>2651</v>
      </c>
      <c r="D4334">
        <v>12</v>
      </c>
      <c r="F4334" s="1"/>
      <c r="G4334" s="1"/>
      <c r="H4334" s="1" t="s">
        <v>307</v>
      </c>
      <c r="I4334" s="1"/>
    </row>
    <row r="4335" spans="1:9" ht="12.75" x14ac:dyDescent="0.2">
      <c r="A4335" s="2" t="s">
        <v>307</v>
      </c>
      <c r="B4335" s="1"/>
      <c r="C4335" s="1" t="s">
        <v>1875</v>
      </c>
      <c r="D4335">
        <v>1</v>
      </c>
      <c r="F4335" s="1"/>
      <c r="G4335" s="1"/>
      <c r="H4335" s="1" t="s">
        <v>307</v>
      </c>
      <c r="I4335" s="1"/>
    </row>
    <row r="4336" spans="1:9" ht="12.75" x14ac:dyDescent="0.2">
      <c r="A4336" s="2" t="s">
        <v>307</v>
      </c>
      <c r="B4336" s="1"/>
      <c r="C4336" s="1" t="s">
        <v>1876</v>
      </c>
      <c r="D4336">
        <v>0.5</v>
      </c>
      <c r="F4336" s="1"/>
      <c r="G4336" s="1"/>
      <c r="H4336" s="1" t="s">
        <v>307</v>
      </c>
      <c r="I4336" s="1"/>
    </row>
    <row r="4337" spans="1:9" ht="12.75" x14ac:dyDescent="0.2">
      <c r="A4337" s="2" t="s">
        <v>307</v>
      </c>
      <c r="B4337" s="1"/>
      <c r="C4337" s="1" t="s">
        <v>1879</v>
      </c>
      <c r="D4337">
        <v>0.5</v>
      </c>
      <c r="F4337" s="1"/>
      <c r="G4337" s="1"/>
      <c r="H4337" s="1" t="s">
        <v>307</v>
      </c>
      <c r="I4337" s="1"/>
    </row>
    <row r="4338" spans="1:9" ht="12.75" x14ac:dyDescent="0.2">
      <c r="A4338" s="2">
        <f>+A4330+1</f>
        <v>9560</v>
      </c>
      <c r="B4338" s="2" t="str">
        <f>VLOOKUP($A4338,'PARTIDAS-AFINIA-MT'!$A:$B,2,0)</f>
        <v>Armado MT534-1 / MT534-2</v>
      </c>
      <c r="C4338" s="1"/>
      <c r="D4338" s="1"/>
      <c r="E4338" s="1"/>
      <c r="F4338" s="1"/>
      <c r="G4338" s="1"/>
      <c r="H4338" s="1" t="s">
        <v>33</v>
      </c>
      <c r="I4338" s="1">
        <v>16</v>
      </c>
    </row>
    <row r="4339" spans="1:9" ht="12.75" x14ac:dyDescent="0.2">
      <c r="A4339" s="2" t="s">
        <v>307</v>
      </c>
      <c r="B4339" s="1"/>
      <c r="C4339" s="1" t="s">
        <v>326</v>
      </c>
      <c r="D4339" s="1"/>
      <c r="E4339" s="1">
        <v>5</v>
      </c>
      <c r="F4339" s="1"/>
      <c r="G4339" s="1"/>
      <c r="H4339" s="1" t="s">
        <v>307</v>
      </c>
      <c r="I4339" s="1"/>
    </row>
    <row r="4340" spans="1:9" ht="12.75" x14ac:dyDescent="0.2">
      <c r="A4340" s="2" t="s">
        <v>307</v>
      </c>
      <c r="B4340" s="1"/>
      <c r="C4340" s="1" t="s">
        <v>1877</v>
      </c>
      <c r="D4340" s="1">
        <v>1</v>
      </c>
      <c r="F4340" s="1"/>
      <c r="G4340" s="1"/>
      <c r="H4340" s="1" t="s">
        <v>307</v>
      </c>
      <c r="I4340" s="1"/>
    </row>
    <row r="4341" spans="1:9" ht="12.75" x14ac:dyDescent="0.2">
      <c r="A4341" s="2" t="s">
        <v>307</v>
      </c>
      <c r="B4341" s="1"/>
      <c r="C4341" s="1" t="s">
        <v>1878</v>
      </c>
      <c r="D4341">
        <v>2</v>
      </c>
      <c r="F4341" s="1"/>
      <c r="G4341" s="1"/>
      <c r="H4341" s="1" t="s">
        <v>307</v>
      </c>
      <c r="I4341" s="1"/>
    </row>
    <row r="4342" spans="1:9" ht="12.75" x14ac:dyDescent="0.2">
      <c r="A4342" s="2" t="s">
        <v>307</v>
      </c>
      <c r="B4342" s="1"/>
      <c r="C4342" s="1" t="s">
        <v>2651</v>
      </c>
      <c r="D4342">
        <v>12</v>
      </c>
      <c r="F4342" s="1"/>
      <c r="G4342" s="1"/>
      <c r="H4342" s="1" t="s">
        <v>307</v>
      </c>
      <c r="I4342" s="1"/>
    </row>
    <row r="4343" spans="1:9" ht="12.75" x14ac:dyDescent="0.2">
      <c r="A4343" s="2" t="s">
        <v>307</v>
      </c>
      <c r="B4343" s="1"/>
      <c r="C4343" s="1" t="s">
        <v>1875</v>
      </c>
      <c r="D4343">
        <v>1</v>
      </c>
      <c r="F4343" s="1"/>
      <c r="G4343" s="1"/>
      <c r="H4343" s="1" t="s">
        <v>307</v>
      </c>
      <c r="I4343" s="1"/>
    </row>
    <row r="4344" spans="1:9" ht="12.75" x14ac:dyDescent="0.2">
      <c r="A4344" s="2" t="s">
        <v>307</v>
      </c>
      <c r="B4344" s="1"/>
      <c r="C4344" s="1" t="s">
        <v>1876</v>
      </c>
      <c r="D4344">
        <v>0.5</v>
      </c>
      <c r="F4344" s="1"/>
      <c r="G4344" s="1"/>
      <c r="H4344" s="1" t="s">
        <v>307</v>
      </c>
      <c r="I4344" s="1"/>
    </row>
    <row r="4345" spans="1:9" ht="12.75" x14ac:dyDescent="0.2">
      <c r="A4345" s="2" t="s">
        <v>307</v>
      </c>
      <c r="B4345" s="1"/>
      <c r="C4345" s="1" t="s">
        <v>1879</v>
      </c>
      <c r="D4345">
        <v>0.5</v>
      </c>
      <c r="F4345" s="1"/>
      <c r="G4345" s="1"/>
      <c r="H4345" s="1" t="s">
        <v>307</v>
      </c>
      <c r="I4345" s="1"/>
    </row>
    <row r="4346" spans="1:9" ht="12.75" x14ac:dyDescent="0.2">
      <c r="A4346" s="2">
        <f>+A4338+1</f>
        <v>9561</v>
      </c>
      <c r="B4346" s="2" t="str">
        <f>VLOOKUP($A4346,'PARTIDAS-AFINIA-MT'!$A:$B,2,0)</f>
        <v>Armado MT522</v>
      </c>
      <c r="C4346" s="1"/>
      <c r="D4346" s="1"/>
      <c r="E4346" s="1"/>
      <c r="F4346" s="1"/>
      <c r="G4346" s="1"/>
      <c r="H4346" s="1" t="s">
        <v>33</v>
      </c>
      <c r="I4346" s="1">
        <v>23</v>
      </c>
    </row>
    <row r="4347" spans="1:9" ht="12.75" x14ac:dyDescent="0.2">
      <c r="A4347" s="2" t="s">
        <v>307</v>
      </c>
      <c r="B4347" s="1"/>
      <c r="C4347" s="1" t="s">
        <v>326</v>
      </c>
      <c r="D4347" s="1"/>
      <c r="E4347" s="1">
        <v>5</v>
      </c>
      <c r="F4347" s="1"/>
      <c r="G4347" s="1"/>
      <c r="H4347" s="1" t="s">
        <v>307</v>
      </c>
      <c r="I4347" s="1"/>
    </row>
    <row r="4348" spans="1:9" ht="12.75" x14ac:dyDescent="0.2">
      <c r="A4348" s="2" t="s">
        <v>307</v>
      </c>
      <c r="B4348" s="1"/>
      <c r="C4348" s="1" t="s">
        <v>1877</v>
      </c>
      <c r="D4348" s="1">
        <v>1</v>
      </c>
      <c r="F4348" s="1"/>
      <c r="G4348" s="1"/>
      <c r="H4348" s="1" t="s">
        <v>307</v>
      </c>
      <c r="I4348" s="1"/>
    </row>
    <row r="4349" spans="1:9" ht="12.75" x14ac:dyDescent="0.2">
      <c r="A4349" s="2" t="s">
        <v>307</v>
      </c>
      <c r="B4349" s="1"/>
      <c r="C4349" s="1" t="s">
        <v>1878</v>
      </c>
      <c r="D4349">
        <v>2</v>
      </c>
      <c r="F4349" s="1"/>
      <c r="G4349" s="1"/>
      <c r="H4349" s="1" t="s">
        <v>307</v>
      </c>
      <c r="I4349" s="1"/>
    </row>
    <row r="4350" spans="1:9" ht="12.75" x14ac:dyDescent="0.2">
      <c r="A4350" s="2" t="s">
        <v>307</v>
      </c>
      <c r="B4350" s="1"/>
      <c r="C4350" s="1" t="s">
        <v>2651</v>
      </c>
      <c r="D4350">
        <v>12</v>
      </c>
      <c r="F4350" s="1"/>
      <c r="G4350" s="1"/>
      <c r="H4350" s="1" t="s">
        <v>307</v>
      </c>
      <c r="I4350" s="1"/>
    </row>
    <row r="4351" spans="1:9" ht="12.75" x14ac:dyDescent="0.2">
      <c r="A4351" s="2" t="s">
        <v>307</v>
      </c>
      <c r="B4351" s="1"/>
      <c r="C4351" s="1" t="s">
        <v>1875</v>
      </c>
      <c r="D4351">
        <v>1</v>
      </c>
      <c r="F4351" s="1"/>
      <c r="G4351" s="1"/>
      <c r="H4351" s="1" t="s">
        <v>307</v>
      </c>
      <c r="I4351" s="1"/>
    </row>
    <row r="4352" spans="1:9" ht="12.75" x14ac:dyDescent="0.2">
      <c r="A4352" s="2" t="s">
        <v>307</v>
      </c>
      <c r="B4352" s="1"/>
      <c r="C4352" s="1" t="s">
        <v>1876</v>
      </c>
      <c r="D4352">
        <v>0.5</v>
      </c>
      <c r="F4352" s="1"/>
      <c r="G4352" s="1"/>
      <c r="H4352" s="1" t="s">
        <v>307</v>
      </c>
      <c r="I4352" s="1"/>
    </row>
    <row r="4353" spans="1:9" ht="12.75" x14ac:dyDescent="0.2">
      <c r="A4353" s="2" t="s">
        <v>307</v>
      </c>
      <c r="B4353" s="1"/>
      <c r="C4353" s="1" t="s">
        <v>1879</v>
      </c>
      <c r="D4353">
        <v>0.5</v>
      </c>
      <c r="F4353" s="1"/>
      <c r="G4353" s="1"/>
      <c r="H4353" s="1" t="s">
        <v>307</v>
      </c>
      <c r="I4353" s="1"/>
    </row>
    <row r="4354" spans="1:9" ht="12.75" x14ac:dyDescent="0.2">
      <c r="A4354" s="2">
        <f>+A4346+1</f>
        <v>9562</v>
      </c>
      <c r="B4354" s="2" t="str">
        <f>VLOOKUP($A4354,'PARTIDAS-AFINIA-MT'!$A:$B,2,0)</f>
        <v>Armado MT131-1 / MT131-2</v>
      </c>
      <c r="C4354" s="1"/>
      <c r="D4354" s="1"/>
      <c r="E4354" s="1"/>
      <c r="F4354" s="1"/>
      <c r="G4354" s="1"/>
      <c r="H4354" s="1" t="s">
        <v>33</v>
      </c>
      <c r="I4354" s="1">
        <v>19</v>
      </c>
    </row>
    <row r="4355" spans="1:9" ht="12.75" x14ac:dyDescent="0.2">
      <c r="A4355" s="2" t="s">
        <v>307</v>
      </c>
      <c r="B4355" s="1"/>
      <c r="C4355" s="1" t="s">
        <v>326</v>
      </c>
      <c r="D4355" s="1"/>
      <c r="E4355" s="1">
        <v>5</v>
      </c>
      <c r="F4355" s="1"/>
      <c r="G4355" s="1"/>
      <c r="H4355" s="1" t="s">
        <v>307</v>
      </c>
      <c r="I4355" s="1"/>
    </row>
    <row r="4356" spans="1:9" ht="12.75" x14ac:dyDescent="0.2">
      <c r="A4356" s="2" t="s">
        <v>307</v>
      </c>
      <c r="B4356" s="1"/>
      <c r="C4356" s="1" t="s">
        <v>1877</v>
      </c>
      <c r="D4356" s="1">
        <v>1</v>
      </c>
      <c r="F4356" s="1"/>
      <c r="G4356" s="1"/>
      <c r="H4356" s="1" t="s">
        <v>307</v>
      </c>
      <c r="I4356" s="1"/>
    </row>
    <row r="4357" spans="1:9" ht="12.75" x14ac:dyDescent="0.2">
      <c r="A4357" s="2" t="s">
        <v>307</v>
      </c>
      <c r="B4357" s="1"/>
      <c r="C4357" s="1" t="s">
        <v>1878</v>
      </c>
      <c r="D4357">
        <v>2</v>
      </c>
      <c r="F4357" s="1"/>
      <c r="G4357" s="1"/>
      <c r="H4357" s="1" t="s">
        <v>307</v>
      </c>
      <c r="I4357" s="1"/>
    </row>
    <row r="4358" spans="1:9" ht="12.75" x14ac:dyDescent="0.2">
      <c r="A4358" s="2" t="s">
        <v>307</v>
      </c>
      <c r="B4358" s="1"/>
      <c r="C4358" s="1" t="s">
        <v>2651</v>
      </c>
      <c r="D4358">
        <v>12</v>
      </c>
      <c r="F4358" s="1"/>
      <c r="G4358" s="1"/>
      <c r="H4358" s="1" t="s">
        <v>307</v>
      </c>
      <c r="I4358" s="1"/>
    </row>
    <row r="4359" spans="1:9" ht="12.75" x14ac:dyDescent="0.2">
      <c r="A4359" s="2" t="s">
        <v>307</v>
      </c>
      <c r="B4359" s="1"/>
      <c r="C4359" s="1" t="s">
        <v>1875</v>
      </c>
      <c r="D4359">
        <v>1</v>
      </c>
      <c r="F4359" s="1"/>
      <c r="G4359" s="1"/>
      <c r="H4359" s="1" t="s">
        <v>307</v>
      </c>
      <c r="I4359" s="1"/>
    </row>
    <row r="4360" spans="1:9" ht="12.75" x14ac:dyDescent="0.2">
      <c r="A4360" s="2" t="s">
        <v>307</v>
      </c>
      <c r="B4360" s="1"/>
      <c r="C4360" s="1" t="s">
        <v>1876</v>
      </c>
      <c r="D4360">
        <v>0.5</v>
      </c>
      <c r="F4360" s="1"/>
      <c r="G4360" s="1"/>
      <c r="H4360" s="1" t="s">
        <v>307</v>
      </c>
      <c r="I4360" s="1"/>
    </row>
    <row r="4361" spans="1:9" ht="12.75" x14ac:dyDescent="0.2">
      <c r="A4361" s="2" t="s">
        <v>307</v>
      </c>
      <c r="B4361" s="1"/>
      <c r="C4361" s="1" t="s">
        <v>1879</v>
      </c>
      <c r="D4361">
        <v>0.5</v>
      </c>
      <c r="F4361" s="1"/>
      <c r="G4361" s="1"/>
      <c r="H4361" s="1" t="s">
        <v>307</v>
      </c>
      <c r="I4361" s="1"/>
    </row>
    <row r="4362" spans="1:9" ht="12.75" x14ac:dyDescent="0.2">
      <c r="A4362" s="2">
        <f>+A4354+1</f>
        <v>9563</v>
      </c>
      <c r="B4362" s="2" t="str">
        <f>VLOOKUP($A4362,'PARTIDAS-AFINIA-MT'!$A:$B,2,0)</f>
        <v>Armado MT132-1 / MT132-2</v>
      </c>
      <c r="C4362" s="1"/>
      <c r="D4362" s="1"/>
      <c r="E4362" s="1"/>
      <c r="F4362" s="1"/>
      <c r="G4362" s="1"/>
      <c r="H4362" s="1" t="s">
        <v>33</v>
      </c>
      <c r="I4362" s="1">
        <v>21</v>
      </c>
    </row>
    <row r="4363" spans="1:9" ht="12.75" x14ac:dyDescent="0.2">
      <c r="A4363" s="2" t="s">
        <v>307</v>
      </c>
      <c r="B4363" s="1"/>
      <c r="C4363" s="1" t="s">
        <v>326</v>
      </c>
      <c r="D4363" s="1"/>
      <c r="E4363" s="1">
        <v>5</v>
      </c>
      <c r="F4363" s="1"/>
      <c r="G4363" s="1"/>
      <c r="H4363" s="1" t="s">
        <v>307</v>
      </c>
      <c r="I4363" s="1"/>
    </row>
    <row r="4364" spans="1:9" ht="12.75" x14ac:dyDescent="0.2">
      <c r="A4364" s="2" t="s">
        <v>307</v>
      </c>
      <c r="B4364" s="1"/>
      <c r="C4364" s="1" t="s">
        <v>1877</v>
      </c>
      <c r="D4364" s="1">
        <v>1</v>
      </c>
      <c r="F4364" s="1"/>
      <c r="G4364" s="1"/>
      <c r="H4364" s="1" t="s">
        <v>307</v>
      </c>
      <c r="I4364" s="1"/>
    </row>
    <row r="4365" spans="1:9" ht="12.75" x14ac:dyDescent="0.2">
      <c r="A4365" s="2" t="s">
        <v>307</v>
      </c>
      <c r="B4365" s="1"/>
      <c r="C4365" s="1" t="s">
        <v>1878</v>
      </c>
      <c r="D4365">
        <v>2</v>
      </c>
      <c r="F4365" s="1"/>
      <c r="G4365" s="1"/>
      <c r="H4365" s="1" t="s">
        <v>307</v>
      </c>
      <c r="I4365" s="1"/>
    </row>
    <row r="4366" spans="1:9" ht="12.75" x14ac:dyDescent="0.2">
      <c r="A4366" s="2" t="s">
        <v>307</v>
      </c>
      <c r="B4366" s="1"/>
      <c r="C4366" s="1" t="s">
        <v>2651</v>
      </c>
      <c r="D4366">
        <v>12</v>
      </c>
      <c r="F4366" s="1"/>
      <c r="G4366" s="1"/>
      <c r="H4366" s="1" t="s">
        <v>307</v>
      </c>
      <c r="I4366" s="1"/>
    </row>
    <row r="4367" spans="1:9" ht="12.75" x14ac:dyDescent="0.2">
      <c r="A4367" s="2" t="s">
        <v>307</v>
      </c>
      <c r="B4367" s="1"/>
      <c r="C4367" s="1" t="s">
        <v>1875</v>
      </c>
      <c r="D4367">
        <v>1</v>
      </c>
      <c r="F4367" s="1"/>
      <c r="G4367" s="1"/>
      <c r="H4367" s="1" t="s">
        <v>307</v>
      </c>
      <c r="I4367" s="1"/>
    </row>
    <row r="4368" spans="1:9" ht="12.75" x14ac:dyDescent="0.2">
      <c r="A4368" s="2" t="s">
        <v>307</v>
      </c>
      <c r="B4368" s="1"/>
      <c r="C4368" s="1" t="s">
        <v>1876</v>
      </c>
      <c r="D4368">
        <v>0.5</v>
      </c>
      <c r="F4368" s="1"/>
      <c r="G4368" s="1"/>
      <c r="H4368" s="1" t="s">
        <v>307</v>
      </c>
      <c r="I4368" s="1"/>
    </row>
    <row r="4369" spans="1:9" ht="12.75" x14ac:dyDescent="0.2">
      <c r="A4369" s="2" t="s">
        <v>307</v>
      </c>
      <c r="B4369" s="1"/>
      <c r="C4369" s="1" t="s">
        <v>1879</v>
      </c>
      <c r="D4369">
        <v>0.5</v>
      </c>
      <c r="F4369" s="1"/>
      <c r="G4369" s="1"/>
      <c r="H4369" s="1" t="s">
        <v>307</v>
      </c>
      <c r="I4369" s="1"/>
    </row>
    <row r="4370" spans="1:9" ht="12.75" x14ac:dyDescent="0.2">
      <c r="A4370" s="2">
        <f>+A4362+1</f>
        <v>9564</v>
      </c>
      <c r="B4370" s="2" t="str">
        <f>VLOOKUP($A4370,'PARTIDAS-AFINIA-MT'!$A:$B,2,0)</f>
        <v>Armado MT133-1 / MT133-2</v>
      </c>
      <c r="C4370" s="1"/>
      <c r="D4370" s="1"/>
      <c r="E4370" s="1"/>
      <c r="F4370" s="1"/>
      <c r="G4370" s="1"/>
      <c r="H4370" s="1" t="s">
        <v>33</v>
      </c>
      <c r="I4370" s="1">
        <v>17</v>
      </c>
    </row>
    <row r="4371" spans="1:9" ht="12.75" x14ac:dyDescent="0.2">
      <c r="A4371" s="2" t="s">
        <v>307</v>
      </c>
      <c r="B4371" s="1"/>
      <c r="C4371" s="1" t="s">
        <v>326</v>
      </c>
      <c r="D4371" s="1"/>
      <c r="E4371" s="1">
        <v>5</v>
      </c>
      <c r="F4371" s="1"/>
      <c r="G4371" s="1"/>
      <c r="H4371" s="1" t="s">
        <v>307</v>
      </c>
      <c r="I4371" s="1"/>
    </row>
    <row r="4372" spans="1:9" ht="12.75" x14ac:dyDescent="0.2">
      <c r="A4372" s="2" t="s">
        <v>307</v>
      </c>
      <c r="B4372" s="1"/>
      <c r="C4372" s="1" t="s">
        <v>1877</v>
      </c>
      <c r="D4372" s="1">
        <v>1</v>
      </c>
      <c r="F4372" s="1"/>
      <c r="G4372" s="1"/>
      <c r="H4372" s="1" t="s">
        <v>307</v>
      </c>
      <c r="I4372" s="1"/>
    </row>
    <row r="4373" spans="1:9" ht="12.75" x14ac:dyDescent="0.2">
      <c r="A4373" s="2" t="s">
        <v>307</v>
      </c>
      <c r="B4373" s="1"/>
      <c r="C4373" s="1" t="s">
        <v>1878</v>
      </c>
      <c r="D4373">
        <v>2</v>
      </c>
      <c r="F4373" s="1"/>
      <c r="G4373" s="1"/>
      <c r="H4373" s="1" t="s">
        <v>307</v>
      </c>
      <c r="I4373" s="1"/>
    </row>
    <row r="4374" spans="1:9" ht="12.75" x14ac:dyDescent="0.2">
      <c r="A4374" s="2" t="s">
        <v>307</v>
      </c>
      <c r="B4374" s="1"/>
      <c r="C4374" s="1" t="s">
        <v>2651</v>
      </c>
      <c r="D4374">
        <v>12</v>
      </c>
      <c r="F4374" s="1"/>
      <c r="G4374" s="1"/>
      <c r="H4374" s="1" t="s">
        <v>307</v>
      </c>
      <c r="I4374" s="1"/>
    </row>
    <row r="4375" spans="1:9" ht="12.75" x14ac:dyDescent="0.2">
      <c r="A4375" s="2" t="s">
        <v>307</v>
      </c>
      <c r="B4375" s="1"/>
      <c r="C4375" s="1" t="s">
        <v>1875</v>
      </c>
      <c r="D4375">
        <v>1</v>
      </c>
      <c r="F4375" s="1"/>
      <c r="G4375" s="1"/>
      <c r="H4375" s="1" t="s">
        <v>307</v>
      </c>
      <c r="I4375" s="1"/>
    </row>
    <row r="4376" spans="1:9" ht="12.75" x14ac:dyDescent="0.2">
      <c r="A4376" s="2" t="s">
        <v>307</v>
      </c>
      <c r="B4376" s="1"/>
      <c r="C4376" s="1" t="s">
        <v>1876</v>
      </c>
      <c r="D4376">
        <v>0.5</v>
      </c>
      <c r="F4376" s="1"/>
      <c r="G4376" s="1"/>
      <c r="H4376" s="1" t="s">
        <v>307</v>
      </c>
      <c r="I4376" s="1"/>
    </row>
    <row r="4377" spans="1:9" ht="12.75" x14ac:dyDescent="0.2">
      <c r="A4377" s="2" t="s">
        <v>307</v>
      </c>
      <c r="B4377" s="1"/>
      <c r="C4377" s="1" t="s">
        <v>1879</v>
      </c>
      <c r="D4377">
        <v>0.5</v>
      </c>
      <c r="F4377" s="1"/>
      <c r="G4377" s="1"/>
      <c r="H4377" s="1" t="s">
        <v>307</v>
      </c>
      <c r="I4377" s="1"/>
    </row>
    <row r="4378" spans="1:9" ht="12.75" x14ac:dyDescent="0.2">
      <c r="A4378" s="2">
        <f>+A4370+1</f>
        <v>9565</v>
      </c>
      <c r="B4378" s="2" t="str">
        <f>VLOOKUP($A4378,'PARTIDAS-AFINIA-MT'!$A:$B,2,0)</f>
        <v>Armado MT134-1 / MT134-2</v>
      </c>
      <c r="C4378" s="1"/>
      <c r="D4378" s="1"/>
      <c r="E4378" s="1"/>
      <c r="F4378" s="1"/>
      <c r="G4378" s="1"/>
      <c r="H4378" s="1" t="s">
        <v>33</v>
      </c>
      <c r="I4378" s="1">
        <v>13</v>
      </c>
    </row>
    <row r="4379" spans="1:9" ht="12.75" x14ac:dyDescent="0.2">
      <c r="A4379" s="2" t="s">
        <v>307</v>
      </c>
      <c r="B4379" s="1"/>
      <c r="C4379" s="1" t="s">
        <v>326</v>
      </c>
      <c r="D4379" s="1"/>
      <c r="E4379" s="1">
        <v>5</v>
      </c>
      <c r="F4379" s="1"/>
      <c r="G4379" s="1"/>
      <c r="H4379" s="1" t="s">
        <v>307</v>
      </c>
      <c r="I4379" s="1"/>
    </row>
    <row r="4380" spans="1:9" ht="12.75" x14ac:dyDescent="0.2">
      <c r="A4380" s="2" t="s">
        <v>307</v>
      </c>
      <c r="B4380" s="1"/>
      <c r="C4380" s="1" t="s">
        <v>1877</v>
      </c>
      <c r="D4380" s="1">
        <v>1</v>
      </c>
      <c r="F4380" s="1"/>
      <c r="G4380" s="1"/>
      <c r="H4380" s="1" t="s">
        <v>307</v>
      </c>
      <c r="I4380" s="1"/>
    </row>
    <row r="4381" spans="1:9" ht="12.75" x14ac:dyDescent="0.2">
      <c r="A4381" s="2" t="s">
        <v>307</v>
      </c>
      <c r="B4381" s="1"/>
      <c r="C4381" s="1" t="s">
        <v>1878</v>
      </c>
      <c r="D4381">
        <v>2</v>
      </c>
      <c r="F4381" s="1"/>
      <c r="G4381" s="1"/>
      <c r="H4381" s="1" t="s">
        <v>307</v>
      </c>
      <c r="I4381" s="1"/>
    </row>
    <row r="4382" spans="1:9" ht="12.75" x14ac:dyDescent="0.2">
      <c r="A4382" s="2" t="s">
        <v>307</v>
      </c>
      <c r="B4382" s="1"/>
      <c r="C4382" s="1" t="s">
        <v>2651</v>
      </c>
      <c r="D4382">
        <v>12</v>
      </c>
      <c r="F4382" s="1"/>
      <c r="G4382" s="1"/>
      <c r="H4382" s="1" t="s">
        <v>307</v>
      </c>
      <c r="I4382" s="1"/>
    </row>
    <row r="4383" spans="1:9" ht="12.75" x14ac:dyDescent="0.2">
      <c r="A4383" s="2" t="s">
        <v>307</v>
      </c>
      <c r="B4383" s="1"/>
      <c r="C4383" s="1" t="s">
        <v>1875</v>
      </c>
      <c r="D4383">
        <v>1</v>
      </c>
      <c r="F4383" s="1"/>
      <c r="G4383" s="1"/>
      <c r="H4383" s="1" t="s">
        <v>307</v>
      </c>
      <c r="I4383" s="1"/>
    </row>
    <row r="4384" spans="1:9" ht="12.75" x14ac:dyDescent="0.2">
      <c r="A4384" s="2" t="s">
        <v>307</v>
      </c>
      <c r="B4384" s="1"/>
      <c r="C4384" s="1" t="s">
        <v>1876</v>
      </c>
      <c r="D4384">
        <v>0.5</v>
      </c>
      <c r="F4384" s="1"/>
      <c r="G4384" s="1"/>
      <c r="H4384" s="1" t="s">
        <v>307</v>
      </c>
      <c r="I4384" s="1"/>
    </row>
    <row r="4385" spans="1:9" ht="12.75" x14ac:dyDescent="0.2">
      <c r="A4385" s="2" t="s">
        <v>307</v>
      </c>
      <c r="B4385" s="1"/>
      <c r="C4385" s="1" t="s">
        <v>1879</v>
      </c>
      <c r="D4385">
        <v>0.5</v>
      </c>
      <c r="F4385" s="1"/>
      <c r="G4385" s="1"/>
      <c r="H4385" s="1" t="s">
        <v>307</v>
      </c>
      <c r="I4385" s="1"/>
    </row>
    <row r="4386" spans="1:9" ht="12.75" x14ac:dyDescent="0.2">
      <c r="A4386" s="2">
        <f>+A4378+1</f>
        <v>9566</v>
      </c>
      <c r="B4386" s="2" t="str">
        <f>VLOOKUP($A4386,'PARTIDAS-AFINIA-MT'!$A:$B,2,0)</f>
        <v>Armado MT121</v>
      </c>
      <c r="C4386" s="1"/>
      <c r="D4386" s="1"/>
      <c r="E4386" s="1"/>
      <c r="F4386" s="1"/>
      <c r="G4386" s="1"/>
      <c r="H4386" s="1" t="s">
        <v>33</v>
      </c>
      <c r="I4386" s="1">
        <v>19</v>
      </c>
    </row>
    <row r="4387" spans="1:9" ht="12.75" x14ac:dyDescent="0.2">
      <c r="A4387" s="2" t="s">
        <v>307</v>
      </c>
      <c r="B4387" s="1"/>
      <c r="C4387" s="1" t="s">
        <v>326</v>
      </c>
      <c r="D4387" s="1"/>
      <c r="E4387" s="1">
        <v>5</v>
      </c>
      <c r="F4387" s="1"/>
      <c r="G4387" s="1"/>
      <c r="H4387" s="1" t="s">
        <v>307</v>
      </c>
      <c r="I4387" s="1"/>
    </row>
    <row r="4388" spans="1:9" ht="12.75" x14ac:dyDescent="0.2">
      <c r="A4388" s="2" t="s">
        <v>307</v>
      </c>
      <c r="B4388" s="1"/>
      <c r="C4388" s="1" t="s">
        <v>1877</v>
      </c>
      <c r="D4388" s="1">
        <v>1</v>
      </c>
      <c r="F4388" s="1"/>
      <c r="G4388" s="1"/>
      <c r="H4388" s="1" t="s">
        <v>307</v>
      </c>
      <c r="I4388" s="1"/>
    </row>
    <row r="4389" spans="1:9" ht="12.75" x14ac:dyDescent="0.2">
      <c r="A4389" s="2" t="s">
        <v>307</v>
      </c>
      <c r="B4389" s="1"/>
      <c r="C4389" s="1" t="s">
        <v>1878</v>
      </c>
      <c r="D4389">
        <v>2</v>
      </c>
      <c r="F4389" s="1"/>
      <c r="G4389" s="1"/>
      <c r="H4389" s="1" t="s">
        <v>307</v>
      </c>
      <c r="I4389" s="1"/>
    </row>
    <row r="4390" spans="1:9" ht="12.75" x14ac:dyDescent="0.2">
      <c r="A4390" s="2" t="s">
        <v>307</v>
      </c>
      <c r="B4390" s="1"/>
      <c r="C4390" s="1" t="s">
        <v>2651</v>
      </c>
      <c r="D4390">
        <v>12</v>
      </c>
      <c r="F4390" s="1"/>
      <c r="G4390" s="1"/>
      <c r="H4390" s="1" t="s">
        <v>307</v>
      </c>
      <c r="I4390" s="1"/>
    </row>
    <row r="4391" spans="1:9" ht="12.75" x14ac:dyDescent="0.2">
      <c r="A4391" s="2" t="s">
        <v>307</v>
      </c>
      <c r="B4391" s="1"/>
      <c r="C4391" s="1" t="s">
        <v>1875</v>
      </c>
      <c r="D4391">
        <v>1</v>
      </c>
      <c r="F4391" s="1"/>
      <c r="G4391" s="1"/>
      <c r="H4391" s="1" t="s">
        <v>307</v>
      </c>
      <c r="I4391" s="1"/>
    </row>
    <row r="4392" spans="1:9" ht="12.75" x14ac:dyDescent="0.2">
      <c r="A4392" s="2" t="s">
        <v>307</v>
      </c>
      <c r="B4392" s="1"/>
      <c r="C4392" s="1" t="s">
        <v>1876</v>
      </c>
      <c r="D4392">
        <v>0.5</v>
      </c>
      <c r="F4392" s="1"/>
      <c r="G4392" s="1"/>
      <c r="H4392" s="1" t="s">
        <v>307</v>
      </c>
      <c r="I4392" s="1"/>
    </row>
    <row r="4393" spans="1:9" ht="12.75" x14ac:dyDescent="0.2">
      <c r="A4393" s="2" t="s">
        <v>307</v>
      </c>
      <c r="B4393" s="1"/>
      <c r="C4393" s="1" t="s">
        <v>1879</v>
      </c>
      <c r="D4393">
        <v>0.5</v>
      </c>
      <c r="F4393" s="1"/>
      <c r="G4393" s="1"/>
      <c r="H4393" s="1" t="s">
        <v>307</v>
      </c>
      <c r="I4393" s="1"/>
    </row>
    <row r="4394" spans="1:9" ht="12.75" x14ac:dyDescent="0.2">
      <c r="A4394" s="2">
        <f>+A4386+1</f>
        <v>9567</v>
      </c>
      <c r="B4394" s="2" t="str">
        <f>VLOOKUP($A4394,'PARTIDAS-AFINIA-MT'!$A:$B,2,0)</f>
        <v>Armado MT122</v>
      </c>
      <c r="C4394" s="1"/>
      <c r="D4394" s="1"/>
      <c r="E4394" s="1"/>
      <c r="F4394" s="1"/>
      <c r="G4394" s="1"/>
      <c r="H4394" s="1" t="s">
        <v>33</v>
      </c>
      <c r="I4394" s="1">
        <v>22</v>
      </c>
    </row>
    <row r="4395" spans="1:9" ht="12.75" x14ac:dyDescent="0.2">
      <c r="A4395" s="2" t="s">
        <v>307</v>
      </c>
      <c r="B4395" s="1"/>
      <c r="C4395" s="1" t="s">
        <v>326</v>
      </c>
      <c r="D4395" s="1"/>
      <c r="E4395" s="1">
        <v>5</v>
      </c>
      <c r="F4395" s="1"/>
      <c r="G4395" s="1"/>
      <c r="H4395" s="1" t="s">
        <v>307</v>
      </c>
      <c r="I4395" s="1"/>
    </row>
    <row r="4396" spans="1:9" ht="12.75" x14ac:dyDescent="0.2">
      <c r="A4396" s="2" t="s">
        <v>307</v>
      </c>
      <c r="B4396" s="1"/>
      <c r="C4396" s="1" t="s">
        <v>1877</v>
      </c>
      <c r="D4396" s="1">
        <v>1</v>
      </c>
      <c r="F4396" s="1"/>
      <c r="G4396" s="1"/>
      <c r="H4396" s="1" t="s">
        <v>307</v>
      </c>
      <c r="I4396" s="1"/>
    </row>
    <row r="4397" spans="1:9" ht="12.75" x14ac:dyDescent="0.2">
      <c r="A4397" s="2" t="s">
        <v>307</v>
      </c>
      <c r="B4397" s="1"/>
      <c r="C4397" s="1" t="s">
        <v>1878</v>
      </c>
      <c r="D4397">
        <v>2</v>
      </c>
      <c r="F4397" s="1"/>
      <c r="G4397" s="1"/>
      <c r="H4397" s="1" t="s">
        <v>307</v>
      </c>
      <c r="I4397" s="1"/>
    </row>
    <row r="4398" spans="1:9" ht="12.75" x14ac:dyDescent="0.2">
      <c r="A4398" s="2" t="s">
        <v>307</v>
      </c>
      <c r="B4398" s="1"/>
      <c r="C4398" s="1" t="s">
        <v>2651</v>
      </c>
      <c r="D4398">
        <v>12</v>
      </c>
      <c r="F4398" s="1"/>
      <c r="G4398" s="1"/>
      <c r="H4398" s="1" t="s">
        <v>307</v>
      </c>
      <c r="I4398" s="1"/>
    </row>
    <row r="4399" spans="1:9" ht="12.75" x14ac:dyDescent="0.2">
      <c r="A4399" s="2" t="s">
        <v>307</v>
      </c>
      <c r="B4399" s="1"/>
      <c r="C4399" s="1" t="s">
        <v>1875</v>
      </c>
      <c r="D4399">
        <v>1</v>
      </c>
      <c r="F4399" s="1"/>
      <c r="G4399" s="1"/>
      <c r="H4399" s="1" t="s">
        <v>307</v>
      </c>
      <c r="I4399" s="1"/>
    </row>
    <row r="4400" spans="1:9" ht="12.75" x14ac:dyDescent="0.2">
      <c r="A4400" s="2" t="s">
        <v>307</v>
      </c>
      <c r="B4400" s="1"/>
      <c r="C4400" s="1" t="s">
        <v>1876</v>
      </c>
      <c r="D4400">
        <v>0.5</v>
      </c>
      <c r="F4400" s="1"/>
      <c r="G4400" s="1"/>
      <c r="H4400" s="1" t="s">
        <v>307</v>
      </c>
      <c r="I4400" s="1"/>
    </row>
    <row r="4401" spans="1:9" ht="12.75" x14ac:dyDescent="0.2">
      <c r="A4401" s="2" t="s">
        <v>307</v>
      </c>
      <c r="B4401" s="1"/>
      <c r="C4401" s="1" t="s">
        <v>1879</v>
      </c>
      <c r="D4401">
        <v>0.5</v>
      </c>
      <c r="F4401" s="1"/>
      <c r="G4401" s="1"/>
      <c r="H4401" s="1" t="s">
        <v>307</v>
      </c>
      <c r="I4401" s="1"/>
    </row>
    <row r="4402" spans="1:9" ht="12.75" x14ac:dyDescent="0.2">
      <c r="A4402" s="2">
        <f>+A4394+1</f>
        <v>9568</v>
      </c>
      <c r="B4402" s="2" t="str">
        <f>VLOOKUP($A4402,'PARTIDAS-AFINIA-MT'!$A:$B,2,0)</f>
        <v>Armado MT123</v>
      </c>
      <c r="C4402" s="1"/>
      <c r="D4402" s="1"/>
      <c r="E4402" s="1"/>
      <c r="F4402" s="1"/>
      <c r="G4402" s="1"/>
      <c r="H4402" s="1" t="s">
        <v>33</v>
      </c>
      <c r="I4402" s="1">
        <v>18</v>
      </c>
    </row>
    <row r="4403" spans="1:9" ht="12.75" x14ac:dyDescent="0.2">
      <c r="A4403" s="2" t="s">
        <v>307</v>
      </c>
      <c r="B4403" s="1"/>
      <c r="C4403" s="1" t="s">
        <v>326</v>
      </c>
      <c r="D4403" s="1"/>
      <c r="E4403" s="1">
        <v>5</v>
      </c>
      <c r="F4403" s="1"/>
      <c r="G4403" s="1"/>
      <c r="H4403" s="1" t="s">
        <v>307</v>
      </c>
      <c r="I4403" s="1"/>
    </row>
    <row r="4404" spans="1:9" ht="12.75" x14ac:dyDescent="0.2">
      <c r="A4404" s="2" t="s">
        <v>307</v>
      </c>
      <c r="B4404" s="1"/>
      <c r="C4404" s="1" t="s">
        <v>1877</v>
      </c>
      <c r="D4404" s="1">
        <v>1</v>
      </c>
      <c r="F4404" s="1"/>
      <c r="G4404" s="1"/>
      <c r="H4404" s="1" t="s">
        <v>307</v>
      </c>
      <c r="I4404" s="1"/>
    </row>
    <row r="4405" spans="1:9" ht="12.75" x14ac:dyDescent="0.2">
      <c r="A4405" s="2" t="s">
        <v>307</v>
      </c>
      <c r="B4405" s="1"/>
      <c r="C4405" s="1" t="s">
        <v>1878</v>
      </c>
      <c r="D4405">
        <v>2</v>
      </c>
      <c r="F4405" s="1"/>
      <c r="G4405" s="1"/>
      <c r="H4405" s="1" t="s">
        <v>307</v>
      </c>
      <c r="I4405" s="1"/>
    </row>
    <row r="4406" spans="1:9" ht="12.75" x14ac:dyDescent="0.2">
      <c r="A4406" s="2" t="s">
        <v>307</v>
      </c>
      <c r="B4406" s="1"/>
      <c r="C4406" s="1" t="s">
        <v>2651</v>
      </c>
      <c r="D4406">
        <v>12</v>
      </c>
      <c r="F4406" s="1"/>
      <c r="G4406" s="1"/>
      <c r="H4406" s="1" t="s">
        <v>307</v>
      </c>
      <c r="I4406" s="1"/>
    </row>
    <row r="4407" spans="1:9" ht="12.75" x14ac:dyDescent="0.2">
      <c r="A4407" s="2" t="s">
        <v>307</v>
      </c>
      <c r="B4407" s="1"/>
      <c r="C4407" s="1" t="s">
        <v>1875</v>
      </c>
      <c r="D4407">
        <v>1</v>
      </c>
      <c r="F4407" s="1"/>
      <c r="G4407" s="1"/>
      <c r="H4407" s="1" t="s">
        <v>307</v>
      </c>
      <c r="I4407" s="1"/>
    </row>
    <row r="4408" spans="1:9" ht="12.75" x14ac:dyDescent="0.2">
      <c r="A4408" s="2" t="s">
        <v>307</v>
      </c>
      <c r="B4408" s="1"/>
      <c r="C4408" s="1" t="s">
        <v>1876</v>
      </c>
      <c r="D4408">
        <v>0.5</v>
      </c>
      <c r="F4408" s="1"/>
      <c r="G4408" s="1"/>
      <c r="H4408" s="1" t="s">
        <v>307</v>
      </c>
      <c r="I4408" s="1"/>
    </row>
    <row r="4409" spans="1:9" ht="12.75" x14ac:dyDescent="0.2">
      <c r="A4409" s="2" t="s">
        <v>307</v>
      </c>
      <c r="B4409" s="1"/>
      <c r="C4409" s="1" t="s">
        <v>1879</v>
      </c>
      <c r="D4409">
        <v>0.5</v>
      </c>
      <c r="F4409" s="1"/>
      <c r="G4409" s="1"/>
      <c r="H4409" s="1" t="s">
        <v>307</v>
      </c>
      <c r="I4409" s="1"/>
    </row>
    <row r="4410" spans="1:9" ht="12.75" x14ac:dyDescent="0.2">
      <c r="A4410" s="2">
        <f>+A4402+1</f>
        <v>9569</v>
      </c>
      <c r="B4410" s="2" t="str">
        <f>VLOOKUP($A4410,'PARTIDAS-AFINIA-MT'!$A:$B,2,0)</f>
        <v>Armado MT124</v>
      </c>
      <c r="C4410" s="1"/>
      <c r="D4410" s="1"/>
      <c r="E4410" s="1"/>
      <c r="F4410" s="1"/>
      <c r="G4410" s="1"/>
      <c r="H4410" s="1" t="s">
        <v>33</v>
      </c>
      <c r="I4410" s="1">
        <v>15</v>
      </c>
    </row>
    <row r="4411" spans="1:9" ht="12.75" x14ac:dyDescent="0.2">
      <c r="A4411" s="2" t="s">
        <v>307</v>
      </c>
      <c r="B4411" s="1"/>
      <c r="C4411" s="1" t="s">
        <v>326</v>
      </c>
      <c r="D4411" s="1"/>
      <c r="E4411" s="1">
        <v>5</v>
      </c>
      <c r="F4411" s="1"/>
      <c r="G4411" s="1"/>
      <c r="H4411" s="1" t="s">
        <v>307</v>
      </c>
      <c r="I4411" s="1"/>
    </row>
    <row r="4412" spans="1:9" ht="12.75" x14ac:dyDescent="0.2">
      <c r="A4412" s="2" t="s">
        <v>307</v>
      </c>
      <c r="B4412" s="1"/>
      <c r="C4412" s="1" t="s">
        <v>1877</v>
      </c>
      <c r="D4412" s="1">
        <v>1</v>
      </c>
      <c r="F4412" s="1"/>
      <c r="G4412" s="1"/>
      <c r="H4412" s="1" t="s">
        <v>307</v>
      </c>
      <c r="I4412" s="1"/>
    </row>
    <row r="4413" spans="1:9" ht="12.75" x14ac:dyDescent="0.2">
      <c r="A4413" s="2" t="s">
        <v>307</v>
      </c>
      <c r="B4413" s="1"/>
      <c r="C4413" s="1" t="s">
        <v>1878</v>
      </c>
      <c r="D4413">
        <v>2</v>
      </c>
      <c r="F4413" s="1"/>
      <c r="G4413" s="1"/>
      <c r="H4413" s="1" t="s">
        <v>307</v>
      </c>
      <c r="I4413" s="1"/>
    </row>
    <row r="4414" spans="1:9" ht="12.75" x14ac:dyDescent="0.2">
      <c r="A4414" s="2" t="s">
        <v>307</v>
      </c>
      <c r="B4414" s="1"/>
      <c r="C4414" s="1" t="s">
        <v>2651</v>
      </c>
      <c r="D4414">
        <v>12</v>
      </c>
      <c r="F4414" s="1"/>
      <c r="G4414" s="1"/>
      <c r="H4414" s="1" t="s">
        <v>307</v>
      </c>
      <c r="I4414" s="1"/>
    </row>
    <row r="4415" spans="1:9" ht="12.75" x14ac:dyDescent="0.2">
      <c r="A4415" s="2" t="s">
        <v>307</v>
      </c>
      <c r="B4415" s="1"/>
      <c r="C4415" s="1" t="s">
        <v>1875</v>
      </c>
      <c r="D4415">
        <v>1</v>
      </c>
      <c r="F4415" s="1"/>
      <c r="G4415" s="1"/>
      <c r="H4415" s="1" t="s">
        <v>307</v>
      </c>
      <c r="I4415" s="1"/>
    </row>
    <row r="4416" spans="1:9" ht="12.75" x14ac:dyDescent="0.2">
      <c r="A4416" s="2" t="s">
        <v>307</v>
      </c>
      <c r="B4416" s="1"/>
      <c r="C4416" s="1" t="s">
        <v>1876</v>
      </c>
      <c r="D4416">
        <v>0.5</v>
      </c>
      <c r="F4416" s="1"/>
      <c r="G4416" s="1"/>
      <c r="H4416" s="1" t="s">
        <v>307</v>
      </c>
      <c r="I4416" s="1"/>
    </row>
    <row r="4417" spans="1:9" ht="12.75" x14ac:dyDescent="0.2">
      <c r="A4417" s="2" t="s">
        <v>307</v>
      </c>
      <c r="B4417" s="1"/>
      <c r="C4417" s="1" t="s">
        <v>1879</v>
      </c>
      <c r="D4417">
        <v>0.5</v>
      </c>
      <c r="F4417" s="1"/>
      <c r="G4417" s="1"/>
      <c r="H4417" s="1" t="s">
        <v>307</v>
      </c>
      <c r="I4417" s="1"/>
    </row>
    <row r="4418" spans="1:9" ht="12.75" x14ac:dyDescent="0.2">
      <c r="A4418" s="2">
        <f>+A4410+1</f>
        <v>9570</v>
      </c>
      <c r="B4418" s="2" t="str">
        <f>VLOOKUP($A4418,'PARTIDAS-AFINIA-MT'!$A:$B,2,0)</f>
        <v>Armado MT111</v>
      </c>
      <c r="C4418" s="1"/>
      <c r="D4418" s="1"/>
      <c r="E4418" s="1"/>
      <c r="F4418" s="1"/>
      <c r="G4418" s="1"/>
      <c r="H4418" s="1" t="s">
        <v>33</v>
      </c>
      <c r="I4418" s="1">
        <v>20</v>
      </c>
    </row>
    <row r="4419" spans="1:9" ht="12.75" x14ac:dyDescent="0.2">
      <c r="A4419" s="2" t="s">
        <v>307</v>
      </c>
      <c r="B4419" s="1"/>
      <c r="C4419" s="1" t="s">
        <v>326</v>
      </c>
      <c r="D4419" s="1"/>
      <c r="E4419" s="1">
        <v>5</v>
      </c>
      <c r="F4419" s="1"/>
      <c r="G4419" s="1"/>
      <c r="H4419" s="1" t="s">
        <v>307</v>
      </c>
      <c r="I4419" s="1"/>
    </row>
    <row r="4420" spans="1:9" ht="12.75" x14ac:dyDescent="0.2">
      <c r="A4420" s="2" t="s">
        <v>307</v>
      </c>
      <c r="B4420" s="1"/>
      <c r="C4420" s="1" t="s">
        <v>1877</v>
      </c>
      <c r="D4420" s="1">
        <v>1</v>
      </c>
      <c r="F4420" s="1"/>
      <c r="G4420" s="1"/>
      <c r="H4420" s="1" t="s">
        <v>307</v>
      </c>
      <c r="I4420" s="1"/>
    </row>
    <row r="4421" spans="1:9" ht="12.75" x14ac:dyDescent="0.2">
      <c r="A4421" s="2" t="s">
        <v>307</v>
      </c>
      <c r="B4421" s="1"/>
      <c r="C4421" s="1" t="s">
        <v>1878</v>
      </c>
      <c r="D4421">
        <v>2</v>
      </c>
      <c r="F4421" s="1"/>
      <c r="G4421" s="1"/>
      <c r="H4421" s="1" t="s">
        <v>307</v>
      </c>
      <c r="I4421" s="1"/>
    </row>
    <row r="4422" spans="1:9" ht="12.75" x14ac:dyDescent="0.2">
      <c r="A4422" s="2" t="s">
        <v>307</v>
      </c>
      <c r="B4422" s="1"/>
      <c r="C4422" s="1" t="s">
        <v>2651</v>
      </c>
      <c r="D4422">
        <v>12</v>
      </c>
      <c r="F4422" s="1"/>
      <c r="G4422" s="1"/>
      <c r="H4422" s="1" t="s">
        <v>307</v>
      </c>
      <c r="I4422" s="1"/>
    </row>
    <row r="4423" spans="1:9" ht="12.75" x14ac:dyDescent="0.2">
      <c r="A4423" s="2" t="s">
        <v>307</v>
      </c>
      <c r="B4423" s="1"/>
      <c r="C4423" s="1" t="s">
        <v>1875</v>
      </c>
      <c r="D4423">
        <v>1</v>
      </c>
      <c r="F4423" s="1"/>
      <c r="G4423" s="1"/>
      <c r="H4423" s="1" t="s">
        <v>307</v>
      </c>
      <c r="I4423" s="1"/>
    </row>
    <row r="4424" spans="1:9" ht="12.75" x14ac:dyDescent="0.2">
      <c r="A4424" s="2" t="s">
        <v>307</v>
      </c>
      <c r="B4424" s="1"/>
      <c r="C4424" s="1" t="s">
        <v>1876</v>
      </c>
      <c r="D4424">
        <v>0.5</v>
      </c>
      <c r="F4424" s="1"/>
      <c r="G4424" s="1"/>
      <c r="H4424" s="1" t="s">
        <v>307</v>
      </c>
      <c r="I4424" s="1"/>
    </row>
    <row r="4425" spans="1:9" ht="12.75" x14ac:dyDescent="0.2">
      <c r="A4425" s="2" t="s">
        <v>307</v>
      </c>
      <c r="B4425" s="1"/>
      <c r="C4425" s="1" t="s">
        <v>1879</v>
      </c>
      <c r="D4425">
        <v>0.5</v>
      </c>
      <c r="F4425" s="1"/>
      <c r="G4425" s="1"/>
      <c r="H4425" s="1" t="s">
        <v>307</v>
      </c>
      <c r="I4425" s="1"/>
    </row>
    <row r="4426" spans="1:9" ht="12.75" x14ac:dyDescent="0.2">
      <c r="A4426" s="2">
        <f>+A4418+1</f>
        <v>9571</v>
      </c>
      <c r="B4426" s="2" t="str">
        <f>VLOOKUP($A4426,'PARTIDAS-AFINIA-MT'!$A:$B,2,0)</f>
        <v>Armado MT112</v>
      </c>
      <c r="C4426" s="1"/>
      <c r="D4426" s="1"/>
      <c r="E4426" s="1"/>
      <c r="F4426" s="1"/>
      <c r="G4426" s="1"/>
      <c r="H4426" s="1" t="s">
        <v>33</v>
      </c>
      <c r="I4426" s="1">
        <v>22</v>
      </c>
    </row>
    <row r="4427" spans="1:9" ht="12.75" x14ac:dyDescent="0.2">
      <c r="A4427" s="2" t="s">
        <v>307</v>
      </c>
      <c r="B4427" s="1"/>
      <c r="C4427" s="1" t="s">
        <v>326</v>
      </c>
      <c r="D4427" s="1"/>
      <c r="E4427" s="1">
        <v>5</v>
      </c>
      <c r="F4427" s="1"/>
      <c r="G4427" s="1"/>
      <c r="H4427" s="1" t="s">
        <v>307</v>
      </c>
      <c r="I4427" s="1"/>
    </row>
    <row r="4428" spans="1:9" ht="12.75" x14ac:dyDescent="0.2">
      <c r="A4428" s="2" t="s">
        <v>307</v>
      </c>
      <c r="B4428" s="1"/>
      <c r="C4428" s="1" t="s">
        <v>1877</v>
      </c>
      <c r="D4428" s="1">
        <v>1</v>
      </c>
      <c r="F4428" s="1"/>
      <c r="G4428" s="1"/>
      <c r="H4428" s="1" t="s">
        <v>307</v>
      </c>
      <c r="I4428" s="1"/>
    </row>
    <row r="4429" spans="1:9" ht="12.75" x14ac:dyDescent="0.2">
      <c r="A4429" s="2" t="s">
        <v>307</v>
      </c>
      <c r="B4429" s="1"/>
      <c r="C4429" s="1" t="s">
        <v>1878</v>
      </c>
      <c r="D4429">
        <v>2</v>
      </c>
      <c r="F4429" s="1"/>
      <c r="G4429" s="1"/>
      <c r="H4429" s="1" t="s">
        <v>307</v>
      </c>
      <c r="I4429" s="1"/>
    </row>
    <row r="4430" spans="1:9" ht="12.75" x14ac:dyDescent="0.2">
      <c r="A4430" s="2" t="s">
        <v>307</v>
      </c>
      <c r="B4430" s="1"/>
      <c r="C4430" s="1" t="s">
        <v>2651</v>
      </c>
      <c r="D4430">
        <v>12</v>
      </c>
      <c r="F4430" s="1"/>
      <c r="G4430" s="1"/>
      <c r="H4430" s="1" t="s">
        <v>307</v>
      </c>
      <c r="I4430" s="1"/>
    </row>
    <row r="4431" spans="1:9" ht="12.75" x14ac:dyDescent="0.2">
      <c r="A4431" s="2" t="s">
        <v>307</v>
      </c>
      <c r="B4431" s="1"/>
      <c r="C4431" s="1" t="s">
        <v>1875</v>
      </c>
      <c r="D4431">
        <v>1</v>
      </c>
      <c r="F4431" s="1"/>
      <c r="G4431" s="1"/>
      <c r="H4431" s="1" t="s">
        <v>307</v>
      </c>
      <c r="I4431" s="1"/>
    </row>
    <row r="4432" spans="1:9" ht="12.75" x14ac:dyDescent="0.2">
      <c r="A4432" s="2" t="s">
        <v>307</v>
      </c>
      <c r="B4432" s="1"/>
      <c r="C4432" s="1" t="s">
        <v>1876</v>
      </c>
      <c r="D4432">
        <v>0.5</v>
      </c>
      <c r="F4432" s="1"/>
      <c r="G4432" s="1"/>
      <c r="H4432" s="1" t="s">
        <v>307</v>
      </c>
      <c r="I4432" s="1"/>
    </row>
    <row r="4433" spans="1:9" ht="12.75" x14ac:dyDescent="0.2">
      <c r="A4433" s="2" t="s">
        <v>307</v>
      </c>
      <c r="B4433" s="1"/>
      <c r="C4433" s="1" t="s">
        <v>1879</v>
      </c>
      <c r="D4433">
        <v>0.5</v>
      </c>
      <c r="F4433" s="1"/>
      <c r="G4433" s="1"/>
      <c r="H4433" s="1" t="s">
        <v>307</v>
      </c>
      <c r="I4433" s="1"/>
    </row>
    <row r="4434" spans="1:9" ht="12.75" x14ac:dyDescent="0.2">
      <c r="A4434" s="2">
        <f>+A4426+1</f>
        <v>9572</v>
      </c>
      <c r="B4434" s="2" t="str">
        <f>VLOOKUP($A4434,'PARTIDAS-AFINIA-MT'!$A:$B,2,0)</f>
        <v>Armado MT431-1 / MT431-2</v>
      </c>
      <c r="C4434" s="1"/>
      <c r="D4434" s="1"/>
      <c r="E4434" s="1"/>
      <c r="F4434" s="1"/>
      <c r="G4434" s="1"/>
      <c r="H4434" s="1" t="s">
        <v>33</v>
      </c>
      <c r="I4434" s="1">
        <v>22</v>
      </c>
    </row>
    <row r="4435" spans="1:9" ht="12.75" x14ac:dyDescent="0.2">
      <c r="A4435" s="2" t="s">
        <v>307</v>
      </c>
      <c r="B4435" s="1"/>
      <c r="C4435" s="1" t="s">
        <v>326</v>
      </c>
      <c r="D4435" s="1"/>
      <c r="E4435" s="1">
        <v>5</v>
      </c>
      <c r="F4435" s="1"/>
      <c r="G4435" s="1"/>
      <c r="H4435" s="1" t="s">
        <v>307</v>
      </c>
      <c r="I4435" s="1"/>
    </row>
    <row r="4436" spans="1:9" ht="12.75" x14ac:dyDescent="0.2">
      <c r="A4436" s="2" t="s">
        <v>307</v>
      </c>
      <c r="B4436" s="1"/>
      <c r="C4436" s="1" t="s">
        <v>1877</v>
      </c>
      <c r="D4436" s="1">
        <v>1</v>
      </c>
      <c r="F4436" s="1"/>
      <c r="G4436" s="1"/>
      <c r="H4436" s="1" t="s">
        <v>307</v>
      </c>
      <c r="I4436" s="1"/>
    </row>
    <row r="4437" spans="1:9" ht="12.75" x14ac:dyDescent="0.2">
      <c r="A4437" s="2" t="s">
        <v>307</v>
      </c>
      <c r="B4437" s="1"/>
      <c r="C4437" s="1" t="s">
        <v>1878</v>
      </c>
      <c r="D4437">
        <v>2</v>
      </c>
      <c r="F4437" s="1"/>
      <c r="G4437" s="1"/>
      <c r="H4437" s="1" t="s">
        <v>307</v>
      </c>
      <c r="I4437" s="1"/>
    </row>
    <row r="4438" spans="1:9" ht="12.75" x14ac:dyDescent="0.2">
      <c r="A4438" s="2" t="s">
        <v>307</v>
      </c>
      <c r="B4438" s="1"/>
      <c r="C4438" s="1" t="s">
        <v>2651</v>
      </c>
      <c r="D4438">
        <v>12</v>
      </c>
      <c r="F4438" s="1"/>
      <c r="G4438" s="1"/>
      <c r="H4438" s="1" t="s">
        <v>307</v>
      </c>
      <c r="I4438" s="1"/>
    </row>
    <row r="4439" spans="1:9" ht="12.75" x14ac:dyDescent="0.2">
      <c r="A4439" s="2" t="s">
        <v>307</v>
      </c>
      <c r="B4439" s="1"/>
      <c r="C4439" s="1" t="s">
        <v>1875</v>
      </c>
      <c r="D4439">
        <v>1</v>
      </c>
      <c r="F4439" s="1"/>
      <c r="G4439" s="1"/>
      <c r="H4439" s="1" t="s">
        <v>307</v>
      </c>
      <c r="I4439" s="1"/>
    </row>
    <row r="4440" spans="1:9" ht="12.75" x14ac:dyDescent="0.2">
      <c r="A4440" s="2" t="s">
        <v>307</v>
      </c>
      <c r="B4440" s="1"/>
      <c r="C4440" s="1" t="s">
        <v>1876</v>
      </c>
      <c r="D4440">
        <v>0.5</v>
      </c>
      <c r="F4440" s="1"/>
      <c r="G4440" s="1"/>
      <c r="H4440" s="1" t="s">
        <v>307</v>
      </c>
      <c r="I4440" s="1"/>
    </row>
    <row r="4441" spans="1:9" ht="12.75" x14ac:dyDescent="0.2">
      <c r="A4441" s="2" t="s">
        <v>307</v>
      </c>
      <c r="B4441" s="1"/>
      <c r="C4441" s="1" t="s">
        <v>1879</v>
      </c>
      <c r="D4441">
        <v>0.5</v>
      </c>
      <c r="F4441" s="1"/>
      <c r="G4441" s="1"/>
      <c r="H4441" s="1" t="s">
        <v>307</v>
      </c>
      <c r="I4441" s="1"/>
    </row>
    <row r="4442" spans="1:9" ht="12.75" x14ac:dyDescent="0.2">
      <c r="A4442" s="2">
        <f>+A4434+1</f>
        <v>9573</v>
      </c>
      <c r="B4442" s="2" t="str">
        <f>VLOOKUP($A4442,'PARTIDAS-AFINIA-MT'!$A:$B,2,0)</f>
        <v>Armado MT432-1 / MT432-2</v>
      </c>
      <c r="C4442" s="1"/>
      <c r="D4442" s="1"/>
      <c r="E4442" s="1"/>
      <c r="F4442" s="1"/>
      <c r="G4442" s="1"/>
      <c r="H4442" s="1" t="s">
        <v>33</v>
      </c>
      <c r="I4442" s="1">
        <v>22</v>
      </c>
    </row>
    <row r="4443" spans="1:9" ht="12.75" x14ac:dyDescent="0.2">
      <c r="A4443" s="2" t="s">
        <v>307</v>
      </c>
      <c r="B4443" s="1"/>
      <c r="C4443" s="1" t="s">
        <v>326</v>
      </c>
      <c r="D4443" s="1"/>
      <c r="E4443" s="1">
        <v>5</v>
      </c>
      <c r="F4443" s="1"/>
      <c r="G4443" s="1"/>
      <c r="H4443" s="1" t="s">
        <v>307</v>
      </c>
      <c r="I4443" s="1"/>
    </row>
    <row r="4444" spans="1:9" ht="12.75" x14ac:dyDescent="0.2">
      <c r="A4444" s="2" t="s">
        <v>307</v>
      </c>
      <c r="B4444" s="1"/>
      <c r="C4444" s="1" t="s">
        <v>1877</v>
      </c>
      <c r="D4444" s="1">
        <v>1</v>
      </c>
      <c r="F4444" s="1"/>
      <c r="G4444" s="1"/>
      <c r="H4444" s="1" t="s">
        <v>307</v>
      </c>
      <c r="I4444" s="1"/>
    </row>
    <row r="4445" spans="1:9" ht="12.75" x14ac:dyDescent="0.2">
      <c r="A4445" s="2" t="s">
        <v>307</v>
      </c>
      <c r="B4445" s="1"/>
      <c r="C4445" s="1" t="s">
        <v>1878</v>
      </c>
      <c r="D4445">
        <v>2</v>
      </c>
      <c r="F4445" s="1"/>
      <c r="G4445" s="1"/>
      <c r="H4445" s="1" t="s">
        <v>307</v>
      </c>
      <c r="I4445" s="1"/>
    </row>
    <row r="4446" spans="1:9" ht="12.75" x14ac:dyDescent="0.2">
      <c r="A4446" s="2" t="s">
        <v>307</v>
      </c>
      <c r="B4446" s="1"/>
      <c r="C4446" s="1" t="s">
        <v>2651</v>
      </c>
      <c r="D4446">
        <v>12</v>
      </c>
      <c r="F4446" s="1"/>
      <c r="G4446" s="1"/>
      <c r="H4446" s="1" t="s">
        <v>307</v>
      </c>
      <c r="I4446" s="1"/>
    </row>
    <row r="4447" spans="1:9" ht="12.75" x14ac:dyDescent="0.2">
      <c r="A4447" s="2" t="s">
        <v>307</v>
      </c>
      <c r="B4447" s="1"/>
      <c r="C4447" s="1" t="s">
        <v>1875</v>
      </c>
      <c r="D4447">
        <v>1</v>
      </c>
      <c r="F4447" s="1"/>
      <c r="G4447" s="1"/>
      <c r="H4447" s="1" t="s">
        <v>307</v>
      </c>
      <c r="I4447" s="1"/>
    </row>
    <row r="4448" spans="1:9" ht="12.75" x14ac:dyDescent="0.2">
      <c r="A4448" s="2" t="s">
        <v>307</v>
      </c>
      <c r="B4448" s="1"/>
      <c r="C4448" s="1" t="s">
        <v>1876</v>
      </c>
      <c r="D4448">
        <v>0.5</v>
      </c>
      <c r="F4448" s="1"/>
      <c r="G4448" s="1"/>
      <c r="H4448" s="1" t="s">
        <v>307</v>
      </c>
      <c r="I4448" s="1"/>
    </row>
    <row r="4449" spans="1:9" ht="12.75" x14ac:dyDescent="0.2">
      <c r="A4449" s="2" t="s">
        <v>307</v>
      </c>
      <c r="B4449" s="1"/>
      <c r="C4449" s="1" t="s">
        <v>1879</v>
      </c>
      <c r="D4449">
        <v>0.5</v>
      </c>
      <c r="F4449" s="1"/>
      <c r="G4449" s="1"/>
      <c r="H4449" s="1" t="s">
        <v>307</v>
      </c>
      <c r="I4449" s="1"/>
    </row>
    <row r="4450" spans="1:9" ht="12.75" x14ac:dyDescent="0.2">
      <c r="A4450" s="2">
        <f>+A4442+1</f>
        <v>9574</v>
      </c>
      <c r="B4450" s="2" t="str">
        <f>VLOOKUP($A4450,'PARTIDAS-AFINIA-MT'!$A:$B,2,0)</f>
        <v>Armado MT433-1 / MT433-2</v>
      </c>
      <c r="C4450" s="1"/>
      <c r="D4450" s="1"/>
      <c r="E4450" s="1"/>
      <c r="F4450" s="1"/>
      <c r="G4450" s="1"/>
      <c r="H4450" s="1" t="s">
        <v>33</v>
      </c>
      <c r="I4450" s="1">
        <v>23</v>
      </c>
    </row>
    <row r="4451" spans="1:9" ht="12.75" x14ac:dyDescent="0.2">
      <c r="A4451" s="2" t="s">
        <v>307</v>
      </c>
      <c r="B4451" s="1"/>
      <c r="C4451" s="1" t="s">
        <v>326</v>
      </c>
      <c r="D4451" s="1"/>
      <c r="E4451" s="1">
        <v>5</v>
      </c>
      <c r="F4451" s="1"/>
      <c r="G4451" s="1"/>
      <c r="H4451" s="1" t="s">
        <v>307</v>
      </c>
      <c r="I4451" s="1"/>
    </row>
    <row r="4452" spans="1:9" ht="12.75" x14ac:dyDescent="0.2">
      <c r="A4452" s="2" t="s">
        <v>307</v>
      </c>
      <c r="B4452" s="1"/>
      <c r="C4452" s="1" t="s">
        <v>1877</v>
      </c>
      <c r="D4452" s="1">
        <v>1</v>
      </c>
      <c r="F4452" s="1"/>
      <c r="G4452" s="1"/>
      <c r="H4452" s="1" t="s">
        <v>307</v>
      </c>
      <c r="I4452" s="1"/>
    </row>
    <row r="4453" spans="1:9" ht="12.75" x14ac:dyDescent="0.2">
      <c r="A4453" s="2" t="s">
        <v>307</v>
      </c>
      <c r="B4453" s="1"/>
      <c r="C4453" s="1" t="s">
        <v>1878</v>
      </c>
      <c r="D4453">
        <v>2</v>
      </c>
      <c r="F4453" s="1"/>
      <c r="G4453" s="1"/>
      <c r="H4453" s="1" t="s">
        <v>307</v>
      </c>
      <c r="I4453" s="1"/>
    </row>
    <row r="4454" spans="1:9" ht="12.75" x14ac:dyDescent="0.2">
      <c r="A4454" s="2" t="s">
        <v>307</v>
      </c>
      <c r="B4454" s="1"/>
      <c r="C4454" s="1" t="s">
        <v>2651</v>
      </c>
      <c r="D4454">
        <v>12</v>
      </c>
      <c r="F4454" s="1"/>
      <c r="G4454" s="1"/>
      <c r="H4454" s="1" t="s">
        <v>307</v>
      </c>
      <c r="I4454" s="1"/>
    </row>
    <row r="4455" spans="1:9" ht="12.75" x14ac:dyDescent="0.2">
      <c r="A4455" s="2" t="s">
        <v>307</v>
      </c>
      <c r="B4455" s="1"/>
      <c r="C4455" s="1" t="s">
        <v>1875</v>
      </c>
      <c r="D4455">
        <v>1</v>
      </c>
      <c r="F4455" s="1"/>
      <c r="G4455" s="1"/>
      <c r="H4455" s="1" t="s">
        <v>307</v>
      </c>
      <c r="I4455" s="1"/>
    </row>
    <row r="4456" spans="1:9" ht="12.75" x14ac:dyDescent="0.2">
      <c r="A4456" s="2" t="s">
        <v>307</v>
      </c>
      <c r="B4456" s="1"/>
      <c r="C4456" s="1" t="s">
        <v>1876</v>
      </c>
      <c r="D4456">
        <v>0.5</v>
      </c>
      <c r="F4456" s="1"/>
      <c r="G4456" s="1"/>
      <c r="H4456" s="1" t="s">
        <v>307</v>
      </c>
      <c r="I4456" s="1"/>
    </row>
    <row r="4457" spans="1:9" ht="12.75" x14ac:dyDescent="0.2">
      <c r="A4457" s="2" t="s">
        <v>307</v>
      </c>
      <c r="B4457" s="1"/>
      <c r="C4457" s="1" t="s">
        <v>1879</v>
      </c>
      <c r="D4457">
        <v>0.5</v>
      </c>
      <c r="F4457" s="1"/>
      <c r="G4457" s="1"/>
      <c r="H4457" s="1" t="s">
        <v>307</v>
      </c>
      <c r="I4457" s="1"/>
    </row>
    <row r="4458" spans="1:9" ht="12.75" x14ac:dyDescent="0.2">
      <c r="A4458" s="2">
        <f>+A4450+1</f>
        <v>9575</v>
      </c>
      <c r="B4458" s="2" t="str">
        <f>VLOOKUP($A4458,'PARTIDAS-AFINIA-MT'!$A:$B,2,0)</f>
        <v>Armado MT435-1 / MT435-2</v>
      </c>
      <c r="C4458" s="1"/>
      <c r="D4458" s="1"/>
      <c r="E4458" s="1"/>
      <c r="F4458" s="1"/>
      <c r="G4458" s="1"/>
      <c r="H4458" s="1" t="s">
        <v>33</v>
      </c>
      <c r="I4458" s="1">
        <v>20</v>
      </c>
    </row>
    <row r="4459" spans="1:9" ht="12.75" x14ac:dyDescent="0.2">
      <c r="A4459" s="2" t="s">
        <v>307</v>
      </c>
      <c r="B4459" s="1"/>
      <c r="C4459" s="1" t="s">
        <v>326</v>
      </c>
      <c r="D4459" s="1"/>
      <c r="E4459" s="1">
        <v>5</v>
      </c>
      <c r="F4459" s="1"/>
      <c r="G4459" s="1"/>
      <c r="H4459" s="1" t="s">
        <v>307</v>
      </c>
      <c r="I4459" s="1"/>
    </row>
    <row r="4460" spans="1:9" ht="12.75" x14ac:dyDescent="0.2">
      <c r="A4460" s="2" t="s">
        <v>307</v>
      </c>
      <c r="B4460" s="1"/>
      <c r="C4460" s="1" t="s">
        <v>1877</v>
      </c>
      <c r="D4460" s="1">
        <v>1</v>
      </c>
      <c r="F4460" s="1"/>
      <c r="G4460" s="1"/>
      <c r="H4460" s="1" t="s">
        <v>307</v>
      </c>
      <c r="I4460" s="1"/>
    </row>
    <row r="4461" spans="1:9" ht="12.75" x14ac:dyDescent="0.2">
      <c r="A4461" s="2" t="s">
        <v>307</v>
      </c>
      <c r="B4461" s="1"/>
      <c r="C4461" s="1" t="s">
        <v>1878</v>
      </c>
      <c r="D4461">
        <v>2</v>
      </c>
      <c r="F4461" s="1"/>
      <c r="G4461" s="1"/>
      <c r="H4461" s="1" t="s">
        <v>307</v>
      </c>
      <c r="I4461" s="1"/>
    </row>
    <row r="4462" spans="1:9" ht="12.75" x14ac:dyDescent="0.2">
      <c r="A4462" s="2" t="s">
        <v>307</v>
      </c>
      <c r="B4462" s="1"/>
      <c r="C4462" s="1" t="s">
        <v>2651</v>
      </c>
      <c r="D4462">
        <v>12</v>
      </c>
      <c r="F4462" s="1"/>
      <c r="G4462" s="1"/>
      <c r="H4462" s="1" t="s">
        <v>307</v>
      </c>
      <c r="I4462" s="1"/>
    </row>
    <row r="4463" spans="1:9" ht="12.75" x14ac:dyDescent="0.2">
      <c r="A4463" s="2" t="s">
        <v>307</v>
      </c>
      <c r="B4463" s="1"/>
      <c r="C4463" s="1" t="s">
        <v>1875</v>
      </c>
      <c r="D4463">
        <v>1</v>
      </c>
      <c r="F4463" s="1"/>
      <c r="G4463" s="1"/>
      <c r="H4463" s="1" t="s">
        <v>307</v>
      </c>
      <c r="I4463" s="1"/>
    </row>
    <row r="4464" spans="1:9" ht="12.75" x14ac:dyDescent="0.2">
      <c r="A4464" s="2" t="s">
        <v>307</v>
      </c>
      <c r="B4464" s="1"/>
      <c r="C4464" s="1" t="s">
        <v>1876</v>
      </c>
      <c r="D4464">
        <v>0.5</v>
      </c>
      <c r="F4464" s="1"/>
      <c r="G4464" s="1"/>
      <c r="H4464" s="1" t="s">
        <v>307</v>
      </c>
      <c r="I4464" s="1"/>
    </row>
    <row r="4465" spans="1:9" ht="12.75" x14ac:dyDescent="0.2">
      <c r="A4465" s="2" t="s">
        <v>307</v>
      </c>
      <c r="B4465" s="1"/>
      <c r="C4465" s="1" t="s">
        <v>1879</v>
      </c>
      <c r="D4465">
        <v>0.5</v>
      </c>
      <c r="F4465" s="1"/>
      <c r="G4465" s="1"/>
      <c r="H4465" s="1" t="s">
        <v>307</v>
      </c>
      <c r="I4465" s="1"/>
    </row>
    <row r="4466" spans="1:9" ht="12.75" x14ac:dyDescent="0.2">
      <c r="A4466" s="2">
        <f>+A4458+1</f>
        <v>9576</v>
      </c>
      <c r="B4466" s="2" t="str">
        <f>VLOOKUP($A4466,'PARTIDAS-AFINIA-MT'!$A:$B,2,0)</f>
        <v>Armado MT436-1 / MT436-2</v>
      </c>
      <c r="C4466" s="1"/>
      <c r="D4466" s="1"/>
      <c r="E4466" s="1"/>
      <c r="F4466" s="1"/>
      <c r="G4466" s="1"/>
      <c r="H4466" s="1" t="s">
        <v>33</v>
      </c>
      <c r="I4466" s="1">
        <v>16</v>
      </c>
    </row>
    <row r="4467" spans="1:9" ht="12.75" x14ac:dyDescent="0.2">
      <c r="A4467" s="2" t="s">
        <v>307</v>
      </c>
      <c r="B4467" s="1"/>
      <c r="C4467" s="1" t="s">
        <v>326</v>
      </c>
      <c r="D4467" s="1"/>
      <c r="E4467" s="1">
        <v>5</v>
      </c>
      <c r="F4467" s="1"/>
      <c r="G4467" s="1"/>
      <c r="H4467" s="1" t="s">
        <v>307</v>
      </c>
      <c r="I4467" s="1"/>
    </row>
    <row r="4468" spans="1:9" ht="12.75" x14ac:dyDescent="0.2">
      <c r="A4468" s="2" t="s">
        <v>307</v>
      </c>
      <c r="B4468" s="1"/>
      <c r="C4468" s="1" t="s">
        <v>1877</v>
      </c>
      <c r="D4468" s="1">
        <v>1</v>
      </c>
      <c r="F4468" s="1"/>
      <c r="G4468" s="1"/>
      <c r="H4468" s="1" t="s">
        <v>307</v>
      </c>
      <c r="I4468" s="1"/>
    </row>
    <row r="4469" spans="1:9" ht="12.75" x14ac:dyDescent="0.2">
      <c r="A4469" s="2" t="s">
        <v>307</v>
      </c>
      <c r="B4469" s="1"/>
      <c r="C4469" s="1" t="s">
        <v>1878</v>
      </c>
      <c r="D4469">
        <v>2</v>
      </c>
      <c r="F4469" s="1"/>
      <c r="G4469" s="1"/>
      <c r="H4469" s="1" t="s">
        <v>307</v>
      </c>
      <c r="I4469" s="1"/>
    </row>
    <row r="4470" spans="1:9" ht="12.75" x14ac:dyDescent="0.2">
      <c r="A4470" s="2" t="s">
        <v>307</v>
      </c>
      <c r="B4470" s="1"/>
      <c r="C4470" s="1" t="s">
        <v>2651</v>
      </c>
      <c r="D4470">
        <v>12</v>
      </c>
      <c r="F4470" s="1"/>
      <c r="G4470" s="1"/>
      <c r="H4470" s="1" t="s">
        <v>307</v>
      </c>
      <c r="I4470" s="1"/>
    </row>
    <row r="4471" spans="1:9" ht="12.75" x14ac:dyDescent="0.2">
      <c r="A4471" s="2" t="s">
        <v>307</v>
      </c>
      <c r="B4471" s="1"/>
      <c r="C4471" s="1" t="s">
        <v>1875</v>
      </c>
      <c r="D4471">
        <v>1</v>
      </c>
      <c r="F4471" s="1"/>
      <c r="G4471" s="1"/>
      <c r="H4471" s="1" t="s">
        <v>307</v>
      </c>
      <c r="I4471" s="1"/>
    </row>
    <row r="4472" spans="1:9" ht="12.75" x14ac:dyDescent="0.2">
      <c r="A4472" s="2" t="s">
        <v>307</v>
      </c>
      <c r="B4472" s="1"/>
      <c r="C4472" s="1" t="s">
        <v>1876</v>
      </c>
      <c r="D4472">
        <v>0.5</v>
      </c>
      <c r="F4472" s="1"/>
      <c r="G4472" s="1"/>
      <c r="H4472" s="1" t="s">
        <v>307</v>
      </c>
      <c r="I4472" s="1"/>
    </row>
    <row r="4473" spans="1:9" ht="12.75" x14ac:dyDescent="0.2">
      <c r="A4473" s="2" t="s">
        <v>307</v>
      </c>
      <c r="B4473" s="1"/>
      <c r="C4473" s="1" t="s">
        <v>1879</v>
      </c>
      <c r="D4473">
        <v>0.5</v>
      </c>
      <c r="F4473" s="1"/>
      <c r="G4473" s="1"/>
      <c r="H4473" s="1" t="s">
        <v>307</v>
      </c>
      <c r="I4473" s="1"/>
    </row>
    <row r="4474" spans="1:9" ht="12.75" x14ac:dyDescent="0.2">
      <c r="A4474" s="2">
        <f>+A4466+1</f>
        <v>9577</v>
      </c>
      <c r="B4474" s="2" t="str">
        <f>VLOOKUP($A4474,'PARTIDAS-AFINIA-MT'!$A:$B,2,0)</f>
        <v>Armado MT421</v>
      </c>
      <c r="C4474" s="1"/>
      <c r="D4474" s="1"/>
      <c r="E4474" s="1"/>
      <c r="F4474" s="1"/>
      <c r="G4474" s="1"/>
      <c r="H4474" s="1" t="s">
        <v>33</v>
      </c>
      <c r="I4474" s="1">
        <v>23</v>
      </c>
    </row>
    <row r="4475" spans="1:9" ht="12.75" x14ac:dyDescent="0.2">
      <c r="A4475" s="2" t="s">
        <v>307</v>
      </c>
      <c r="B4475" s="1"/>
      <c r="C4475" s="1" t="s">
        <v>326</v>
      </c>
      <c r="D4475" s="1"/>
      <c r="E4475" s="1">
        <v>5</v>
      </c>
      <c r="F4475" s="1"/>
      <c r="G4475" s="1"/>
      <c r="H4475" s="1" t="s">
        <v>307</v>
      </c>
      <c r="I4475" s="1"/>
    </row>
    <row r="4476" spans="1:9" ht="12.75" x14ac:dyDescent="0.2">
      <c r="A4476" s="2" t="s">
        <v>307</v>
      </c>
      <c r="B4476" s="1"/>
      <c r="C4476" s="1" t="s">
        <v>1877</v>
      </c>
      <c r="D4476" s="1">
        <v>1</v>
      </c>
      <c r="F4476" s="1"/>
      <c r="G4476" s="1"/>
      <c r="H4476" s="1" t="s">
        <v>307</v>
      </c>
      <c r="I4476" s="1"/>
    </row>
    <row r="4477" spans="1:9" ht="12.75" x14ac:dyDescent="0.2">
      <c r="A4477" s="2" t="s">
        <v>307</v>
      </c>
      <c r="B4477" s="1"/>
      <c r="C4477" s="1" t="s">
        <v>1878</v>
      </c>
      <c r="D4477">
        <v>2</v>
      </c>
      <c r="F4477" s="1"/>
      <c r="G4477" s="1"/>
      <c r="H4477" s="1" t="s">
        <v>307</v>
      </c>
      <c r="I4477" s="1"/>
    </row>
    <row r="4478" spans="1:9" ht="12.75" x14ac:dyDescent="0.2">
      <c r="A4478" s="2" t="s">
        <v>307</v>
      </c>
      <c r="B4478" s="1"/>
      <c r="C4478" s="1" t="s">
        <v>2651</v>
      </c>
      <c r="D4478">
        <v>12</v>
      </c>
      <c r="F4478" s="1"/>
      <c r="G4478" s="1"/>
      <c r="H4478" s="1" t="s">
        <v>307</v>
      </c>
      <c r="I4478" s="1"/>
    </row>
    <row r="4479" spans="1:9" ht="12.75" x14ac:dyDescent="0.2">
      <c r="A4479" s="2" t="s">
        <v>307</v>
      </c>
      <c r="B4479" s="1"/>
      <c r="C4479" s="1" t="s">
        <v>1875</v>
      </c>
      <c r="D4479">
        <v>1</v>
      </c>
      <c r="F4479" s="1"/>
      <c r="G4479" s="1"/>
      <c r="H4479" s="1" t="s">
        <v>307</v>
      </c>
      <c r="I4479" s="1"/>
    </row>
    <row r="4480" spans="1:9" ht="12.75" x14ac:dyDescent="0.2">
      <c r="A4480" s="2" t="s">
        <v>307</v>
      </c>
      <c r="B4480" s="1"/>
      <c r="C4480" s="1" t="s">
        <v>1876</v>
      </c>
      <c r="D4480">
        <v>0.5</v>
      </c>
      <c r="F4480" s="1"/>
      <c r="G4480" s="1"/>
      <c r="H4480" s="1" t="s">
        <v>307</v>
      </c>
      <c r="I4480" s="1"/>
    </row>
    <row r="4481" spans="1:9" ht="12.75" x14ac:dyDescent="0.2">
      <c r="A4481" s="2" t="s">
        <v>307</v>
      </c>
      <c r="B4481" s="1"/>
      <c r="C4481" s="1" t="s">
        <v>1879</v>
      </c>
      <c r="D4481">
        <v>0.5</v>
      </c>
      <c r="F4481" s="1"/>
      <c r="G4481" s="1"/>
      <c r="H4481" s="1" t="s">
        <v>307</v>
      </c>
      <c r="I4481" s="1"/>
    </row>
    <row r="4482" spans="1:9" ht="12.75" x14ac:dyDescent="0.2">
      <c r="A4482" s="2">
        <f>+A4474+1</f>
        <v>9578</v>
      </c>
      <c r="B4482" s="2" t="str">
        <f>VLOOKUP($A4482,'PARTIDAS-AFINIA-MT'!$A:$B,2,0)</f>
        <v>Armado MT422</v>
      </c>
      <c r="C4482" s="1"/>
      <c r="D4482" s="1"/>
      <c r="E4482" s="1"/>
      <c r="F4482" s="1"/>
      <c r="G4482" s="1"/>
      <c r="H4482" s="1" t="s">
        <v>33</v>
      </c>
      <c r="I4482" s="1">
        <v>23</v>
      </c>
    </row>
    <row r="4483" spans="1:9" ht="12.75" x14ac:dyDescent="0.2">
      <c r="A4483" s="2" t="s">
        <v>307</v>
      </c>
      <c r="B4483" s="1"/>
      <c r="C4483" s="1" t="s">
        <v>326</v>
      </c>
      <c r="D4483" s="1"/>
      <c r="E4483" s="1">
        <v>5</v>
      </c>
      <c r="F4483" s="1"/>
      <c r="G4483" s="1"/>
      <c r="H4483" s="1" t="s">
        <v>307</v>
      </c>
      <c r="I4483" s="1"/>
    </row>
    <row r="4484" spans="1:9" ht="12.75" x14ac:dyDescent="0.2">
      <c r="A4484" s="2" t="s">
        <v>307</v>
      </c>
      <c r="B4484" s="1"/>
      <c r="C4484" s="1" t="s">
        <v>1877</v>
      </c>
      <c r="D4484" s="1">
        <v>1</v>
      </c>
      <c r="F4484" s="1"/>
      <c r="G4484" s="1"/>
      <c r="H4484" s="1" t="s">
        <v>307</v>
      </c>
      <c r="I4484" s="1"/>
    </row>
    <row r="4485" spans="1:9" ht="12.75" x14ac:dyDescent="0.2">
      <c r="A4485" s="2" t="s">
        <v>307</v>
      </c>
      <c r="B4485" s="1"/>
      <c r="C4485" s="1" t="s">
        <v>1878</v>
      </c>
      <c r="D4485">
        <v>2</v>
      </c>
      <c r="F4485" s="1"/>
      <c r="G4485" s="1"/>
      <c r="H4485" s="1" t="s">
        <v>307</v>
      </c>
      <c r="I4485" s="1"/>
    </row>
    <row r="4486" spans="1:9" ht="12.75" x14ac:dyDescent="0.2">
      <c r="A4486" s="2" t="s">
        <v>307</v>
      </c>
      <c r="B4486" s="1"/>
      <c r="C4486" s="1" t="s">
        <v>2651</v>
      </c>
      <c r="D4486">
        <v>12</v>
      </c>
      <c r="F4486" s="1"/>
      <c r="G4486" s="1"/>
      <c r="H4486" s="1" t="s">
        <v>307</v>
      </c>
      <c r="I4486" s="1"/>
    </row>
    <row r="4487" spans="1:9" ht="12.75" x14ac:dyDescent="0.2">
      <c r="A4487" s="2" t="s">
        <v>307</v>
      </c>
      <c r="B4487" s="1"/>
      <c r="C4487" s="1" t="s">
        <v>1875</v>
      </c>
      <c r="D4487">
        <v>1</v>
      </c>
      <c r="F4487" s="1"/>
      <c r="G4487" s="1"/>
      <c r="H4487" s="1" t="s">
        <v>307</v>
      </c>
      <c r="I4487" s="1"/>
    </row>
    <row r="4488" spans="1:9" ht="12.75" x14ac:dyDescent="0.2">
      <c r="A4488" s="2" t="s">
        <v>307</v>
      </c>
      <c r="B4488" s="1"/>
      <c r="C4488" s="1" t="s">
        <v>1876</v>
      </c>
      <c r="D4488">
        <v>0.5</v>
      </c>
      <c r="F4488" s="1"/>
      <c r="G4488" s="1"/>
      <c r="H4488" s="1" t="s">
        <v>307</v>
      </c>
      <c r="I4488" s="1"/>
    </row>
    <row r="4489" spans="1:9" ht="12.75" x14ac:dyDescent="0.2">
      <c r="A4489" s="2" t="s">
        <v>307</v>
      </c>
      <c r="B4489" s="1"/>
      <c r="C4489" s="1" t="s">
        <v>1879</v>
      </c>
      <c r="D4489">
        <v>0.5</v>
      </c>
      <c r="F4489" s="1"/>
      <c r="G4489" s="1"/>
      <c r="H4489" s="1" t="s">
        <v>307</v>
      </c>
      <c r="I4489" s="1"/>
    </row>
    <row r="4490" spans="1:9" ht="12.75" x14ac:dyDescent="0.2">
      <c r="A4490" s="2">
        <f>+A4482+1</f>
        <v>9579</v>
      </c>
      <c r="B4490" s="2" t="str">
        <f>VLOOKUP($A4490,'PARTIDAS-AFINIA-MT'!$A:$B,2,0)</f>
        <v>Armado MT423</v>
      </c>
      <c r="C4490" s="1"/>
      <c r="D4490" s="1"/>
      <c r="E4490" s="1"/>
      <c r="F4490" s="1"/>
      <c r="G4490" s="1"/>
      <c r="H4490" s="1" t="s">
        <v>33</v>
      </c>
      <c r="I4490" s="1">
        <v>23</v>
      </c>
    </row>
    <row r="4491" spans="1:9" ht="12.75" x14ac:dyDescent="0.2">
      <c r="A4491" s="2" t="s">
        <v>307</v>
      </c>
      <c r="B4491" s="1"/>
      <c r="C4491" s="1" t="s">
        <v>326</v>
      </c>
      <c r="D4491" s="1"/>
      <c r="E4491" s="1">
        <v>5</v>
      </c>
      <c r="F4491" s="1"/>
      <c r="G4491" s="1"/>
      <c r="H4491" s="1" t="s">
        <v>307</v>
      </c>
      <c r="I4491" s="1"/>
    </row>
    <row r="4492" spans="1:9" ht="12.75" x14ac:dyDescent="0.2">
      <c r="A4492" s="2" t="s">
        <v>307</v>
      </c>
      <c r="B4492" s="1"/>
      <c r="C4492" s="1" t="s">
        <v>1877</v>
      </c>
      <c r="D4492" s="1">
        <v>1</v>
      </c>
      <c r="F4492" s="1"/>
      <c r="G4492" s="1"/>
      <c r="H4492" s="1" t="s">
        <v>307</v>
      </c>
      <c r="I4492" s="1"/>
    </row>
    <row r="4493" spans="1:9" ht="12.75" x14ac:dyDescent="0.2">
      <c r="A4493" s="2" t="s">
        <v>307</v>
      </c>
      <c r="B4493" s="1"/>
      <c r="C4493" s="1" t="s">
        <v>1878</v>
      </c>
      <c r="D4493">
        <v>2</v>
      </c>
      <c r="F4493" s="1"/>
      <c r="G4493" s="1"/>
      <c r="H4493" s="1" t="s">
        <v>307</v>
      </c>
      <c r="I4493" s="1"/>
    </row>
    <row r="4494" spans="1:9" ht="12.75" x14ac:dyDescent="0.2">
      <c r="A4494" s="2" t="s">
        <v>307</v>
      </c>
      <c r="B4494" s="1"/>
      <c r="C4494" s="1" t="s">
        <v>2651</v>
      </c>
      <c r="D4494">
        <v>12</v>
      </c>
      <c r="F4494" s="1"/>
      <c r="G4494" s="1"/>
      <c r="H4494" s="1" t="s">
        <v>307</v>
      </c>
      <c r="I4494" s="1"/>
    </row>
    <row r="4495" spans="1:9" ht="12.75" x14ac:dyDescent="0.2">
      <c r="A4495" s="2" t="s">
        <v>307</v>
      </c>
      <c r="B4495" s="1"/>
      <c r="C4495" s="1" t="s">
        <v>1875</v>
      </c>
      <c r="D4495">
        <v>1</v>
      </c>
      <c r="F4495" s="1"/>
      <c r="G4495" s="1"/>
      <c r="H4495" s="1" t="s">
        <v>307</v>
      </c>
      <c r="I4495" s="1"/>
    </row>
    <row r="4496" spans="1:9" ht="12.75" x14ac:dyDescent="0.2">
      <c r="A4496" s="2" t="s">
        <v>307</v>
      </c>
      <c r="B4496" s="1"/>
      <c r="C4496" s="1" t="s">
        <v>1876</v>
      </c>
      <c r="D4496">
        <v>0.5</v>
      </c>
      <c r="F4496" s="1"/>
      <c r="G4496" s="1"/>
      <c r="H4496" s="1" t="s">
        <v>307</v>
      </c>
      <c r="I4496" s="1"/>
    </row>
    <row r="4497" spans="1:9" ht="12.75" x14ac:dyDescent="0.2">
      <c r="A4497" s="2" t="s">
        <v>307</v>
      </c>
      <c r="B4497" s="1"/>
      <c r="C4497" s="1" t="s">
        <v>1879</v>
      </c>
      <c r="D4497">
        <v>0.5</v>
      </c>
      <c r="F4497" s="1"/>
      <c r="G4497" s="1"/>
      <c r="H4497" s="1" t="s">
        <v>307</v>
      </c>
      <c r="I4497" s="1"/>
    </row>
    <row r="4498" spans="1:9" ht="12.75" x14ac:dyDescent="0.2">
      <c r="A4498" s="2">
        <f>+A4490+1</f>
        <v>9580</v>
      </c>
      <c r="B4498" s="2" t="str">
        <f>VLOOKUP($A4498,'PARTIDAS-AFINIA-MT'!$A:$B,2,0)</f>
        <v>Armado MT425</v>
      </c>
      <c r="C4498" s="1"/>
      <c r="D4498" s="1"/>
      <c r="E4498" s="1"/>
      <c r="F4498" s="1"/>
      <c r="G4498" s="1"/>
      <c r="H4498" s="1" t="s">
        <v>33</v>
      </c>
      <c r="I4498" s="1">
        <v>22</v>
      </c>
    </row>
    <row r="4499" spans="1:9" ht="12.75" x14ac:dyDescent="0.2">
      <c r="A4499" s="2" t="s">
        <v>307</v>
      </c>
      <c r="B4499" s="1"/>
      <c r="C4499" s="1" t="s">
        <v>326</v>
      </c>
      <c r="D4499" s="1"/>
      <c r="E4499" s="1">
        <v>5</v>
      </c>
      <c r="F4499" s="1"/>
      <c r="G4499" s="1"/>
      <c r="H4499" s="1" t="s">
        <v>307</v>
      </c>
      <c r="I4499" s="1"/>
    </row>
    <row r="4500" spans="1:9" ht="12.75" x14ac:dyDescent="0.2">
      <c r="A4500" s="2" t="s">
        <v>307</v>
      </c>
      <c r="B4500" s="1"/>
      <c r="C4500" s="1" t="s">
        <v>1877</v>
      </c>
      <c r="D4500" s="1">
        <v>1</v>
      </c>
      <c r="F4500" s="1"/>
      <c r="G4500" s="1"/>
      <c r="H4500" s="1" t="s">
        <v>307</v>
      </c>
      <c r="I4500" s="1"/>
    </row>
    <row r="4501" spans="1:9" ht="12.75" x14ac:dyDescent="0.2">
      <c r="A4501" s="2" t="s">
        <v>307</v>
      </c>
      <c r="B4501" s="1"/>
      <c r="C4501" s="1" t="s">
        <v>1878</v>
      </c>
      <c r="D4501">
        <v>2</v>
      </c>
      <c r="F4501" s="1"/>
      <c r="G4501" s="1"/>
      <c r="H4501" s="1" t="s">
        <v>307</v>
      </c>
      <c r="I4501" s="1"/>
    </row>
    <row r="4502" spans="1:9" ht="12.75" x14ac:dyDescent="0.2">
      <c r="A4502" s="2" t="s">
        <v>307</v>
      </c>
      <c r="B4502" s="1"/>
      <c r="C4502" s="1" t="s">
        <v>2651</v>
      </c>
      <c r="D4502">
        <v>12</v>
      </c>
      <c r="F4502" s="1"/>
      <c r="G4502" s="1"/>
      <c r="H4502" s="1" t="s">
        <v>307</v>
      </c>
      <c r="I4502" s="1"/>
    </row>
    <row r="4503" spans="1:9" ht="12.75" x14ac:dyDescent="0.2">
      <c r="A4503" s="2" t="s">
        <v>307</v>
      </c>
      <c r="B4503" s="1"/>
      <c r="C4503" s="1" t="s">
        <v>1875</v>
      </c>
      <c r="D4503">
        <v>1</v>
      </c>
      <c r="F4503" s="1"/>
      <c r="G4503" s="1"/>
      <c r="H4503" s="1" t="s">
        <v>307</v>
      </c>
      <c r="I4503" s="1"/>
    </row>
    <row r="4504" spans="1:9" ht="12.75" x14ac:dyDescent="0.2">
      <c r="A4504" s="2" t="s">
        <v>307</v>
      </c>
      <c r="B4504" s="1"/>
      <c r="C4504" s="1" t="s">
        <v>1876</v>
      </c>
      <c r="D4504">
        <v>0.5</v>
      </c>
      <c r="F4504" s="1"/>
      <c r="G4504" s="1"/>
      <c r="H4504" s="1" t="s">
        <v>307</v>
      </c>
      <c r="I4504" s="1"/>
    </row>
    <row r="4505" spans="1:9" ht="12.75" x14ac:dyDescent="0.2">
      <c r="A4505" s="2" t="s">
        <v>307</v>
      </c>
      <c r="B4505" s="1"/>
      <c r="C4505" s="1" t="s">
        <v>1879</v>
      </c>
      <c r="D4505">
        <v>0.5</v>
      </c>
      <c r="F4505" s="1"/>
      <c r="G4505" s="1"/>
      <c r="H4505" s="1" t="s">
        <v>307</v>
      </c>
      <c r="I4505" s="1"/>
    </row>
    <row r="4506" spans="1:9" ht="12.75" x14ac:dyDescent="0.2">
      <c r="A4506" s="2">
        <f>+A4498+1</f>
        <v>9581</v>
      </c>
      <c r="B4506" s="2" t="str">
        <f>VLOOKUP($A4506,'PARTIDAS-AFINIA-MT'!$A:$B,2,0)</f>
        <v>Armado MT426</v>
      </c>
      <c r="C4506" s="1"/>
      <c r="D4506" s="1"/>
      <c r="E4506" s="1"/>
      <c r="F4506" s="1"/>
      <c r="G4506" s="1"/>
      <c r="H4506" s="1" t="s">
        <v>33</v>
      </c>
      <c r="I4506" s="1">
        <v>17</v>
      </c>
    </row>
    <row r="4507" spans="1:9" ht="12.75" x14ac:dyDescent="0.2">
      <c r="A4507" s="2" t="s">
        <v>307</v>
      </c>
      <c r="B4507" s="1"/>
      <c r="C4507" s="1" t="s">
        <v>326</v>
      </c>
      <c r="D4507" s="1"/>
      <c r="E4507" s="1">
        <v>5</v>
      </c>
      <c r="F4507" s="1"/>
      <c r="G4507" s="1"/>
      <c r="H4507" s="1" t="s">
        <v>307</v>
      </c>
      <c r="I4507" s="1"/>
    </row>
    <row r="4508" spans="1:9" ht="12.75" x14ac:dyDescent="0.2">
      <c r="A4508" s="2" t="s">
        <v>307</v>
      </c>
      <c r="B4508" s="1"/>
      <c r="C4508" s="1" t="s">
        <v>1877</v>
      </c>
      <c r="D4508" s="1">
        <v>1</v>
      </c>
      <c r="F4508" s="1"/>
      <c r="G4508" s="1"/>
      <c r="H4508" s="1" t="s">
        <v>307</v>
      </c>
      <c r="I4508" s="1"/>
    </row>
    <row r="4509" spans="1:9" ht="12.75" x14ac:dyDescent="0.2">
      <c r="A4509" s="2" t="s">
        <v>307</v>
      </c>
      <c r="B4509" s="1"/>
      <c r="C4509" s="1" t="s">
        <v>1878</v>
      </c>
      <c r="D4509">
        <v>2</v>
      </c>
      <c r="F4509" s="1"/>
      <c r="G4509" s="1"/>
      <c r="H4509" s="1" t="s">
        <v>307</v>
      </c>
      <c r="I4509" s="1"/>
    </row>
    <row r="4510" spans="1:9" ht="12.75" x14ac:dyDescent="0.2">
      <c r="A4510" s="2" t="s">
        <v>307</v>
      </c>
      <c r="B4510" s="1"/>
      <c r="C4510" s="1" t="s">
        <v>2651</v>
      </c>
      <c r="D4510">
        <v>12</v>
      </c>
      <c r="F4510" s="1"/>
      <c r="G4510" s="1"/>
      <c r="H4510" s="1" t="s">
        <v>307</v>
      </c>
      <c r="I4510" s="1"/>
    </row>
    <row r="4511" spans="1:9" ht="12.75" x14ac:dyDescent="0.2">
      <c r="A4511" s="2" t="s">
        <v>307</v>
      </c>
      <c r="B4511" s="1"/>
      <c r="C4511" s="1" t="s">
        <v>1875</v>
      </c>
      <c r="D4511">
        <v>1</v>
      </c>
      <c r="F4511" s="1"/>
      <c r="G4511" s="1"/>
      <c r="H4511" s="1" t="s">
        <v>307</v>
      </c>
      <c r="I4511" s="1"/>
    </row>
    <row r="4512" spans="1:9" ht="12.75" x14ac:dyDescent="0.2">
      <c r="A4512" s="2" t="s">
        <v>307</v>
      </c>
      <c r="B4512" s="1"/>
      <c r="C4512" s="1" t="s">
        <v>1876</v>
      </c>
      <c r="D4512">
        <v>0.5</v>
      </c>
      <c r="F4512" s="1"/>
      <c r="G4512" s="1"/>
      <c r="H4512" s="1" t="s">
        <v>307</v>
      </c>
      <c r="I4512" s="1"/>
    </row>
    <row r="4513" spans="1:9" ht="12.75" x14ac:dyDescent="0.2">
      <c r="A4513" s="2" t="s">
        <v>307</v>
      </c>
      <c r="B4513" s="1"/>
      <c r="C4513" s="1" t="s">
        <v>1879</v>
      </c>
      <c r="D4513">
        <v>0.5</v>
      </c>
      <c r="F4513" s="1"/>
      <c r="G4513" s="1"/>
      <c r="H4513" s="1" t="s">
        <v>307</v>
      </c>
      <c r="I4513" s="1"/>
    </row>
    <row r="4514" spans="1:9" ht="12.75" x14ac:dyDescent="0.2">
      <c r="A4514" s="2">
        <f>+A4506+1</f>
        <v>9582</v>
      </c>
      <c r="B4514" s="2" t="str">
        <f>VLOOKUP($A4514,'PARTIDAS-AFINIA-MT'!$A:$B,2,0)</f>
        <v>Armado MT232-1 / MT232-2</v>
      </c>
      <c r="C4514" s="1"/>
      <c r="D4514" s="1"/>
      <c r="E4514" s="1"/>
      <c r="F4514" s="1"/>
      <c r="G4514" s="1"/>
      <c r="H4514" s="1" t="s">
        <v>33</v>
      </c>
      <c r="I4514" s="1">
        <v>22</v>
      </c>
    </row>
    <row r="4515" spans="1:9" ht="12.75" x14ac:dyDescent="0.2">
      <c r="A4515" s="2" t="s">
        <v>307</v>
      </c>
      <c r="B4515" s="1"/>
      <c r="C4515" s="1" t="s">
        <v>326</v>
      </c>
      <c r="D4515" s="1"/>
      <c r="E4515" s="1">
        <v>5</v>
      </c>
      <c r="F4515" s="1"/>
      <c r="G4515" s="1"/>
      <c r="H4515" s="1" t="s">
        <v>307</v>
      </c>
      <c r="I4515" s="1"/>
    </row>
    <row r="4516" spans="1:9" ht="12.75" x14ac:dyDescent="0.2">
      <c r="A4516" s="2" t="s">
        <v>307</v>
      </c>
      <c r="B4516" s="1"/>
      <c r="C4516" s="1" t="s">
        <v>1877</v>
      </c>
      <c r="D4516" s="1">
        <v>1</v>
      </c>
      <c r="F4516" s="1"/>
      <c r="G4516" s="1"/>
      <c r="H4516" s="1" t="s">
        <v>307</v>
      </c>
      <c r="I4516" s="1"/>
    </row>
    <row r="4517" spans="1:9" ht="12.75" x14ac:dyDescent="0.2">
      <c r="A4517" s="2" t="s">
        <v>307</v>
      </c>
      <c r="B4517" s="1"/>
      <c r="C4517" s="1" t="s">
        <v>1878</v>
      </c>
      <c r="D4517">
        <v>2</v>
      </c>
      <c r="F4517" s="1"/>
      <c r="G4517" s="1"/>
      <c r="H4517" s="1" t="s">
        <v>307</v>
      </c>
      <c r="I4517" s="1"/>
    </row>
    <row r="4518" spans="1:9" ht="12.75" x14ac:dyDescent="0.2">
      <c r="A4518" s="2" t="s">
        <v>307</v>
      </c>
      <c r="B4518" s="1"/>
      <c r="C4518" s="1" t="s">
        <v>2651</v>
      </c>
      <c r="D4518">
        <v>12</v>
      </c>
      <c r="F4518" s="1"/>
      <c r="G4518" s="1"/>
      <c r="H4518" s="1" t="s">
        <v>307</v>
      </c>
      <c r="I4518" s="1"/>
    </row>
    <row r="4519" spans="1:9" ht="12.75" x14ac:dyDescent="0.2">
      <c r="A4519" s="2" t="s">
        <v>307</v>
      </c>
      <c r="B4519" s="1"/>
      <c r="C4519" s="1" t="s">
        <v>1875</v>
      </c>
      <c r="D4519">
        <v>1</v>
      </c>
      <c r="F4519" s="1"/>
      <c r="G4519" s="1"/>
      <c r="H4519" s="1" t="s">
        <v>307</v>
      </c>
      <c r="I4519" s="1"/>
    </row>
    <row r="4520" spans="1:9" ht="12.75" x14ac:dyDescent="0.2">
      <c r="A4520" s="2" t="s">
        <v>307</v>
      </c>
      <c r="B4520" s="1"/>
      <c r="C4520" s="1" t="s">
        <v>1876</v>
      </c>
      <c r="D4520">
        <v>0.5</v>
      </c>
      <c r="F4520" s="1"/>
      <c r="G4520" s="1"/>
      <c r="H4520" s="1" t="s">
        <v>307</v>
      </c>
      <c r="I4520" s="1"/>
    </row>
    <row r="4521" spans="1:9" ht="12.75" x14ac:dyDescent="0.2">
      <c r="A4521" s="2" t="s">
        <v>307</v>
      </c>
      <c r="B4521" s="1"/>
      <c r="C4521" s="1" t="s">
        <v>1879</v>
      </c>
      <c r="D4521">
        <v>0.5</v>
      </c>
      <c r="F4521" s="1"/>
      <c r="G4521" s="1"/>
      <c r="H4521" s="1" t="s">
        <v>307</v>
      </c>
      <c r="I4521" s="1"/>
    </row>
    <row r="4522" spans="1:9" ht="12.75" x14ac:dyDescent="0.2">
      <c r="A4522" s="2">
        <f>+A4514+1</f>
        <v>9583</v>
      </c>
      <c r="B4522" s="2" t="str">
        <f>VLOOKUP($A4522,'PARTIDAS-AFINIA-MT'!$A:$B,2,0)</f>
        <v>Armado MT807</v>
      </c>
      <c r="C4522" s="1"/>
      <c r="D4522" s="1"/>
      <c r="E4522" s="1"/>
      <c r="F4522" s="1"/>
      <c r="G4522" s="1"/>
      <c r="H4522" s="1" t="s">
        <v>33</v>
      </c>
      <c r="I4522" s="1">
        <v>5</v>
      </c>
    </row>
    <row r="4523" spans="1:9" ht="12.75" x14ac:dyDescent="0.2">
      <c r="A4523" s="2" t="s">
        <v>307</v>
      </c>
      <c r="B4523" s="1"/>
      <c r="C4523" s="1" t="s">
        <v>326</v>
      </c>
      <c r="D4523" s="1"/>
      <c r="E4523" s="1">
        <v>5</v>
      </c>
      <c r="F4523" s="1"/>
      <c r="G4523" s="1"/>
      <c r="H4523" s="1" t="s">
        <v>307</v>
      </c>
      <c r="I4523" s="1"/>
    </row>
    <row r="4524" spans="1:9" ht="12.75" x14ac:dyDescent="0.2">
      <c r="A4524" s="2" t="s">
        <v>307</v>
      </c>
      <c r="B4524" s="1"/>
      <c r="C4524" s="1" t="s">
        <v>1877</v>
      </c>
      <c r="D4524" s="1">
        <v>1</v>
      </c>
      <c r="F4524" s="1"/>
      <c r="G4524" s="1"/>
      <c r="H4524" s="1" t="s">
        <v>307</v>
      </c>
      <c r="I4524" s="1"/>
    </row>
    <row r="4525" spans="1:9" ht="12.75" x14ac:dyDescent="0.2">
      <c r="A4525" s="2" t="s">
        <v>307</v>
      </c>
      <c r="B4525" s="1"/>
      <c r="C4525" s="1" t="s">
        <v>1878</v>
      </c>
      <c r="D4525">
        <v>2</v>
      </c>
      <c r="F4525" s="1"/>
      <c r="G4525" s="1"/>
      <c r="H4525" s="1" t="s">
        <v>307</v>
      </c>
      <c r="I4525" s="1"/>
    </row>
    <row r="4526" spans="1:9" ht="12.75" x14ac:dyDescent="0.2">
      <c r="A4526" s="2" t="s">
        <v>307</v>
      </c>
      <c r="B4526" s="1"/>
      <c r="C4526" s="1" t="s">
        <v>2651</v>
      </c>
      <c r="D4526">
        <v>12</v>
      </c>
      <c r="F4526" s="1"/>
      <c r="G4526" s="1"/>
      <c r="H4526" s="1" t="s">
        <v>307</v>
      </c>
      <c r="I4526" s="1"/>
    </row>
    <row r="4527" spans="1:9" ht="12.75" x14ac:dyDescent="0.2">
      <c r="A4527" s="2" t="s">
        <v>307</v>
      </c>
      <c r="B4527" s="1"/>
      <c r="C4527" s="1" t="s">
        <v>1875</v>
      </c>
      <c r="D4527">
        <v>1</v>
      </c>
      <c r="F4527" s="1"/>
      <c r="G4527" s="1"/>
      <c r="H4527" s="1" t="s">
        <v>307</v>
      </c>
      <c r="I4527" s="1"/>
    </row>
    <row r="4528" spans="1:9" ht="12.75" x14ac:dyDescent="0.2">
      <c r="A4528" s="2" t="s">
        <v>307</v>
      </c>
      <c r="B4528" s="1"/>
      <c r="C4528" s="1" t="s">
        <v>1876</v>
      </c>
      <c r="D4528">
        <v>0.5</v>
      </c>
      <c r="F4528" s="1"/>
      <c r="G4528" s="1"/>
      <c r="H4528" s="1" t="s">
        <v>307</v>
      </c>
      <c r="I4528" s="1"/>
    </row>
    <row r="4529" spans="1:9" ht="12.75" x14ac:dyDescent="0.2">
      <c r="A4529" s="2" t="s">
        <v>307</v>
      </c>
      <c r="B4529" s="1"/>
      <c r="C4529" s="1" t="s">
        <v>1879</v>
      </c>
      <c r="D4529">
        <v>0.5</v>
      </c>
      <c r="F4529" s="1"/>
      <c r="G4529" s="1"/>
      <c r="H4529" s="1" t="s">
        <v>307</v>
      </c>
      <c r="I4529" s="1"/>
    </row>
    <row r="4530" spans="1:9" ht="12.75" x14ac:dyDescent="0.2">
      <c r="A4530" s="2">
        <f>+A4522+1</f>
        <v>9584</v>
      </c>
      <c r="B4530" s="2" t="str">
        <f>VLOOKUP($A4530,'PARTIDAS-AFINIA-MT'!$A:$B,2,0)</f>
        <v>Armado MT808-1 / MT808-2</v>
      </c>
      <c r="C4530" s="1"/>
      <c r="D4530" s="1"/>
      <c r="E4530" s="1"/>
      <c r="F4530" s="1"/>
      <c r="G4530" s="1"/>
      <c r="H4530" s="1" t="s">
        <v>33</v>
      </c>
      <c r="I4530" s="1">
        <v>5</v>
      </c>
    </row>
    <row r="4531" spans="1:9" ht="12.75" x14ac:dyDescent="0.2">
      <c r="A4531" s="2" t="s">
        <v>307</v>
      </c>
      <c r="B4531" s="1"/>
      <c r="C4531" s="1" t="s">
        <v>326</v>
      </c>
      <c r="D4531" s="1"/>
      <c r="E4531" s="1">
        <v>5</v>
      </c>
      <c r="F4531" s="1"/>
      <c r="G4531" s="1"/>
      <c r="H4531" s="1" t="s">
        <v>307</v>
      </c>
      <c r="I4531" s="1"/>
    </row>
    <row r="4532" spans="1:9" ht="12.75" x14ac:dyDescent="0.2">
      <c r="A4532" s="2" t="s">
        <v>307</v>
      </c>
      <c r="B4532" s="1"/>
      <c r="C4532" s="1" t="s">
        <v>1877</v>
      </c>
      <c r="D4532" s="1">
        <v>1</v>
      </c>
      <c r="F4532" s="1"/>
      <c r="G4532" s="1"/>
      <c r="H4532" s="1" t="s">
        <v>307</v>
      </c>
      <c r="I4532" s="1"/>
    </row>
    <row r="4533" spans="1:9" ht="12.75" x14ac:dyDescent="0.2">
      <c r="A4533" s="2" t="s">
        <v>307</v>
      </c>
      <c r="B4533" s="1"/>
      <c r="C4533" s="1" t="s">
        <v>1878</v>
      </c>
      <c r="D4533">
        <v>2</v>
      </c>
      <c r="F4533" s="1"/>
      <c r="G4533" s="1"/>
      <c r="H4533" s="1" t="s">
        <v>307</v>
      </c>
      <c r="I4533" s="1"/>
    </row>
    <row r="4534" spans="1:9" ht="12.75" x14ac:dyDescent="0.2">
      <c r="A4534" s="2" t="s">
        <v>307</v>
      </c>
      <c r="B4534" s="1"/>
      <c r="C4534" s="1" t="s">
        <v>2651</v>
      </c>
      <c r="D4534">
        <v>12</v>
      </c>
      <c r="F4534" s="1"/>
      <c r="G4534" s="1"/>
      <c r="H4534" s="1" t="s">
        <v>307</v>
      </c>
      <c r="I4534" s="1"/>
    </row>
    <row r="4535" spans="1:9" ht="12.75" x14ac:dyDescent="0.2">
      <c r="A4535" s="2" t="s">
        <v>307</v>
      </c>
      <c r="B4535" s="1"/>
      <c r="C4535" s="1" t="s">
        <v>1875</v>
      </c>
      <c r="D4535">
        <v>1</v>
      </c>
      <c r="F4535" s="1"/>
      <c r="G4535" s="1"/>
      <c r="H4535" s="1" t="s">
        <v>307</v>
      </c>
      <c r="I4535" s="1"/>
    </row>
    <row r="4536" spans="1:9" ht="12.75" x14ac:dyDescent="0.2">
      <c r="A4536" s="2" t="s">
        <v>307</v>
      </c>
      <c r="B4536" s="1"/>
      <c r="C4536" s="1" t="s">
        <v>1876</v>
      </c>
      <c r="D4536">
        <v>0.5</v>
      </c>
      <c r="F4536" s="1"/>
      <c r="G4536" s="1"/>
      <c r="H4536" s="1" t="s">
        <v>307</v>
      </c>
      <c r="I4536" s="1"/>
    </row>
    <row r="4537" spans="1:9" ht="12.75" x14ac:dyDescent="0.2">
      <c r="A4537" s="2" t="s">
        <v>307</v>
      </c>
      <c r="B4537" s="1"/>
      <c r="C4537" s="1" t="s">
        <v>1879</v>
      </c>
      <c r="D4537">
        <v>0.5</v>
      </c>
      <c r="F4537" s="1"/>
      <c r="G4537" s="1"/>
      <c r="H4537" s="1" t="s">
        <v>307</v>
      </c>
      <c r="I4537" s="1"/>
    </row>
    <row r="4538" spans="1:9" ht="12.75" x14ac:dyDescent="0.2">
      <c r="A4538" s="2">
        <f>+A4530+1</f>
        <v>9585</v>
      </c>
      <c r="B4538" s="2" t="str">
        <f>VLOOKUP($A4538,'PARTIDAS-AFINIA-MT'!$A:$B,2,0)</f>
        <v>Armado MT812-1</v>
      </c>
      <c r="C4538" s="1"/>
      <c r="D4538" s="1"/>
      <c r="E4538" s="1"/>
      <c r="F4538" s="1"/>
      <c r="G4538" s="1"/>
      <c r="H4538" s="1" t="s">
        <v>33</v>
      </c>
      <c r="I4538" s="1">
        <v>5</v>
      </c>
    </row>
    <row r="4539" spans="1:9" ht="12.75" x14ac:dyDescent="0.2">
      <c r="A4539" s="2" t="s">
        <v>307</v>
      </c>
      <c r="B4539" s="1"/>
      <c r="C4539" s="1" t="s">
        <v>326</v>
      </c>
      <c r="D4539" s="1"/>
      <c r="E4539" s="1">
        <v>5</v>
      </c>
      <c r="F4539" s="1"/>
      <c r="G4539" s="1"/>
      <c r="H4539" s="1" t="s">
        <v>307</v>
      </c>
      <c r="I4539" s="1"/>
    </row>
    <row r="4540" spans="1:9" ht="12.75" x14ac:dyDescent="0.2">
      <c r="A4540" s="2" t="s">
        <v>307</v>
      </c>
      <c r="B4540" s="1"/>
      <c r="C4540" s="1" t="s">
        <v>1877</v>
      </c>
      <c r="D4540" s="1">
        <v>1</v>
      </c>
      <c r="F4540" s="1"/>
      <c r="G4540" s="1"/>
      <c r="H4540" s="1" t="s">
        <v>307</v>
      </c>
      <c r="I4540" s="1"/>
    </row>
    <row r="4541" spans="1:9" ht="12.75" x14ac:dyDescent="0.2">
      <c r="A4541" s="2" t="s">
        <v>307</v>
      </c>
      <c r="B4541" s="1"/>
      <c r="C4541" s="1" t="s">
        <v>1878</v>
      </c>
      <c r="D4541">
        <v>2</v>
      </c>
      <c r="F4541" s="1"/>
      <c r="G4541" s="1"/>
      <c r="H4541" s="1" t="s">
        <v>307</v>
      </c>
      <c r="I4541" s="1"/>
    </row>
    <row r="4542" spans="1:9" ht="12.75" x14ac:dyDescent="0.2">
      <c r="A4542" s="2" t="s">
        <v>307</v>
      </c>
      <c r="B4542" s="1"/>
      <c r="C4542" s="1" t="s">
        <v>2651</v>
      </c>
      <c r="D4542">
        <v>12</v>
      </c>
      <c r="F4542" s="1"/>
      <c r="G4542" s="1"/>
      <c r="H4542" s="1" t="s">
        <v>307</v>
      </c>
      <c r="I4542" s="1"/>
    </row>
    <row r="4543" spans="1:9" ht="12.75" x14ac:dyDescent="0.2">
      <c r="A4543" s="2" t="s">
        <v>307</v>
      </c>
      <c r="B4543" s="1"/>
      <c r="C4543" s="1" t="s">
        <v>1875</v>
      </c>
      <c r="D4543">
        <v>1</v>
      </c>
      <c r="F4543" s="1"/>
      <c r="G4543" s="1"/>
      <c r="H4543" s="1" t="s">
        <v>307</v>
      </c>
      <c r="I4543" s="1"/>
    </row>
    <row r="4544" spans="1:9" ht="12.75" x14ac:dyDescent="0.2">
      <c r="A4544" s="2" t="s">
        <v>307</v>
      </c>
      <c r="B4544" s="1"/>
      <c r="C4544" s="1" t="s">
        <v>1876</v>
      </c>
      <c r="D4544">
        <v>0.5</v>
      </c>
      <c r="F4544" s="1"/>
      <c r="G4544" s="1"/>
      <c r="H4544" s="1" t="s">
        <v>307</v>
      </c>
      <c r="I4544" s="1"/>
    </row>
    <row r="4545" spans="1:9" ht="12.75" x14ac:dyDescent="0.2">
      <c r="A4545" s="2" t="s">
        <v>307</v>
      </c>
      <c r="B4545" s="1"/>
      <c r="C4545" s="1" t="s">
        <v>1879</v>
      </c>
      <c r="D4545">
        <v>0.5</v>
      </c>
      <c r="F4545" s="1"/>
      <c r="G4545" s="1"/>
      <c r="H4545" s="1" t="s">
        <v>307</v>
      </c>
      <c r="I4545" s="1"/>
    </row>
    <row r="4546" spans="1:9" ht="12.75" x14ac:dyDescent="0.2">
      <c r="A4546" s="2">
        <f>+A4538+1</f>
        <v>9586</v>
      </c>
      <c r="B4546" s="2" t="str">
        <f>VLOOKUP($A4546,'PARTIDAS-AFINIA-MT'!$A:$B,2,0)</f>
        <v>Armado MT813-1 / MT813-2</v>
      </c>
      <c r="C4546" s="1"/>
      <c r="D4546" s="1"/>
      <c r="E4546" s="1"/>
      <c r="F4546" s="1"/>
      <c r="G4546" s="1"/>
      <c r="H4546" s="1" t="s">
        <v>33</v>
      </c>
      <c r="I4546" s="1">
        <v>5</v>
      </c>
    </row>
    <row r="4547" spans="1:9" ht="12.75" x14ac:dyDescent="0.2">
      <c r="A4547" s="2" t="s">
        <v>307</v>
      </c>
      <c r="B4547" s="1"/>
      <c r="C4547" s="1" t="s">
        <v>326</v>
      </c>
      <c r="D4547" s="1"/>
      <c r="E4547" s="1">
        <v>5</v>
      </c>
      <c r="F4547" s="1"/>
      <c r="G4547" s="1"/>
      <c r="H4547" s="1" t="s">
        <v>307</v>
      </c>
      <c r="I4547" s="1"/>
    </row>
    <row r="4548" spans="1:9" ht="12.75" x14ac:dyDescent="0.2">
      <c r="A4548" s="2" t="s">
        <v>307</v>
      </c>
      <c r="B4548" s="1"/>
      <c r="C4548" s="1" t="s">
        <v>1877</v>
      </c>
      <c r="D4548" s="1">
        <v>1</v>
      </c>
      <c r="F4548" s="1"/>
      <c r="G4548" s="1"/>
      <c r="H4548" s="1" t="s">
        <v>307</v>
      </c>
      <c r="I4548" s="1"/>
    </row>
    <row r="4549" spans="1:9" ht="12.75" x14ac:dyDescent="0.2">
      <c r="A4549" s="2" t="s">
        <v>307</v>
      </c>
      <c r="B4549" s="1"/>
      <c r="C4549" s="1" t="s">
        <v>1878</v>
      </c>
      <c r="D4549">
        <v>2</v>
      </c>
      <c r="F4549" s="1"/>
      <c r="G4549" s="1"/>
      <c r="H4549" s="1" t="s">
        <v>307</v>
      </c>
      <c r="I4549" s="1"/>
    </row>
    <row r="4550" spans="1:9" ht="12.75" x14ac:dyDescent="0.2">
      <c r="A4550" s="2" t="s">
        <v>307</v>
      </c>
      <c r="B4550" s="1"/>
      <c r="C4550" s="1" t="s">
        <v>2651</v>
      </c>
      <c r="D4550">
        <v>12</v>
      </c>
      <c r="F4550" s="1"/>
      <c r="G4550" s="1"/>
      <c r="H4550" s="1" t="s">
        <v>307</v>
      </c>
      <c r="I4550" s="1"/>
    </row>
    <row r="4551" spans="1:9" ht="12.75" x14ac:dyDescent="0.2">
      <c r="A4551" s="2" t="s">
        <v>307</v>
      </c>
      <c r="B4551" s="1"/>
      <c r="C4551" s="1" t="s">
        <v>1875</v>
      </c>
      <c r="D4551">
        <v>1</v>
      </c>
      <c r="F4551" s="1"/>
      <c r="G4551" s="1"/>
      <c r="H4551" s="1" t="s">
        <v>307</v>
      </c>
      <c r="I4551" s="1"/>
    </row>
    <row r="4552" spans="1:9" ht="12.75" x14ac:dyDescent="0.2">
      <c r="A4552" s="2" t="s">
        <v>307</v>
      </c>
      <c r="B4552" s="1"/>
      <c r="C4552" s="1" t="s">
        <v>1876</v>
      </c>
      <c r="D4552">
        <v>0.5</v>
      </c>
      <c r="F4552" s="1"/>
      <c r="G4552" s="1"/>
      <c r="H4552" s="1" t="s">
        <v>307</v>
      </c>
      <c r="I4552" s="1"/>
    </row>
    <row r="4553" spans="1:9" ht="12.75" x14ac:dyDescent="0.2">
      <c r="A4553" s="2" t="s">
        <v>307</v>
      </c>
      <c r="B4553" s="1"/>
      <c r="C4553" s="1" t="s">
        <v>1879</v>
      </c>
      <c r="D4553">
        <v>0.5</v>
      </c>
      <c r="F4553" s="1"/>
      <c r="G4553" s="1"/>
      <c r="H4553" s="1" t="s">
        <v>307</v>
      </c>
      <c r="I4553" s="1"/>
    </row>
    <row r="4554" spans="1:9" ht="12.75" x14ac:dyDescent="0.2">
      <c r="A4554" s="2">
        <f>+A4546+1</f>
        <v>9587</v>
      </c>
      <c r="B4554" s="2" t="str">
        <f>VLOOKUP($A4554,'PARTIDAS-AFINIA-MT'!$A:$B,2,0)</f>
        <v>Armado MT332G-1 / MT332G-2</v>
      </c>
      <c r="C4554" s="1"/>
      <c r="D4554" s="1"/>
      <c r="E4554" s="1"/>
      <c r="F4554" s="1"/>
      <c r="G4554" s="1"/>
      <c r="H4554" s="1" t="s">
        <v>33</v>
      </c>
      <c r="I4554" s="1">
        <v>19</v>
      </c>
    </row>
    <row r="4555" spans="1:9" ht="12.75" x14ac:dyDescent="0.2">
      <c r="A4555" s="2" t="s">
        <v>307</v>
      </c>
      <c r="B4555" s="1"/>
      <c r="C4555" s="1" t="s">
        <v>326</v>
      </c>
      <c r="D4555" s="1"/>
      <c r="E4555" s="1">
        <v>5</v>
      </c>
      <c r="F4555" s="1"/>
      <c r="G4555" s="1"/>
      <c r="H4555" s="1" t="s">
        <v>307</v>
      </c>
      <c r="I4555" s="1"/>
    </row>
    <row r="4556" spans="1:9" ht="12.75" x14ac:dyDescent="0.2">
      <c r="A4556" s="2" t="s">
        <v>307</v>
      </c>
      <c r="B4556" s="1"/>
      <c r="C4556" s="1" t="s">
        <v>1877</v>
      </c>
      <c r="D4556" s="1">
        <v>1</v>
      </c>
      <c r="F4556" s="1"/>
      <c r="G4556" s="1"/>
      <c r="H4556" s="1" t="s">
        <v>307</v>
      </c>
      <c r="I4556" s="1"/>
    </row>
    <row r="4557" spans="1:9" ht="12.75" x14ac:dyDescent="0.2">
      <c r="A4557" s="2" t="s">
        <v>307</v>
      </c>
      <c r="B4557" s="1"/>
      <c r="C4557" s="1" t="s">
        <v>1878</v>
      </c>
      <c r="D4557">
        <v>2</v>
      </c>
      <c r="F4557" s="1"/>
      <c r="G4557" s="1"/>
      <c r="H4557" s="1" t="s">
        <v>307</v>
      </c>
      <c r="I4557" s="1"/>
    </row>
    <row r="4558" spans="1:9" ht="12.75" x14ac:dyDescent="0.2">
      <c r="A4558" s="2" t="s">
        <v>307</v>
      </c>
      <c r="B4558" s="1"/>
      <c r="C4558" s="1" t="s">
        <v>2651</v>
      </c>
      <c r="D4558">
        <v>12</v>
      </c>
      <c r="F4558" s="1"/>
      <c r="G4558" s="1"/>
      <c r="H4558" s="1" t="s">
        <v>307</v>
      </c>
      <c r="I4558" s="1"/>
    </row>
    <row r="4559" spans="1:9" ht="12.75" x14ac:dyDescent="0.2">
      <c r="A4559" s="2" t="s">
        <v>307</v>
      </c>
      <c r="B4559" s="1"/>
      <c r="C4559" s="1" t="s">
        <v>1875</v>
      </c>
      <c r="D4559">
        <v>1</v>
      </c>
      <c r="F4559" s="1"/>
      <c r="G4559" s="1"/>
      <c r="H4559" s="1" t="s">
        <v>307</v>
      </c>
      <c r="I4559" s="1"/>
    </row>
    <row r="4560" spans="1:9" ht="12.75" x14ac:dyDescent="0.2">
      <c r="A4560" s="2" t="s">
        <v>307</v>
      </c>
      <c r="B4560" s="1"/>
      <c r="C4560" s="1" t="s">
        <v>1876</v>
      </c>
      <c r="D4560">
        <v>0.5</v>
      </c>
      <c r="F4560" s="1"/>
      <c r="G4560" s="1"/>
      <c r="H4560" s="1" t="s">
        <v>307</v>
      </c>
      <c r="I4560" s="1"/>
    </row>
    <row r="4561" spans="1:9" ht="12.75" x14ac:dyDescent="0.2">
      <c r="A4561" s="2" t="s">
        <v>307</v>
      </c>
      <c r="B4561" s="1"/>
      <c r="C4561" s="1" t="s">
        <v>1879</v>
      </c>
      <c r="D4561">
        <v>0.5</v>
      </c>
      <c r="F4561" s="1"/>
      <c r="G4561" s="1"/>
      <c r="H4561" s="1" t="s">
        <v>307</v>
      </c>
      <c r="I4561" s="1"/>
    </row>
    <row r="4562" spans="1:9" ht="12.75" x14ac:dyDescent="0.2">
      <c r="A4562" s="2">
        <f>+A4554+1</f>
        <v>9588</v>
      </c>
      <c r="B4562" s="2" t="str">
        <f>VLOOKUP($A4562,'PARTIDAS-AFINIA-MT'!$A:$B,2,0)</f>
        <v>Armado MT333G-1 / MT333G-2</v>
      </c>
      <c r="C4562" s="1"/>
      <c r="D4562" s="1"/>
      <c r="E4562" s="1"/>
      <c r="F4562" s="1"/>
      <c r="G4562" s="1"/>
      <c r="H4562" s="1" t="s">
        <v>33</v>
      </c>
      <c r="I4562" s="1">
        <v>17</v>
      </c>
    </row>
    <row r="4563" spans="1:9" ht="12.75" x14ac:dyDescent="0.2">
      <c r="A4563" s="2" t="s">
        <v>307</v>
      </c>
      <c r="B4563" s="1"/>
      <c r="C4563" s="1" t="s">
        <v>326</v>
      </c>
      <c r="D4563" s="1"/>
      <c r="E4563" s="1">
        <v>5</v>
      </c>
      <c r="F4563" s="1"/>
      <c r="G4563" s="1"/>
      <c r="H4563" s="1" t="s">
        <v>307</v>
      </c>
      <c r="I4563" s="1"/>
    </row>
    <row r="4564" spans="1:9" ht="12.75" x14ac:dyDescent="0.2">
      <c r="A4564" s="2" t="s">
        <v>307</v>
      </c>
      <c r="B4564" s="1"/>
      <c r="C4564" s="1" t="s">
        <v>1877</v>
      </c>
      <c r="D4564" s="1">
        <v>1</v>
      </c>
      <c r="F4564" s="1"/>
      <c r="G4564" s="1"/>
      <c r="H4564" s="1" t="s">
        <v>307</v>
      </c>
      <c r="I4564" s="1"/>
    </row>
    <row r="4565" spans="1:9" ht="12.75" x14ac:dyDescent="0.2">
      <c r="A4565" s="2" t="s">
        <v>307</v>
      </c>
      <c r="B4565" s="1"/>
      <c r="C4565" s="1" t="s">
        <v>1878</v>
      </c>
      <c r="D4565">
        <v>2</v>
      </c>
      <c r="F4565" s="1"/>
      <c r="G4565" s="1"/>
      <c r="H4565" s="1" t="s">
        <v>307</v>
      </c>
      <c r="I4565" s="1"/>
    </row>
    <row r="4566" spans="1:9" ht="12.75" x14ac:dyDescent="0.2">
      <c r="A4566" s="2" t="s">
        <v>307</v>
      </c>
      <c r="B4566" s="1"/>
      <c r="C4566" s="1" t="s">
        <v>2651</v>
      </c>
      <c r="D4566">
        <v>12</v>
      </c>
      <c r="F4566" s="1"/>
      <c r="G4566" s="1"/>
      <c r="H4566" s="1" t="s">
        <v>307</v>
      </c>
      <c r="I4566" s="1"/>
    </row>
    <row r="4567" spans="1:9" ht="12.75" x14ac:dyDescent="0.2">
      <c r="A4567" s="2" t="s">
        <v>307</v>
      </c>
      <c r="B4567" s="1"/>
      <c r="C4567" s="1" t="s">
        <v>1875</v>
      </c>
      <c r="D4567">
        <v>1</v>
      </c>
      <c r="F4567" s="1"/>
      <c r="G4567" s="1"/>
      <c r="H4567" s="1" t="s">
        <v>307</v>
      </c>
      <c r="I4567" s="1"/>
    </row>
    <row r="4568" spans="1:9" ht="12.75" x14ac:dyDescent="0.2">
      <c r="A4568" s="2" t="s">
        <v>307</v>
      </c>
      <c r="B4568" s="1"/>
      <c r="C4568" s="1" t="s">
        <v>1876</v>
      </c>
      <c r="D4568">
        <v>0.5</v>
      </c>
      <c r="F4568" s="1"/>
      <c r="G4568" s="1"/>
      <c r="H4568" s="1" t="s">
        <v>307</v>
      </c>
      <c r="I4568" s="1"/>
    </row>
    <row r="4569" spans="1:9" ht="12.75" x14ac:dyDescent="0.2">
      <c r="A4569" s="2" t="s">
        <v>307</v>
      </c>
      <c r="B4569" s="1"/>
      <c r="C4569" s="1" t="s">
        <v>1879</v>
      </c>
      <c r="D4569">
        <v>0.5</v>
      </c>
      <c r="F4569" s="1"/>
      <c r="G4569" s="1"/>
      <c r="H4569" s="1" t="s">
        <v>307</v>
      </c>
      <c r="I4569" s="1"/>
    </row>
    <row r="4570" spans="1:9" ht="12.75" x14ac:dyDescent="0.2">
      <c r="A4570" s="2">
        <f>+A4562+1</f>
        <v>9589</v>
      </c>
      <c r="B4570" s="2" t="str">
        <f>VLOOKUP($A4570,'PARTIDAS-AFINIA-MT'!$A:$B,2,0)</f>
        <v>Armado MT334G-AL-1 / MT334G-AL-2</v>
      </c>
      <c r="C4570" s="1"/>
      <c r="D4570" s="1"/>
      <c r="E4570" s="1"/>
      <c r="F4570" s="1"/>
      <c r="G4570" s="1"/>
      <c r="H4570" s="1" t="s">
        <v>33</v>
      </c>
      <c r="I4570" s="1">
        <v>15</v>
      </c>
    </row>
    <row r="4571" spans="1:9" ht="12.75" x14ac:dyDescent="0.2">
      <c r="A4571" s="2" t="s">
        <v>307</v>
      </c>
      <c r="B4571" s="1"/>
      <c r="C4571" s="1" t="s">
        <v>326</v>
      </c>
      <c r="D4571" s="1"/>
      <c r="E4571" s="1">
        <v>5</v>
      </c>
      <c r="F4571" s="1"/>
      <c r="G4571" s="1"/>
      <c r="H4571" s="1" t="s">
        <v>307</v>
      </c>
      <c r="I4571" s="1"/>
    </row>
    <row r="4572" spans="1:9" ht="12.75" x14ac:dyDescent="0.2">
      <c r="A4572" s="2" t="s">
        <v>307</v>
      </c>
      <c r="B4572" s="1"/>
      <c r="C4572" s="1" t="s">
        <v>1877</v>
      </c>
      <c r="D4572" s="1">
        <v>1</v>
      </c>
      <c r="F4572" s="1"/>
      <c r="G4572" s="1"/>
      <c r="H4572" s="1" t="s">
        <v>307</v>
      </c>
      <c r="I4572" s="1"/>
    </row>
    <row r="4573" spans="1:9" ht="12.75" x14ac:dyDescent="0.2">
      <c r="A4573" s="2" t="s">
        <v>307</v>
      </c>
      <c r="B4573" s="1"/>
      <c r="C4573" s="1" t="s">
        <v>1878</v>
      </c>
      <c r="D4573">
        <v>2</v>
      </c>
      <c r="F4573" s="1"/>
      <c r="G4573" s="1"/>
      <c r="H4573" s="1" t="s">
        <v>307</v>
      </c>
      <c r="I4573" s="1"/>
    </row>
    <row r="4574" spans="1:9" ht="12.75" x14ac:dyDescent="0.2">
      <c r="A4574" s="2" t="s">
        <v>307</v>
      </c>
      <c r="B4574" s="1"/>
      <c r="C4574" s="1" t="s">
        <v>2651</v>
      </c>
      <c r="D4574">
        <v>12</v>
      </c>
      <c r="F4574" s="1"/>
      <c r="G4574" s="1"/>
      <c r="H4574" s="1" t="s">
        <v>307</v>
      </c>
      <c r="I4574" s="1"/>
    </row>
    <row r="4575" spans="1:9" ht="12.75" x14ac:dyDescent="0.2">
      <c r="A4575" s="2" t="s">
        <v>307</v>
      </c>
      <c r="B4575" s="1"/>
      <c r="C4575" s="1" t="s">
        <v>1875</v>
      </c>
      <c r="D4575">
        <v>1</v>
      </c>
      <c r="F4575" s="1"/>
      <c r="G4575" s="1"/>
      <c r="H4575" s="1" t="s">
        <v>307</v>
      </c>
      <c r="I4575" s="1"/>
    </row>
    <row r="4576" spans="1:9" ht="12.75" x14ac:dyDescent="0.2">
      <c r="A4576" s="2" t="s">
        <v>307</v>
      </c>
      <c r="B4576" s="1"/>
      <c r="C4576" s="1" t="s">
        <v>1876</v>
      </c>
      <c r="D4576">
        <v>0.5</v>
      </c>
      <c r="F4576" s="1"/>
      <c r="G4576" s="1"/>
      <c r="H4576" s="1" t="s">
        <v>307</v>
      </c>
      <c r="I4576" s="1"/>
    </row>
    <row r="4577" spans="1:9" ht="12.75" x14ac:dyDescent="0.2">
      <c r="A4577" s="2" t="s">
        <v>307</v>
      </c>
      <c r="B4577" s="1"/>
      <c r="C4577" s="1" t="s">
        <v>1879</v>
      </c>
      <c r="D4577">
        <v>0.5</v>
      </c>
      <c r="F4577" s="1"/>
      <c r="G4577" s="1"/>
      <c r="H4577" s="1" t="s">
        <v>307</v>
      </c>
      <c r="I4577" s="1"/>
    </row>
    <row r="4578" spans="1:9" ht="12.75" x14ac:dyDescent="0.2">
      <c r="A4578" s="2">
        <f>+A4570+1</f>
        <v>9590</v>
      </c>
      <c r="B4578" s="2" t="str">
        <f>VLOOKUP($A4578,'PARTIDAS-AFINIA-MT'!$A:$B,2,0)</f>
        <v>Armado MT334G-AN-1 / MT334G-AN-2</v>
      </c>
      <c r="C4578" s="1"/>
      <c r="D4578" s="1"/>
      <c r="E4578" s="1"/>
      <c r="F4578" s="1"/>
      <c r="G4578" s="1"/>
      <c r="H4578" s="1" t="s">
        <v>33</v>
      </c>
      <c r="I4578" s="1">
        <v>17</v>
      </c>
    </row>
    <row r="4579" spans="1:9" ht="12.75" x14ac:dyDescent="0.2">
      <c r="A4579" s="2" t="s">
        <v>307</v>
      </c>
      <c r="B4579" s="1"/>
      <c r="C4579" s="1" t="s">
        <v>326</v>
      </c>
      <c r="D4579" s="1"/>
      <c r="E4579" s="1">
        <v>5</v>
      </c>
      <c r="F4579" s="1"/>
      <c r="G4579" s="1"/>
      <c r="H4579" s="1" t="s">
        <v>307</v>
      </c>
      <c r="I4579" s="1"/>
    </row>
    <row r="4580" spans="1:9" ht="12.75" x14ac:dyDescent="0.2">
      <c r="A4580" s="2" t="s">
        <v>307</v>
      </c>
      <c r="B4580" s="1"/>
      <c r="C4580" s="1" t="s">
        <v>1877</v>
      </c>
      <c r="D4580" s="1">
        <v>1</v>
      </c>
      <c r="F4580" s="1"/>
      <c r="G4580" s="1"/>
      <c r="H4580" s="1" t="s">
        <v>307</v>
      </c>
      <c r="I4580" s="1"/>
    </row>
    <row r="4581" spans="1:9" ht="12.75" x14ac:dyDescent="0.2">
      <c r="A4581" s="2" t="s">
        <v>307</v>
      </c>
      <c r="B4581" s="1"/>
      <c r="C4581" s="1" t="s">
        <v>1878</v>
      </c>
      <c r="D4581">
        <v>2</v>
      </c>
      <c r="F4581" s="1"/>
      <c r="G4581" s="1"/>
      <c r="H4581" s="1" t="s">
        <v>307</v>
      </c>
      <c r="I4581" s="1"/>
    </row>
    <row r="4582" spans="1:9" ht="12.75" x14ac:dyDescent="0.2">
      <c r="A4582" s="2" t="s">
        <v>307</v>
      </c>
      <c r="B4582" s="1"/>
      <c r="C4582" s="1" t="s">
        <v>2651</v>
      </c>
      <c r="D4582">
        <v>12</v>
      </c>
      <c r="F4582" s="1"/>
      <c r="G4582" s="1"/>
      <c r="H4582" s="1" t="s">
        <v>307</v>
      </c>
      <c r="I4582" s="1"/>
    </row>
    <row r="4583" spans="1:9" ht="12.75" x14ac:dyDescent="0.2">
      <c r="A4583" s="2" t="s">
        <v>307</v>
      </c>
      <c r="B4583" s="1"/>
      <c r="C4583" s="1" t="s">
        <v>1875</v>
      </c>
      <c r="D4583">
        <v>1</v>
      </c>
      <c r="F4583" s="1"/>
      <c r="G4583" s="1"/>
      <c r="H4583" s="1" t="s">
        <v>307</v>
      </c>
      <c r="I4583" s="1"/>
    </row>
    <row r="4584" spans="1:9" ht="12.75" x14ac:dyDescent="0.2">
      <c r="A4584" s="2" t="s">
        <v>307</v>
      </c>
      <c r="B4584" s="1"/>
      <c r="C4584" s="1" t="s">
        <v>1876</v>
      </c>
      <c r="D4584">
        <v>0.5</v>
      </c>
      <c r="F4584" s="1"/>
      <c r="G4584" s="1"/>
      <c r="H4584" s="1" t="s">
        <v>307</v>
      </c>
      <c r="I4584" s="1"/>
    </row>
    <row r="4585" spans="1:9" ht="12.75" x14ac:dyDescent="0.2">
      <c r="A4585" s="2" t="s">
        <v>307</v>
      </c>
      <c r="B4585" s="1"/>
      <c r="C4585" s="1" t="s">
        <v>1879</v>
      </c>
      <c r="D4585">
        <v>0.5</v>
      </c>
      <c r="F4585" s="1"/>
      <c r="G4585" s="1"/>
      <c r="H4585" s="1" t="s">
        <v>307</v>
      </c>
      <c r="I4585" s="1"/>
    </row>
    <row r="4586" spans="1:9" ht="12.75" x14ac:dyDescent="0.2">
      <c r="A4586" s="2">
        <f>+A4578+1</f>
        <v>9591</v>
      </c>
      <c r="B4586" s="2" t="str">
        <f>VLOOKUP($A4586,'PARTIDAS-AFINIA-MT'!$A:$B,2,0)</f>
        <v>Armado MT435G-1 / MT435G-2</v>
      </c>
      <c r="C4586" s="1"/>
      <c r="D4586" s="1"/>
      <c r="E4586" s="1"/>
      <c r="F4586" s="1"/>
      <c r="G4586" s="1"/>
      <c r="H4586" s="1" t="s">
        <v>33</v>
      </c>
      <c r="I4586" s="1">
        <v>19</v>
      </c>
    </row>
    <row r="4587" spans="1:9" ht="12.75" x14ac:dyDescent="0.2">
      <c r="A4587" s="2" t="s">
        <v>307</v>
      </c>
      <c r="B4587" s="1"/>
      <c r="C4587" s="1" t="s">
        <v>326</v>
      </c>
      <c r="D4587" s="1"/>
      <c r="E4587" s="1">
        <v>5</v>
      </c>
      <c r="F4587" s="1"/>
      <c r="G4587" s="1"/>
      <c r="H4587" s="1" t="s">
        <v>307</v>
      </c>
      <c r="I4587" s="1"/>
    </row>
    <row r="4588" spans="1:9" ht="12.75" x14ac:dyDescent="0.2">
      <c r="A4588" s="2" t="s">
        <v>307</v>
      </c>
      <c r="B4588" s="1"/>
      <c r="C4588" s="1" t="s">
        <v>1877</v>
      </c>
      <c r="D4588" s="1">
        <v>1</v>
      </c>
      <c r="F4588" s="1"/>
      <c r="G4588" s="1"/>
      <c r="H4588" s="1" t="s">
        <v>307</v>
      </c>
      <c r="I4588" s="1"/>
    </row>
    <row r="4589" spans="1:9" ht="12.75" x14ac:dyDescent="0.2">
      <c r="A4589" s="2" t="s">
        <v>307</v>
      </c>
      <c r="B4589" s="1"/>
      <c r="C4589" s="1" t="s">
        <v>1878</v>
      </c>
      <c r="D4589">
        <v>2</v>
      </c>
      <c r="F4589" s="1"/>
      <c r="G4589" s="1"/>
      <c r="H4589" s="1" t="s">
        <v>307</v>
      </c>
      <c r="I4589" s="1"/>
    </row>
    <row r="4590" spans="1:9" ht="12.75" x14ac:dyDescent="0.2">
      <c r="A4590" s="2" t="s">
        <v>307</v>
      </c>
      <c r="B4590" s="1"/>
      <c r="C4590" s="1" t="s">
        <v>2651</v>
      </c>
      <c r="D4590">
        <v>12</v>
      </c>
      <c r="F4590" s="1"/>
      <c r="G4590" s="1"/>
      <c r="H4590" s="1" t="s">
        <v>307</v>
      </c>
      <c r="I4590" s="1"/>
    </row>
    <row r="4591" spans="1:9" ht="12.75" x14ac:dyDescent="0.2">
      <c r="A4591" s="2" t="s">
        <v>307</v>
      </c>
      <c r="B4591" s="1"/>
      <c r="C4591" s="1" t="s">
        <v>1875</v>
      </c>
      <c r="D4591">
        <v>1</v>
      </c>
      <c r="F4591" s="1"/>
      <c r="G4591" s="1"/>
      <c r="H4591" s="1" t="s">
        <v>307</v>
      </c>
      <c r="I4591" s="1"/>
    </row>
    <row r="4592" spans="1:9" ht="12.75" x14ac:dyDescent="0.2">
      <c r="A4592" s="2" t="s">
        <v>307</v>
      </c>
      <c r="B4592" s="1"/>
      <c r="C4592" s="1" t="s">
        <v>1876</v>
      </c>
      <c r="D4592">
        <v>0.5</v>
      </c>
      <c r="F4592" s="1"/>
      <c r="G4592" s="1"/>
      <c r="H4592" s="1" t="s">
        <v>307</v>
      </c>
      <c r="I4592" s="1"/>
    </row>
    <row r="4593" spans="1:9" ht="12.75" x14ac:dyDescent="0.2">
      <c r="A4593" s="2" t="s">
        <v>307</v>
      </c>
      <c r="B4593" s="1"/>
      <c r="C4593" s="1" t="s">
        <v>1879</v>
      </c>
      <c r="D4593">
        <v>0.5</v>
      </c>
      <c r="F4593" s="1"/>
      <c r="G4593" s="1"/>
      <c r="H4593" s="1" t="s">
        <v>307</v>
      </c>
      <c r="I4593" s="1"/>
    </row>
    <row r="4594" spans="1:9" ht="12.75" x14ac:dyDescent="0.2">
      <c r="A4594" s="2">
        <f>+A4586+1</f>
        <v>9592</v>
      </c>
      <c r="B4594" s="2" t="str">
        <f>VLOOKUP($A4594,'PARTIDAS-AFINIA-MT'!$A:$B,2,0)</f>
        <v>Armado CT121-S</v>
      </c>
      <c r="C4594" s="1"/>
      <c r="D4594" s="1"/>
      <c r="E4594" s="1"/>
      <c r="F4594" s="1"/>
      <c r="G4594" s="1"/>
      <c r="H4594" s="1" t="s">
        <v>33</v>
      </c>
      <c r="I4594" s="1">
        <v>9</v>
      </c>
    </row>
    <row r="4595" spans="1:9" ht="12.75" x14ac:dyDescent="0.2">
      <c r="A4595" s="2" t="s">
        <v>307</v>
      </c>
      <c r="B4595" s="1"/>
      <c r="C4595" s="1" t="s">
        <v>326</v>
      </c>
      <c r="D4595" s="1"/>
      <c r="E4595" s="1">
        <v>5</v>
      </c>
      <c r="F4595" s="1"/>
      <c r="G4595" s="1"/>
      <c r="H4595" s="1" t="s">
        <v>307</v>
      </c>
      <c r="I4595" s="1"/>
    </row>
    <row r="4596" spans="1:9" ht="12.75" x14ac:dyDescent="0.2">
      <c r="A4596" s="2" t="s">
        <v>307</v>
      </c>
      <c r="B4596" s="1"/>
      <c r="C4596" s="1" t="s">
        <v>1877</v>
      </c>
      <c r="D4596" s="1">
        <v>1</v>
      </c>
      <c r="F4596" s="1"/>
      <c r="G4596" s="1"/>
      <c r="H4596" s="1" t="s">
        <v>307</v>
      </c>
      <c r="I4596" s="1"/>
    </row>
    <row r="4597" spans="1:9" ht="12.75" x14ac:dyDescent="0.2">
      <c r="A4597" s="2" t="s">
        <v>307</v>
      </c>
      <c r="B4597" s="1"/>
      <c r="C4597" s="1" t="s">
        <v>1878</v>
      </c>
      <c r="D4597">
        <v>2</v>
      </c>
      <c r="F4597" s="1"/>
      <c r="G4597" s="1"/>
      <c r="H4597" s="1" t="s">
        <v>307</v>
      </c>
      <c r="I4597" s="1"/>
    </row>
    <row r="4598" spans="1:9" ht="12.75" x14ac:dyDescent="0.2">
      <c r="A4598" s="2" t="s">
        <v>307</v>
      </c>
      <c r="B4598" s="1"/>
      <c r="C4598" s="1" t="s">
        <v>2651</v>
      </c>
      <c r="D4598">
        <v>12</v>
      </c>
      <c r="F4598" s="1"/>
      <c r="G4598" s="1"/>
      <c r="H4598" s="1" t="s">
        <v>307</v>
      </c>
      <c r="I4598" s="1"/>
    </row>
    <row r="4599" spans="1:9" ht="12.75" x14ac:dyDescent="0.2">
      <c r="A4599" s="2" t="s">
        <v>307</v>
      </c>
      <c r="B4599" s="1"/>
      <c r="C4599" s="1" t="s">
        <v>1875</v>
      </c>
      <c r="D4599">
        <v>1</v>
      </c>
      <c r="F4599" s="1"/>
      <c r="G4599" s="1"/>
      <c r="H4599" s="1" t="s">
        <v>307</v>
      </c>
      <c r="I4599" s="1"/>
    </row>
    <row r="4600" spans="1:9" ht="12.75" x14ac:dyDescent="0.2">
      <c r="A4600" s="2" t="s">
        <v>307</v>
      </c>
      <c r="B4600" s="1"/>
      <c r="C4600" s="1" t="s">
        <v>1876</v>
      </c>
      <c r="D4600">
        <v>0.5</v>
      </c>
      <c r="F4600" s="1"/>
      <c r="G4600" s="1"/>
      <c r="H4600" s="1" t="s">
        <v>307</v>
      </c>
      <c r="I4600" s="1"/>
    </row>
    <row r="4601" spans="1:9" ht="12.75" x14ac:dyDescent="0.2">
      <c r="A4601" s="2" t="s">
        <v>307</v>
      </c>
      <c r="B4601" s="1"/>
      <c r="C4601" s="1" t="s">
        <v>1879</v>
      </c>
      <c r="D4601">
        <v>0.5</v>
      </c>
      <c r="F4601" s="1"/>
      <c r="G4601" s="1"/>
      <c r="H4601" s="1" t="s">
        <v>307</v>
      </c>
      <c r="I4601" s="1"/>
    </row>
    <row r="4602" spans="1:9" ht="12.75" x14ac:dyDescent="0.2">
      <c r="A4602" s="2">
        <f>+A4594+1</f>
        <v>9593</v>
      </c>
      <c r="B4602" s="2" t="str">
        <f>VLOOKUP($A4602,'PARTIDAS-AFINIA-MT'!$A:$B,2,0)</f>
        <v>Armado CT121-S AA</v>
      </c>
      <c r="C4602" s="1"/>
      <c r="D4602" s="1"/>
      <c r="E4602" s="1"/>
      <c r="F4602" s="1"/>
      <c r="G4602" s="1"/>
      <c r="H4602" s="1" t="s">
        <v>33</v>
      </c>
      <c r="I4602" s="1">
        <v>10</v>
      </c>
    </row>
    <row r="4603" spans="1:9" ht="12.75" x14ac:dyDescent="0.2">
      <c r="A4603" s="2" t="s">
        <v>307</v>
      </c>
      <c r="B4603" s="1"/>
      <c r="C4603" s="1" t="s">
        <v>326</v>
      </c>
      <c r="D4603" s="1"/>
      <c r="E4603" s="1">
        <v>5</v>
      </c>
      <c r="F4603" s="1"/>
      <c r="G4603" s="1"/>
      <c r="H4603" s="1" t="s">
        <v>307</v>
      </c>
      <c r="I4603" s="1"/>
    </row>
    <row r="4604" spans="1:9" ht="12.75" x14ac:dyDescent="0.2">
      <c r="A4604" s="2" t="s">
        <v>307</v>
      </c>
      <c r="B4604" s="1"/>
      <c r="C4604" s="1" t="s">
        <v>1877</v>
      </c>
      <c r="D4604" s="1">
        <v>1</v>
      </c>
      <c r="F4604" s="1"/>
      <c r="G4604" s="1"/>
      <c r="H4604" s="1" t="s">
        <v>307</v>
      </c>
      <c r="I4604" s="1"/>
    </row>
    <row r="4605" spans="1:9" ht="12.75" x14ac:dyDescent="0.2">
      <c r="A4605" s="2" t="s">
        <v>307</v>
      </c>
      <c r="B4605" s="1"/>
      <c r="C4605" s="1" t="s">
        <v>1878</v>
      </c>
      <c r="D4605">
        <v>2</v>
      </c>
      <c r="F4605" s="1"/>
      <c r="G4605" s="1"/>
      <c r="H4605" s="1" t="s">
        <v>307</v>
      </c>
      <c r="I4605" s="1"/>
    </row>
    <row r="4606" spans="1:9" ht="12.75" x14ac:dyDescent="0.2">
      <c r="A4606" s="2" t="s">
        <v>307</v>
      </c>
      <c r="B4606" s="1"/>
      <c r="C4606" s="1" t="s">
        <v>2651</v>
      </c>
      <c r="D4606">
        <v>12</v>
      </c>
      <c r="F4606" s="1"/>
      <c r="G4606" s="1"/>
      <c r="H4606" s="1" t="s">
        <v>307</v>
      </c>
      <c r="I4606" s="1"/>
    </row>
    <row r="4607" spans="1:9" ht="12.75" x14ac:dyDescent="0.2">
      <c r="A4607" s="2" t="s">
        <v>307</v>
      </c>
      <c r="B4607" s="1"/>
      <c r="C4607" s="1" t="s">
        <v>1875</v>
      </c>
      <c r="D4607">
        <v>1</v>
      </c>
      <c r="F4607" s="1"/>
      <c r="G4607" s="1"/>
      <c r="H4607" s="1" t="s">
        <v>307</v>
      </c>
      <c r="I4607" s="1"/>
    </row>
    <row r="4608" spans="1:9" ht="12.75" x14ac:dyDescent="0.2">
      <c r="A4608" s="2" t="s">
        <v>307</v>
      </c>
      <c r="B4608" s="1"/>
      <c r="C4608" s="1" t="s">
        <v>1876</v>
      </c>
      <c r="D4608">
        <v>0.5</v>
      </c>
      <c r="F4608" s="1"/>
      <c r="G4608" s="1"/>
      <c r="H4608" s="1" t="s">
        <v>307</v>
      </c>
      <c r="I4608" s="1"/>
    </row>
    <row r="4609" spans="1:9" ht="12.75" x14ac:dyDescent="0.2">
      <c r="A4609" s="2" t="s">
        <v>307</v>
      </c>
      <c r="B4609" s="1"/>
      <c r="C4609" s="1" t="s">
        <v>1879</v>
      </c>
      <c r="D4609">
        <v>0.5</v>
      </c>
      <c r="F4609" s="1"/>
      <c r="G4609" s="1"/>
      <c r="H4609" s="1" t="s">
        <v>307</v>
      </c>
      <c r="I4609" s="1"/>
    </row>
    <row r="4610" spans="1:9" ht="12.75" x14ac:dyDescent="0.2">
      <c r="A4610" s="2">
        <f>+A4602+1</f>
        <v>9594</v>
      </c>
      <c r="B4610" s="2" t="str">
        <f>VLOOKUP($A4610,'PARTIDAS-AFINIA-MT'!$A:$B,2,0)</f>
        <v>Armado CT131-S</v>
      </c>
      <c r="C4610" s="1"/>
      <c r="D4610" s="1"/>
      <c r="E4610" s="1"/>
      <c r="F4610" s="1"/>
      <c r="G4610" s="1"/>
      <c r="H4610" s="1" t="s">
        <v>33</v>
      </c>
      <c r="I4610" s="1">
        <v>5</v>
      </c>
    </row>
    <row r="4611" spans="1:9" ht="12.75" x14ac:dyDescent="0.2">
      <c r="A4611" s="2" t="s">
        <v>307</v>
      </c>
      <c r="B4611" s="1"/>
      <c r="C4611" s="1" t="s">
        <v>326</v>
      </c>
      <c r="D4611" s="1"/>
      <c r="E4611" s="1">
        <v>5</v>
      </c>
      <c r="F4611" s="1"/>
      <c r="G4611" s="1"/>
      <c r="H4611" s="1" t="s">
        <v>307</v>
      </c>
      <c r="I4611" s="1"/>
    </row>
    <row r="4612" spans="1:9" ht="12.75" x14ac:dyDescent="0.2">
      <c r="A4612" s="2" t="s">
        <v>307</v>
      </c>
      <c r="B4612" s="1"/>
      <c r="C4612" s="1" t="s">
        <v>1877</v>
      </c>
      <c r="D4612" s="1">
        <v>1</v>
      </c>
      <c r="F4612" s="1"/>
      <c r="G4612" s="1"/>
      <c r="H4612" s="1" t="s">
        <v>307</v>
      </c>
      <c r="I4612" s="1"/>
    </row>
    <row r="4613" spans="1:9" ht="12.75" x14ac:dyDescent="0.2">
      <c r="A4613" s="2" t="s">
        <v>307</v>
      </c>
      <c r="B4613" s="1"/>
      <c r="C4613" s="1" t="s">
        <v>1878</v>
      </c>
      <c r="D4613">
        <v>2</v>
      </c>
      <c r="F4613" s="1"/>
      <c r="G4613" s="1"/>
      <c r="H4613" s="1" t="s">
        <v>307</v>
      </c>
      <c r="I4613" s="1"/>
    </row>
    <row r="4614" spans="1:9" ht="12.75" x14ac:dyDescent="0.2">
      <c r="A4614" s="2" t="s">
        <v>307</v>
      </c>
      <c r="B4614" s="1"/>
      <c r="C4614" s="1" t="s">
        <v>2651</v>
      </c>
      <c r="D4614">
        <v>12</v>
      </c>
      <c r="F4614" s="1"/>
      <c r="G4614" s="1"/>
      <c r="H4614" s="1" t="s">
        <v>307</v>
      </c>
      <c r="I4614" s="1"/>
    </row>
    <row r="4615" spans="1:9" ht="12.75" x14ac:dyDescent="0.2">
      <c r="A4615" s="2" t="s">
        <v>307</v>
      </c>
      <c r="B4615" s="1"/>
      <c r="C4615" s="1" t="s">
        <v>1875</v>
      </c>
      <c r="D4615">
        <v>1</v>
      </c>
      <c r="F4615" s="1"/>
      <c r="G4615" s="1"/>
      <c r="H4615" s="1" t="s">
        <v>307</v>
      </c>
      <c r="I4615" s="1"/>
    </row>
    <row r="4616" spans="1:9" ht="12.75" x14ac:dyDescent="0.2">
      <c r="A4616" s="2" t="s">
        <v>307</v>
      </c>
      <c r="B4616" s="1"/>
      <c r="C4616" s="1" t="s">
        <v>1876</v>
      </c>
      <c r="D4616">
        <v>0.5</v>
      </c>
      <c r="F4616" s="1"/>
      <c r="G4616" s="1"/>
      <c r="H4616" s="1" t="s">
        <v>307</v>
      </c>
      <c r="I4616" s="1"/>
    </row>
    <row r="4617" spans="1:9" ht="12.75" x14ac:dyDescent="0.2">
      <c r="A4617" s="2" t="s">
        <v>307</v>
      </c>
      <c r="B4617" s="1"/>
      <c r="C4617" s="1" t="s">
        <v>1879</v>
      </c>
      <c r="D4617">
        <v>0.5</v>
      </c>
      <c r="F4617" s="1"/>
      <c r="G4617" s="1"/>
      <c r="H4617" s="1" t="s">
        <v>307</v>
      </c>
      <c r="I4617" s="1"/>
    </row>
    <row r="4618" spans="1:9" ht="12.75" x14ac:dyDescent="0.2">
      <c r="A4618" s="2">
        <f>+A4610+1</f>
        <v>9595</v>
      </c>
      <c r="B4618" s="2" t="str">
        <f>VLOOKUP($A4618,'PARTIDAS-AFINIA-MT'!$A:$B,2,0)</f>
        <v>Armado CT321-S</v>
      </c>
      <c r="C4618" s="1"/>
      <c r="D4618" s="1"/>
      <c r="E4618" s="1"/>
      <c r="F4618" s="1"/>
      <c r="G4618" s="1"/>
      <c r="H4618" s="1" t="s">
        <v>33</v>
      </c>
      <c r="I4618" s="1">
        <v>10</v>
      </c>
    </row>
    <row r="4619" spans="1:9" ht="12.75" x14ac:dyDescent="0.2">
      <c r="A4619" s="2" t="s">
        <v>307</v>
      </c>
      <c r="B4619" s="1"/>
      <c r="C4619" s="1" t="s">
        <v>326</v>
      </c>
      <c r="D4619" s="1"/>
      <c r="E4619" s="1">
        <v>5</v>
      </c>
      <c r="F4619" s="1"/>
      <c r="G4619" s="1"/>
      <c r="H4619" s="1" t="s">
        <v>307</v>
      </c>
      <c r="I4619" s="1"/>
    </row>
    <row r="4620" spans="1:9" ht="12.75" x14ac:dyDescent="0.2">
      <c r="A4620" s="2" t="s">
        <v>307</v>
      </c>
      <c r="B4620" s="1"/>
      <c r="C4620" s="1" t="s">
        <v>1877</v>
      </c>
      <c r="D4620" s="1">
        <v>1</v>
      </c>
      <c r="F4620" s="1"/>
      <c r="G4620" s="1"/>
      <c r="H4620" s="1" t="s">
        <v>307</v>
      </c>
      <c r="I4620" s="1"/>
    </row>
    <row r="4621" spans="1:9" ht="12.75" x14ac:dyDescent="0.2">
      <c r="A4621" s="2" t="s">
        <v>307</v>
      </c>
      <c r="B4621" s="1"/>
      <c r="C4621" s="1" t="s">
        <v>1878</v>
      </c>
      <c r="D4621">
        <v>2</v>
      </c>
      <c r="F4621" s="1"/>
      <c r="G4621" s="1"/>
      <c r="H4621" s="1" t="s">
        <v>307</v>
      </c>
      <c r="I4621" s="1"/>
    </row>
    <row r="4622" spans="1:9" ht="12.75" x14ac:dyDescent="0.2">
      <c r="A4622" s="2" t="s">
        <v>307</v>
      </c>
      <c r="B4622" s="1"/>
      <c r="C4622" s="1" t="s">
        <v>2651</v>
      </c>
      <c r="D4622">
        <v>12</v>
      </c>
      <c r="F4622" s="1"/>
      <c r="G4622" s="1"/>
      <c r="H4622" s="1" t="s">
        <v>307</v>
      </c>
      <c r="I4622" s="1"/>
    </row>
    <row r="4623" spans="1:9" ht="12.75" x14ac:dyDescent="0.2">
      <c r="A4623" s="2" t="s">
        <v>307</v>
      </c>
      <c r="B4623" s="1"/>
      <c r="C4623" s="1" t="s">
        <v>1875</v>
      </c>
      <c r="D4623">
        <v>1</v>
      </c>
      <c r="F4623" s="1"/>
      <c r="G4623" s="1"/>
      <c r="H4623" s="1" t="s">
        <v>307</v>
      </c>
      <c r="I4623" s="1"/>
    </row>
    <row r="4624" spans="1:9" ht="12.75" x14ac:dyDescent="0.2">
      <c r="A4624" s="2" t="s">
        <v>307</v>
      </c>
      <c r="B4624" s="1"/>
      <c r="C4624" s="1" t="s">
        <v>1876</v>
      </c>
      <c r="D4624">
        <v>0.5</v>
      </c>
      <c r="F4624" s="1"/>
      <c r="G4624" s="1"/>
      <c r="H4624" s="1" t="s">
        <v>307</v>
      </c>
      <c r="I4624" s="1"/>
    </row>
    <row r="4625" spans="1:9" ht="12.75" x14ac:dyDescent="0.2">
      <c r="A4625" s="2" t="s">
        <v>307</v>
      </c>
      <c r="B4625" s="1"/>
      <c r="C4625" s="1" t="s">
        <v>1879</v>
      </c>
      <c r="D4625">
        <v>0.5</v>
      </c>
      <c r="F4625" s="1"/>
      <c r="G4625" s="1"/>
      <c r="H4625" s="1" t="s">
        <v>307</v>
      </c>
      <c r="I4625" s="1"/>
    </row>
    <row r="4626" spans="1:9" ht="12.75" x14ac:dyDescent="0.2">
      <c r="A4626" s="2">
        <f>+A4618+1</f>
        <v>9596</v>
      </c>
      <c r="B4626" s="2" t="str">
        <f>VLOOKUP($A4626,'PARTIDAS-AFINIA-MT'!$A:$B,2,0)</f>
        <v>Armado CT321-S AA</v>
      </c>
      <c r="C4626" s="1"/>
      <c r="D4626" s="1"/>
      <c r="E4626" s="1"/>
      <c r="F4626" s="1"/>
      <c r="G4626" s="1"/>
      <c r="H4626" s="1" t="s">
        <v>33</v>
      </c>
      <c r="I4626" s="1">
        <v>10</v>
      </c>
    </row>
    <row r="4627" spans="1:9" ht="12.75" x14ac:dyDescent="0.2">
      <c r="A4627" s="2" t="s">
        <v>307</v>
      </c>
      <c r="B4627" s="1"/>
      <c r="C4627" s="1" t="s">
        <v>326</v>
      </c>
      <c r="D4627" s="1"/>
      <c r="E4627" s="1">
        <v>5</v>
      </c>
      <c r="F4627" s="1"/>
      <c r="G4627" s="1"/>
      <c r="H4627" s="1" t="s">
        <v>307</v>
      </c>
      <c r="I4627" s="1"/>
    </row>
    <row r="4628" spans="1:9" ht="12.75" x14ac:dyDescent="0.2">
      <c r="A4628" s="2" t="s">
        <v>307</v>
      </c>
      <c r="B4628" s="1"/>
      <c r="C4628" s="1" t="s">
        <v>1877</v>
      </c>
      <c r="D4628" s="1">
        <v>1</v>
      </c>
      <c r="F4628" s="1"/>
      <c r="G4628" s="1"/>
      <c r="H4628" s="1" t="s">
        <v>307</v>
      </c>
      <c r="I4628" s="1"/>
    </row>
    <row r="4629" spans="1:9" ht="12.75" x14ac:dyDescent="0.2">
      <c r="A4629" s="2" t="s">
        <v>307</v>
      </c>
      <c r="B4629" s="1"/>
      <c r="C4629" s="1" t="s">
        <v>1878</v>
      </c>
      <c r="D4629">
        <v>2</v>
      </c>
      <c r="F4629" s="1"/>
      <c r="G4629" s="1"/>
      <c r="H4629" s="1" t="s">
        <v>307</v>
      </c>
      <c r="I4629" s="1"/>
    </row>
    <row r="4630" spans="1:9" ht="12.75" x14ac:dyDescent="0.2">
      <c r="A4630" s="2" t="s">
        <v>307</v>
      </c>
      <c r="B4630" s="1"/>
      <c r="C4630" s="1" t="s">
        <v>2651</v>
      </c>
      <c r="D4630">
        <v>12</v>
      </c>
      <c r="F4630" s="1"/>
      <c r="G4630" s="1"/>
      <c r="H4630" s="1" t="s">
        <v>307</v>
      </c>
      <c r="I4630" s="1"/>
    </row>
    <row r="4631" spans="1:9" ht="12.75" x14ac:dyDescent="0.2">
      <c r="A4631" s="2" t="s">
        <v>307</v>
      </c>
      <c r="B4631" s="1"/>
      <c r="C4631" s="1" t="s">
        <v>1875</v>
      </c>
      <c r="D4631">
        <v>1</v>
      </c>
      <c r="F4631" s="1"/>
      <c r="G4631" s="1"/>
      <c r="H4631" s="1" t="s">
        <v>307</v>
      </c>
      <c r="I4631" s="1"/>
    </row>
    <row r="4632" spans="1:9" ht="12.75" x14ac:dyDescent="0.2">
      <c r="A4632" s="2" t="s">
        <v>307</v>
      </c>
      <c r="B4632" s="1"/>
      <c r="C4632" s="1" t="s">
        <v>1876</v>
      </c>
      <c r="D4632">
        <v>0.5</v>
      </c>
      <c r="F4632" s="1"/>
      <c r="G4632" s="1"/>
      <c r="H4632" s="1" t="s">
        <v>307</v>
      </c>
      <c r="I4632" s="1"/>
    </row>
    <row r="4633" spans="1:9" ht="12.75" x14ac:dyDescent="0.2">
      <c r="A4633" s="2" t="s">
        <v>307</v>
      </c>
      <c r="B4633" s="1"/>
      <c r="C4633" s="1" t="s">
        <v>1879</v>
      </c>
      <c r="D4633">
        <v>0.5</v>
      </c>
      <c r="F4633" s="1"/>
      <c r="G4633" s="1"/>
      <c r="H4633" s="1" t="s">
        <v>307</v>
      </c>
      <c r="I4633" s="1"/>
    </row>
    <row r="4634" spans="1:9" ht="12.75" x14ac:dyDescent="0.2">
      <c r="A4634" s="2">
        <f>+A4626+1</f>
        <v>9597</v>
      </c>
      <c r="B4634" s="2" t="str">
        <f>VLOOKUP($A4634,'PARTIDAS-AFINIA-MT'!$A:$B,2,0)</f>
        <v>Armado CT322-S</v>
      </c>
      <c r="C4634" s="1"/>
      <c r="D4634" s="1"/>
      <c r="E4634" s="1"/>
      <c r="F4634" s="1"/>
      <c r="G4634" s="1"/>
      <c r="H4634" s="1" t="s">
        <v>33</v>
      </c>
      <c r="I4634" s="1">
        <v>10</v>
      </c>
    </row>
    <row r="4635" spans="1:9" ht="12.75" x14ac:dyDescent="0.2">
      <c r="A4635" s="2" t="s">
        <v>307</v>
      </c>
      <c r="B4635" s="1"/>
      <c r="C4635" s="1" t="s">
        <v>326</v>
      </c>
      <c r="D4635" s="1"/>
      <c r="E4635" s="1">
        <v>5</v>
      </c>
      <c r="F4635" s="1"/>
      <c r="G4635" s="1"/>
      <c r="H4635" s="1" t="s">
        <v>307</v>
      </c>
      <c r="I4635" s="1"/>
    </row>
    <row r="4636" spans="1:9" ht="12.75" x14ac:dyDescent="0.2">
      <c r="A4636" s="2" t="s">
        <v>307</v>
      </c>
      <c r="B4636" s="1"/>
      <c r="C4636" s="1" t="s">
        <v>1877</v>
      </c>
      <c r="D4636" s="1">
        <v>1</v>
      </c>
      <c r="F4636" s="1"/>
      <c r="G4636" s="1"/>
      <c r="H4636" s="1" t="s">
        <v>307</v>
      </c>
      <c r="I4636" s="1"/>
    </row>
    <row r="4637" spans="1:9" ht="12.75" x14ac:dyDescent="0.2">
      <c r="A4637" s="2" t="s">
        <v>307</v>
      </c>
      <c r="B4637" s="1"/>
      <c r="C4637" s="1" t="s">
        <v>1878</v>
      </c>
      <c r="D4637">
        <v>2</v>
      </c>
      <c r="F4637" s="1"/>
      <c r="G4637" s="1"/>
      <c r="H4637" s="1" t="s">
        <v>307</v>
      </c>
      <c r="I4637" s="1"/>
    </row>
    <row r="4638" spans="1:9" ht="12.75" x14ac:dyDescent="0.2">
      <c r="A4638" s="2" t="s">
        <v>307</v>
      </c>
      <c r="B4638" s="1"/>
      <c r="C4638" s="1" t="s">
        <v>2651</v>
      </c>
      <c r="D4638">
        <v>12</v>
      </c>
      <c r="F4638" s="1"/>
      <c r="G4638" s="1"/>
      <c r="H4638" s="1" t="s">
        <v>307</v>
      </c>
      <c r="I4638" s="1"/>
    </row>
    <row r="4639" spans="1:9" ht="12.75" x14ac:dyDescent="0.2">
      <c r="A4639" s="2" t="s">
        <v>307</v>
      </c>
      <c r="B4639" s="1"/>
      <c r="C4639" s="1" t="s">
        <v>1875</v>
      </c>
      <c r="D4639">
        <v>1</v>
      </c>
      <c r="F4639" s="1"/>
      <c r="G4639" s="1"/>
      <c r="H4639" s="1" t="s">
        <v>307</v>
      </c>
      <c r="I4639" s="1"/>
    </row>
    <row r="4640" spans="1:9" ht="12.75" x14ac:dyDescent="0.2">
      <c r="A4640" s="2" t="s">
        <v>307</v>
      </c>
      <c r="B4640" s="1"/>
      <c r="C4640" s="1" t="s">
        <v>1876</v>
      </c>
      <c r="D4640">
        <v>0.5</v>
      </c>
      <c r="F4640" s="1"/>
      <c r="G4640" s="1"/>
      <c r="H4640" s="1" t="s">
        <v>307</v>
      </c>
      <c r="I4640" s="1"/>
    </row>
    <row r="4641" spans="1:9" ht="12.75" x14ac:dyDescent="0.2">
      <c r="A4641" s="2" t="s">
        <v>307</v>
      </c>
      <c r="B4641" s="1"/>
      <c r="C4641" s="1" t="s">
        <v>1879</v>
      </c>
      <c r="D4641">
        <v>0.5</v>
      </c>
      <c r="F4641" s="1"/>
      <c r="G4641" s="1"/>
      <c r="H4641" s="1" t="s">
        <v>307</v>
      </c>
      <c r="I4641" s="1"/>
    </row>
    <row r="4642" spans="1:9" ht="12.75" x14ac:dyDescent="0.2">
      <c r="A4642" s="2">
        <f>+A4634+1</f>
        <v>9598</v>
      </c>
      <c r="B4642" s="2" t="str">
        <f>VLOOKUP($A4642,'PARTIDAS-AFINIA-MT'!$A:$B,2,0)</f>
        <v>Armado CT322-S AA</v>
      </c>
      <c r="C4642" s="1"/>
      <c r="D4642" s="1"/>
      <c r="E4642" s="1"/>
      <c r="F4642" s="1"/>
      <c r="G4642" s="1"/>
      <c r="H4642" s="1" t="s">
        <v>33</v>
      </c>
      <c r="I4642" s="1">
        <v>10</v>
      </c>
    </row>
    <row r="4643" spans="1:9" ht="12.75" x14ac:dyDescent="0.2">
      <c r="A4643" s="2" t="s">
        <v>307</v>
      </c>
      <c r="B4643" s="1"/>
      <c r="C4643" s="1" t="s">
        <v>326</v>
      </c>
      <c r="D4643" s="1"/>
      <c r="E4643" s="1">
        <v>5</v>
      </c>
      <c r="F4643" s="1"/>
      <c r="G4643" s="1"/>
      <c r="H4643" s="1" t="s">
        <v>307</v>
      </c>
      <c r="I4643" s="1"/>
    </row>
    <row r="4644" spans="1:9" ht="12.75" x14ac:dyDescent="0.2">
      <c r="A4644" s="2" t="s">
        <v>307</v>
      </c>
      <c r="B4644" s="1"/>
      <c r="C4644" s="1" t="s">
        <v>1877</v>
      </c>
      <c r="D4644" s="1">
        <v>1</v>
      </c>
      <c r="F4644" s="1"/>
      <c r="G4644" s="1"/>
      <c r="H4644" s="1" t="s">
        <v>307</v>
      </c>
      <c r="I4644" s="1"/>
    </row>
    <row r="4645" spans="1:9" ht="12.75" x14ac:dyDescent="0.2">
      <c r="A4645" s="2" t="s">
        <v>307</v>
      </c>
      <c r="B4645" s="1"/>
      <c r="C4645" s="1" t="s">
        <v>1878</v>
      </c>
      <c r="D4645">
        <v>2</v>
      </c>
      <c r="F4645" s="1"/>
      <c r="G4645" s="1"/>
      <c r="H4645" s="1" t="s">
        <v>307</v>
      </c>
      <c r="I4645" s="1"/>
    </row>
    <row r="4646" spans="1:9" ht="12.75" x14ac:dyDescent="0.2">
      <c r="A4646" s="2" t="s">
        <v>307</v>
      </c>
      <c r="B4646" s="1"/>
      <c r="C4646" s="1" t="s">
        <v>2651</v>
      </c>
      <c r="D4646">
        <v>12</v>
      </c>
      <c r="F4646" s="1"/>
      <c r="G4646" s="1"/>
      <c r="H4646" s="1" t="s">
        <v>307</v>
      </c>
      <c r="I4646" s="1"/>
    </row>
    <row r="4647" spans="1:9" ht="12.75" x14ac:dyDescent="0.2">
      <c r="A4647" s="2" t="s">
        <v>307</v>
      </c>
      <c r="B4647" s="1"/>
      <c r="C4647" s="1" t="s">
        <v>1875</v>
      </c>
      <c r="D4647">
        <v>1</v>
      </c>
      <c r="F4647" s="1"/>
      <c r="G4647" s="1"/>
      <c r="H4647" s="1" t="s">
        <v>307</v>
      </c>
      <c r="I4647" s="1"/>
    </row>
    <row r="4648" spans="1:9" ht="12.75" x14ac:dyDescent="0.2">
      <c r="A4648" s="2" t="s">
        <v>307</v>
      </c>
      <c r="B4648" s="1"/>
      <c r="C4648" s="1" t="s">
        <v>1876</v>
      </c>
      <c r="D4648">
        <v>0.5</v>
      </c>
      <c r="F4648" s="1"/>
      <c r="G4648" s="1"/>
      <c r="H4648" s="1" t="s">
        <v>307</v>
      </c>
      <c r="I4648" s="1"/>
    </row>
    <row r="4649" spans="1:9" ht="12.75" x14ac:dyDescent="0.2">
      <c r="A4649" s="2" t="s">
        <v>307</v>
      </c>
      <c r="B4649" s="1"/>
      <c r="C4649" s="1" t="s">
        <v>1879</v>
      </c>
      <c r="D4649">
        <v>0.5</v>
      </c>
      <c r="F4649" s="1"/>
      <c r="G4649" s="1"/>
      <c r="H4649" s="1" t="s">
        <v>307</v>
      </c>
      <c r="I4649" s="1"/>
    </row>
    <row r="4650" spans="1:9" ht="12.75" x14ac:dyDescent="0.2">
      <c r="A4650" s="2">
        <f>+A4642+1</f>
        <v>9599</v>
      </c>
      <c r="B4650" s="2" t="str">
        <f>VLOOKUP($A4650,'PARTIDAS-AFINIA-MT'!$A:$B,2,0)</f>
        <v>Armado CT331-S</v>
      </c>
      <c r="C4650" s="1"/>
      <c r="D4650" s="1"/>
      <c r="E4650" s="1"/>
      <c r="F4650" s="1"/>
      <c r="G4650" s="1"/>
      <c r="H4650" s="1" t="s">
        <v>33</v>
      </c>
      <c r="I4650" s="1">
        <v>3</v>
      </c>
    </row>
    <row r="4651" spans="1:9" ht="12.75" x14ac:dyDescent="0.2">
      <c r="A4651" s="2" t="s">
        <v>307</v>
      </c>
      <c r="B4651" s="1"/>
      <c r="C4651" s="1" t="s">
        <v>326</v>
      </c>
      <c r="D4651" s="1"/>
      <c r="E4651" s="1">
        <v>5</v>
      </c>
      <c r="F4651" s="1"/>
      <c r="G4651" s="1"/>
      <c r="H4651" s="1" t="s">
        <v>307</v>
      </c>
      <c r="I4651" s="1"/>
    </row>
    <row r="4652" spans="1:9" ht="12.75" x14ac:dyDescent="0.2">
      <c r="A4652" s="2" t="s">
        <v>307</v>
      </c>
      <c r="B4652" s="1"/>
      <c r="C4652" s="1" t="s">
        <v>1877</v>
      </c>
      <c r="D4652" s="1">
        <v>1</v>
      </c>
      <c r="F4652" s="1"/>
      <c r="G4652" s="1"/>
      <c r="H4652" s="1" t="s">
        <v>307</v>
      </c>
      <c r="I4652" s="1"/>
    </row>
    <row r="4653" spans="1:9" ht="12.75" x14ac:dyDescent="0.2">
      <c r="A4653" s="2" t="s">
        <v>307</v>
      </c>
      <c r="B4653" s="1"/>
      <c r="C4653" s="1" t="s">
        <v>1878</v>
      </c>
      <c r="D4653">
        <v>2</v>
      </c>
      <c r="F4653" s="1"/>
      <c r="G4653" s="1"/>
      <c r="H4653" s="1" t="s">
        <v>307</v>
      </c>
      <c r="I4653" s="1"/>
    </row>
    <row r="4654" spans="1:9" ht="12.75" x14ac:dyDescent="0.2">
      <c r="A4654" s="2" t="s">
        <v>307</v>
      </c>
      <c r="B4654" s="1"/>
      <c r="C4654" s="1" t="s">
        <v>2651</v>
      </c>
      <c r="D4654">
        <v>12</v>
      </c>
      <c r="F4654" s="1"/>
      <c r="G4654" s="1"/>
      <c r="H4654" s="1" t="s">
        <v>307</v>
      </c>
      <c r="I4654" s="1"/>
    </row>
    <row r="4655" spans="1:9" ht="12.75" x14ac:dyDescent="0.2">
      <c r="A4655" s="2" t="s">
        <v>307</v>
      </c>
      <c r="B4655" s="1"/>
      <c r="C4655" s="1" t="s">
        <v>1875</v>
      </c>
      <c r="D4655">
        <v>1</v>
      </c>
      <c r="F4655" s="1"/>
      <c r="G4655" s="1"/>
      <c r="H4655" s="1" t="s">
        <v>307</v>
      </c>
      <c r="I4655" s="1"/>
    </row>
    <row r="4656" spans="1:9" ht="12.75" x14ac:dyDescent="0.2">
      <c r="A4656" s="2" t="s">
        <v>307</v>
      </c>
      <c r="B4656" s="1"/>
      <c r="C4656" s="1" t="s">
        <v>1876</v>
      </c>
      <c r="D4656">
        <v>0.5</v>
      </c>
      <c r="F4656" s="1"/>
      <c r="G4656" s="1"/>
      <c r="H4656" s="1" t="s">
        <v>307</v>
      </c>
      <c r="I4656" s="1"/>
    </row>
    <row r="4657" spans="1:9" ht="12.75" x14ac:dyDescent="0.2">
      <c r="A4657" s="2" t="s">
        <v>307</v>
      </c>
      <c r="B4657" s="1"/>
      <c r="C4657" s="1" t="s">
        <v>1879</v>
      </c>
      <c r="D4657">
        <v>0.5</v>
      </c>
      <c r="F4657" s="1"/>
      <c r="G4657" s="1"/>
      <c r="H4657" s="1" t="s">
        <v>307</v>
      </c>
      <c r="I4657" s="1"/>
    </row>
    <row r="4658" spans="1:9" ht="12.75" x14ac:dyDescent="0.2">
      <c r="A4658" s="2">
        <f>+A4650+1</f>
        <v>9600</v>
      </c>
      <c r="B4658" s="2" t="str">
        <f>VLOOKUP($A4658,'PARTIDAS-AFINIA-MT'!$A:$B,2,0)</f>
        <v>Armado CT332-S</v>
      </c>
      <c r="C4658" s="1"/>
      <c r="D4658" s="1"/>
      <c r="E4658" s="1"/>
      <c r="F4658" s="1"/>
      <c r="G4658" s="1"/>
      <c r="H4658" s="1" t="s">
        <v>33</v>
      </c>
      <c r="I4658" s="1">
        <v>3</v>
      </c>
    </row>
    <row r="4659" spans="1:9" ht="12.75" x14ac:dyDescent="0.2">
      <c r="A4659" s="2" t="s">
        <v>307</v>
      </c>
      <c r="B4659" s="1"/>
      <c r="C4659" s="1" t="s">
        <v>326</v>
      </c>
      <c r="D4659" s="1"/>
      <c r="E4659" s="1">
        <v>5</v>
      </c>
      <c r="F4659" s="1"/>
      <c r="G4659" s="1"/>
      <c r="H4659" s="1" t="s">
        <v>307</v>
      </c>
      <c r="I4659" s="1"/>
    </row>
    <row r="4660" spans="1:9" ht="12.75" x14ac:dyDescent="0.2">
      <c r="A4660" s="2" t="s">
        <v>307</v>
      </c>
      <c r="B4660" s="1"/>
      <c r="C4660" s="1" t="s">
        <v>1877</v>
      </c>
      <c r="D4660" s="1">
        <v>1</v>
      </c>
      <c r="F4660" s="1"/>
      <c r="G4660" s="1"/>
      <c r="H4660" s="1" t="s">
        <v>307</v>
      </c>
      <c r="I4660" s="1"/>
    </row>
    <row r="4661" spans="1:9" ht="12.75" x14ac:dyDescent="0.2">
      <c r="A4661" s="2" t="s">
        <v>307</v>
      </c>
      <c r="B4661" s="1"/>
      <c r="C4661" s="1" t="s">
        <v>1878</v>
      </c>
      <c r="D4661">
        <v>2</v>
      </c>
      <c r="F4661" s="1"/>
      <c r="G4661" s="1"/>
      <c r="H4661" s="1" t="s">
        <v>307</v>
      </c>
      <c r="I4661" s="1"/>
    </row>
    <row r="4662" spans="1:9" ht="12.75" x14ac:dyDescent="0.2">
      <c r="A4662" s="2" t="s">
        <v>307</v>
      </c>
      <c r="B4662" s="1"/>
      <c r="C4662" s="1" t="s">
        <v>2651</v>
      </c>
      <c r="D4662">
        <v>12</v>
      </c>
      <c r="F4662" s="1"/>
      <c r="G4662" s="1"/>
      <c r="H4662" s="1" t="s">
        <v>307</v>
      </c>
      <c r="I4662" s="1"/>
    </row>
    <row r="4663" spans="1:9" ht="12.75" x14ac:dyDescent="0.2">
      <c r="A4663" s="2" t="s">
        <v>307</v>
      </c>
      <c r="B4663" s="1"/>
      <c r="C4663" s="1" t="s">
        <v>1875</v>
      </c>
      <c r="D4663">
        <v>1</v>
      </c>
      <c r="F4663" s="1"/>
      <c r="G4663" s="1"/>
      <c r="H4663" s="1" t="s">
        <v>307</v>
      </c>
      <c r="I4663" s="1"/>
    </row>
    <row r="4664" spans="1:9" ht="12.75" x14ac:dyDescent="0.2">
      <c r="A4664" s="2" t="s">
        <v>307</v>
      </c>
      <c r="B4664" s="1"/>
      <c r="C4664" s="1" t="s">
        <v>1876</v>
      </c>
      <c r="D4664">
        <v>0.5</v>
      </c>
      <c r="F4664" s="1"/>
      <c r="G4664" s="1"/>
      <c r="H4664" s="1" t="s">
        <v>307</v>
      </c>
      <c r="I4664" s="1"/>
    </row>
    <row r="4665" spans="1:9" ht="12.75" x14ac:dyDescent="0.2">
      <c r="A4665" s="2" t="s">
        <v>307</v>
      </c>
      <c r="B4665" s="1"/>
      <c r="C4665" s="1" t="s">
        <v>1879</v>
      </c>
      <c r="D4665">
        <v>0.5</v>
      </c>
      <c r="F4665" s="1"/>
      <c r="G4665" s="1"/>
      <c r="H4665" s="1" t="s">
        <v>307</v>
      </c>
      <c r="I4665" s="1"/>
    </row>
    <row r="4666" spans="1:9" ht="12.75" x14ac:dyDescent="0.2">
      <c r="A4666" s="2">
        <f>+A4658+1</f>
        <v>9601</v>
      </c>
      <c r="B4666" s="2" t="str">
        <f>VLOOKUP($A4666,'PARTIDAS-AFINIA-MT'!$A:$B,2,0)</f>
        <v>Armado CT521-S</v>
      </c>
      <c r="C4666" s="1"/>
      <c r="D4666" s="1"/>
      <c r="E4666" s="1"/>
      <c r="F4666" s="1"/>
      <c r="G4666" s="1"/>
      <c r="H4666" s="1" t="s">
        <v>33</v>
      </c>
      <c r="I4666" s="1">
        <v>10</v>
      </c>
    </row>
    <row r="4667" spans="1:9" ht="12.75" x14ac:dyDescent="0.2">
      <c r="A4667" s="2" t="s">
        <v>307</v>
      </c>
      <c r="B4667" s="1"/>
      <c r="C4667" s="1" t="s">
        <v>326</v>
      </c>
      <c r="D4667" s="1"/>
      <c r="E4667" s="1">
        <v>5</v>
      </c>
      <c r="F4667" s="1"/>
      <c r="G4667" s="1"/>
      <c r="H4667" s="1" t="s">
        <v>307</v>
      </c>
      <c r="I4667" s="1"/>
    </row>
    <row r="4668" spans="1:9" ht="12.75" x14ac:dyDescent="0.2">
      <c r="A4668" s="2" t="s">
        <v>307</v>
      </c>
      <c r="B4668" s="1"/>
      <c r="C4668" s="1" t="s">
        <v>1877</v>
      </c>
      <c r="D4668" s="1">
        <v>1</v>
      </c>
      <c r="F4668" s="1"/>
      <c r="G4668" s="1"/>
      <c r="H4668" s="1" t="s">
        <v>307</v>
      </c>
      <c r="I4668" s="1"/>
    </row>
    <row r="4669" spans="1:9" ht="12.75" x14ac:dyDescent="0.2">
      <c r="A4669" s="2" t="s">
        <v>307</v>
      </c>
      <c r="B4669" s="1"/>
      <c r="C4669" s="1" t="s">
        <v>1878</v>
      </c>
      <c r="D4669">
        <v>2</v>
      </c>
      <c r="F4669" s="1"/>
      <c r="G4669" s="1"/>
      <c r="H4669" s="1" t="s">
        <v>307</v>
      </c>
      <c r="I4669" s="1"/>
    </row>
    <row r="4670" spans="1:9" ht="12.75" x14ac:dyDescent="0.2">
      <c r="A4670" s="2" t="s">
        <v>307</v>
      </c>
      <c r="B4670" s="1"/>
      <c r="C4670" s="1" t="s">
        <v>2651</v>
      </c>
      <c r="D4670">
        <v>12</v>
      </c>
      <c r="F4670" s="1"/>
      <c r="G4670" s="1"/>
      <c r="H4670" s="1" t="s">
        <v>307</v>
      </c>
      <c r="I4670" s="1"/>
    </row>
    <row r="4671" spans="1:9" ht="12.75" x14ac:dyDescent="0.2">
      <c r="A4671" s="2" t="s">
        <v>307</v>
      </c>
      <c r="B4671" s="1"/>
      <c r="C4671" s="1" t="s">
        <v>1875</v>
      </c>
      <c r="D4671">
        <v>1</v>
      </c>
      <c r="F4671" s="1"/>
      <c r="G4671" s="1"/>
      <c r="H4671" s="1" t="s">
        <v>307</v>
      </c>
      <c r="I4671" s="1"/>
    </row>
    <row r="4672" spans="1:9" ht="12.75" x14ac:dyDescent="0.2">
      <c r="A4672" s="2" t="s">
        <v>307</v>
      </c>
      <c r="B4672" s="1"/>
      <c r="C4672" s="1" t="s">
        <v>1876</v>
      </c>
      <c r="D4672">
        <v>0.5</v>
      </c>
      <c r="F4672" s="1"/>
      <c r="G4672" s="1"/>
      <c r="H4672" s="1" t="s">
        <v>307</v>
      </c>
      <c r="I4672" s="1"/>
    </row>
    <row r="4673" spans="1:9" ht="12.75" x14ac:dyDescent="0.2">
      <c r="A4673" s="2" t="s">
        <v>307</v>
      </c>
      <c r="B4673" s="1"/>
      <c r="C4673" s="1" t="s">
        <v>1879</v>
      </c>
      <c r="D4673">
        <v>0.5</v>
      </c>
      <c r="F4673" s="1"/>
      <c r="G4673" s="1"/>
      <c r="H4673" s="1" t="s">
        <v>307</v>
      </c>
      <c r="I4673" s="1"/>
    </row>
    <row r="4674" spans="1:9" ht="12.75" x14ac:dyDescent="0.2">
      <c r="A4674" s="2">
        <f>+A4666+1</f>
        <v>9602</v>
      </c>
      <c r="B4674" s="2" t="str">
        <f>VLOOKUP($A4674,'PARTIDAS-AFINIA-MT'!$A:$B,2,0)</f>
        <v>Armado CT521-S AA</v>
      </c>
      <c r="C4674" s="1"/>
      <c r="D4674" s="1"/>
      <c r="E4674" s="1"/>
      <c r="F4674" s="1"/>
      <c r="G4674" s="1"/>
      <c r="H4674" s="1" t="s">
        <v>33</v>
      </c>
      <c r="I4674" s="1">
        <v>10</v>
      </c>
    </row>
    <row r="4675" spans="1:9" ht="12.75" x14ac:dyDescent="0.2">
      <c r="A4675" s="2" t="s">
        <v>307</v>
      </c>
      <c r="B4675" s="1"/>
      <c r="C4675" s="1" t="s">
        <v>326</v>
      </c>
      <c r="D4675" s="1"/>
      <c r="E4675" s="1">
        <v>5</v>
      </c>
      <c r="F4675" s="1"/>
      <c r="G4675" s="1"/>
      <c r="H4675" s="1" t="s">
        <v>307</v>
      </c>
      <c r="I4675" s="1"/>
    </row>
    <row r="4676" spans="1:9" ht="12.75" x14ac:dyDescent="0.2">
      <c r="A4676" s="2" t="s">
        <v>307</v>
      </c>
      <c r="B4676" s="1"/>
      <c r="C4676" s="1" t="s">
        <v>1877</v>
      </c>
      <c r="D4676" s="1">
        <v>1</v>
      </c>
      <c r="F4676" s="1"/>
      <c r="G4676" s="1"/>
      <c r="H4676" s="1" t="s">
        <v>307</v>
      </c>
      <c r="I4676" s="1"/>
    </row>
    <row r="4677" spans="1:9" ht="12.75" x14ac:dyDescent="0.2">
      <c r="A4677" s="2" t="s">
        <v>307</v>
      </c>
      <c r="B4677" s="1"/>
      <c r="C4677" s="1" t="s">
        <v>1878</v>
      </c>
      <c r="D4677">
        <v>2</v>
      </c>
      <c r="F4677" s="1"/>
      <c r="G4677" s="1"/>
      <c r="H4677" s="1" t="s">
        <v>307</v>
      </c>
      <c r="I4677" s="1"/>
    </row>
    <row r="4678" spans="1:9" ht="12.75" x14ac:dyDescent="0.2">
      <c r="A4678" s="2" t="s">
        <v>307</v>
      </c>
      <c r="B4678" s="1"/>
      <c r="C4678" s="1" t="s">
        <v>2651</v>
      </c>
      <c r="D4678">
        <v>12</v>
      </c>
      <c r="F4678" s="1"/>
      <c r="G4678" s="1"/>
      <c r="H4678" s="1" t="s">
        <v>307</v>
      </c>
      <c r="I4678" s="1"/>
    </row>
    <row r="4679" spans="1:9" ht="12.75" x14ac:dyDescent="0.2">
      <c r="A4679" s="2" t="s">
        <v>307</v>
      </c>
      <c r="B4679" s="1"/>
      <c r="C4679" s="1" t="s">
        <v>1875</v>
      </c>
      <c r="D4679">
        <v>1</v>
      </c>
      <c r="F4679" s="1"/>
      <c r="G4679" s="1"/>
      <c r="H4679" s="1" t="s">
        <v>307</v>
      </c>
      <c r="I4679" s="1"/>
    </row>
    <row r="4680" spans="1:9" ht="12.75" x14ac:dyDescent="0.2">
      <c r="A4680" s="2" t="s">
        <v>307</v>
      </c>
      <c r="B4680" s="1"/>
      <c r="C4680" s="1" t="s">
        <v>1876</v>
      </c>
      <c r="D4680">
        <v>0.5</v>
      </c>
      <c r="F4680" s="1"/>
      <c r="G4680" s="1"/>
      <c r="H4680" s="1" t="s">
        <v>307</v>
      </c>
      <c r="I4680" s="1"/>
    </row>
    <row r="4681" spans="1:9" ht="12.75" x14ac:dyDescent="0.2">
      <c r="A4681" s="2" t="s">
        <v>307</v>
      </c>
      <c r="B4681" s="1"/>
      <c r="C4681" s="1" t="s">
        <v>1879</v>
      </c>
      <c r="D4681">
        <v>0.5</v>
      </c>
      <c r="F4681" s="1"/>
      <c r="G4681" s="1"/>
      <c r="H4681" s="1" t="s">
        <v>307</v>
      </c>
      <c r="I4681" s="1"/>
    </row>
    <row r="4682" spans="1:9" ht="12.75" x14ac:dyDescent="0.2">
      <c r="A4682" s="2">
        <f>+A4674+1</f>
        <v>9603</v>
      </c>
      <c r="B4682" s="2" t="str">
        <f>VLOOKUP($A4682,'PARTIDAS-AFINIA-MT'!$A:$B,2,0)</f>
        <v>Armado CT522-S</v>
      </c>
      <c r="C4682" s="1"/>
      <c r="D4682" s="1"/>
      <c r="E4682" s="1"/>
      <c r="F4682" s="1"/>
      <c r="G4682" s="1"/>
      <c r="H4682" s="1" t="s">
        <v>33</v>
      </c>
      <c r="I4682" s="1">
        <v>10</v>
      </c>
    </row>
    <row r="4683" spans="1:9" ht="12.75" x14ac:dyDescent="0.2">
      <c r="A4683" s="2" t="s">
        <v>307</v>
      </c>
      <c r="B4683" s="1"/>
      <c r="C4683" s="1" t="s">
        <v>326</v>
      </c>
      <c r="D4683" s="1"/>
      <c r="E4683" s="1">
        <v>5</v>
      </c>
      <c r="F4683" s="1"/>
      <c r="G4683" s="1"/>
      <c r="H4683" s="1" t="s">
        <v>307</v>
      </c>
      <c r="I4683" s="1"/>
    </row>
    <row r="4684" spans="1:9" ht="12.75" x14ac:dyDescent="0.2">
      <c r="A4684" s="2" t="s">
        <v>307</v>
      </c>
      <c r="B4684" s="1"/>
      <c r="C4684" s="1" t="s">
        <v>1877</v>
      </c>
      <c r="D4684" s="1">
        <v>1</v>
      </c>
      <c r="F4684" s="1"/>
      <c r="G4684" s="1"/>
      <c r="H4684" s="1" t="s">
        <v>307</v>
      </c>
      <c r="I4684" s="1"/>
    </row>
    <row r="4685" spans="1:9" ht="12.75" x14ac:dyDescent="0.2">
      <c r="A4685" s="2" t="s">
        <v>307</v>
      </c>
      <c r="B4685" s="1"/>
      <c r="C4685" s="1" t="s">
        <v>1878</v>
      </c>
      <c r="D4685">
        <v>2</v>
      </c>
      <c r="F4685" s="1"/>
      <c r="G4685" s="1"/>
      <c r="H4685" s="1" t="s">
        <v>307</v>
      </c>
      <c r="I4685" s="1"/>
    </row>
    <row r="4686" spans="1:9" ht="12.75" x14ac:dyDescent="0.2">
      <c r="A4686" s="2" t="s">
        <v>307</v>
      </c>
      <c r="B4686" s="1"/>
      <c r="C4686" s="1" t="s">
        <v>2651</v>
      </c>
      <c r="D4686">
        <v>12</v>
      </c>
      <c r="F4686" s="1"/>
      <c r="G4686" s="1"/>
      <c r="H4686" s="1" t="s">
        <v>307</v>
      </c>
      <c r="I4686" s="1"/>
    </row>
    <row r="4687" spans="1:9" ht="12.75" x14ac:dyDescent="0.2">
      <c r="A4687" s="2" t="s">
        <v>307</v>
      </c>
      <c r="B4687" s="1"/>
      <c r="C4687" s="1" t="s">
        <v>1875</v>
      </c>
      <c r="D4687">
        <v>1</v>
      </c>
      <c r="F4687" s="1"/>
      <c r="G4687" s="1"/>
      <c r="H4687" s="1" t="s">
        <v>307</v>
      </c>
      <c r="I4687" s="1"/>
    </row>
    <row r="4688" spans="1:9" ht="12.75" x14ac:dyDescent="0.2">
      <c r="A4688" s="2" t="s">
        <v>307</v>
      </c>
      <c r="B4688" s="1"/>
      <c r="C4688" s="1" t="s">
        <v>1876</v>
      </c>
      <c r="D4688">
        <v>0.5</v>
      </c>
      <c r="F4688" s="1"/>
      <c r="G4688" s="1"/>
      <c r="H4688" s="1" t="s">
        <v>307</v>
      </c>
      <c r="I4688" s="1"/>
    </row>
    <row r="4689" spans="1:9" ht="12.75" x14ac:dyDescent="0.2">
      <c r="A4689" s="2" t="s">
        <v>307</v>
      </c>
      <c r="B4689" s="1"/>
      <c r="C4689" s="1" t="s">
        <v>1879</v>
      </c>
      <c r="D4689">
        <v>0.5</v>
      </c>
      <c r="F4689" s="1"/>
      <c r="G4689" s="1"/>
      <c r="H4689" s="1" t="s">
        <v>307</v>
      </c>
      <c r="I4689" s="1"/>
    </row>
    <row r="4690" spans="1:9" ht="12.75" x14ac:dyDescent="0.2">
      <c r="A4690" s="2">
        <f>+A4682+1</f>
        <v>9604</v>
      </c>
      <c r="B4690" s="2" t="str">
        <f>VLOOKUP($A4690,'PARTIDAS-AFINIA-MT'!$A:$B,2,0)</f>
        <v>Armado CT522-S AA</v>
      </c>
      <c r="C4690" s="1"/>
      <c r="D4690" s="1"/>
      <c r="E4690" s="1"/>
      <c r="F4690" s="1"/>
      <c r="G4690" s="1"/>
      <c r="H4690" s="1" t="s">
        <v>33</v>
      </c>
      <c r="I4690" s="1">
        <v>10</v>
      </c>
    </row>
    <row r="4691" spans="1:9" ht="12.75" x14ac:dyDescent="0.2">
      <c r="A4691" s="2" t="s">
        <v>307</v>
      </c>
      <c r="B4691" s="1"/>
      <c r="C4691" s="1" t="s">
        <v>326</v>
      </c>
      <c r="D4691" s="1"/>
      <c r="E4691" s="1">
        <v>5</v>
      </c>
      <c r="F4691" s="1"/>
      <c r="G4691" s="1"/>
      <c r="H4691" s="1" t="s">
        <v>307</v>
      </c>
      <c r="I4691" s="1"/>
    </row>
    <row r="4692" spans="1:9" ht="12.75" x14ac:dyDescent="0.2">
      <c r="A4692" s="2" t="s">
        <v>307</v>
      </c>
      <c r="B4692" s="1"/>
      <c r="C4692" s="1" t="s">
        <v>1877</v>
      </c>
      <c r="D4692" s="1">
        <v>1</v>
      </c>
      <c r="F4692" s="1"/>
      <c r="G4692" s="1"/>
      <c r="H4692" s="1" t="s">
        <v>307</v>
      </c>
      <c r="I4692" s="1"/>
    </row>
    <row r="4693" spans="1:9" ht="12.75" x14ac:dyDescent="0.2">
      <c r="A4693" s="2" t="s">
        <v>307</v>
      </c>
      <c r="B4693" s="1"/>
      <c r="C4693" s="1" t="s">
        <v>1878</v>
      </c>
      <c r="D4693">
        <v>2</v>
      </c>
      <c r="F4693" s="1"/>
      <c r="G4693" s="1"/>
      <c r="H4693" s="1" t="s">
        <v>307</v>
      </c>
      <c r="I4693" s="1"/>
    </row>
    <row r="4694" spans="1:9" ht="12.75" x14ac:dyDescent="0.2">
      <c r="A4694" s="2" t="s">
        <v>307</v>
      </c>
      <c r="B4694" s="1"/>
      <c r="C4694" s="1" t="s">
        <v>2651</v>
      </c>
      <c r="D4694">
        <v>12</v>
      </c>
      <c r="F4694" s="1"/>
      <c r="G4694" s="1"/>
      <c r="H4694" s="1" t="s">
        <v>307</v>
      </c>
      <c r="I4694" s="1"/>
    </row>
    <row r="4695" spans="1:9" ht="12.75" x14ac:dyDescent="0.2">
      <c r="A4695" s="2" t="s">
        <v>307</v>
      </c>
      <c r="B4695" s="1"/>
      <c r="C4695" s="1" t="s">
        <v>1875</v>
      </c>
      <c r="D4695">
        <v>1</v>
      </c>
      <c r="F4695" s="1"/>
      <c r="G4695" s="1"/>
      <c r="H4695" s="1" t="s">
        <v>307</v>
      </c>
      <c r="I4695" s="1"/>
    </row>
    <row r="4696" spans="1:9" ht="12.75" x14ac:dyDescent="0.2">
      <c r="A4696" s="2" t="s">
        <v>307</v>
      </c>
      <c r="B4696" s="1"/>
      <c r="C4696" s="1" t="s">
        <v>1876</v>
      </c>
      <c r="D4696">
        <v>0.5</v>
      </c>
      <c r="F4696" s="1"/>
      <c r="G4696" s="1"/>
      <c r="H4696" s="1" t="s">
        <v>307</v>
      </c>
      <c r="I4696" s="1"/>
    </row>
    <row r="4697" spans="1:9" ht="12.75" x14ac:dyDescent="0.2">
      <c r="A4697" s="2" t="s">
        <v>307</v>
      </c>
      <c r="B4697" s="1"/>
      <c r="C4697" s="1" t="s">
        <v>1879</v>
      </c>
      <c r="D4697">
        <v>0.5</v>
      </c>
      <c r="F4697" s="1"/>
      <c r="G4697" s="1"/>
      <c r="H4697" s="1" t="s">
        <v>307</v>
      </c>
      <c r="I4697" s="1"/>
    </row>
    <row r="4698" spans="1:9" ht="12.75" x14ac:dyDescent="0.2">
      <c r="A4698" s="2">
        <f>+A4690+1</f>
        <v>9605</v>
      </c>
      <c r="B4698" s="2" t="str">
        <f>VLOOKUP($A4698,'PARTIDAS-AFINIA-MT'!$A:$B,2,0)</f>
        <v>Armado CT531-S</v>
      </c>
      <c r="C4698" s="1"/>
      <c r="D4698" s="1"/>
      <c r="E4698" s="1"/>
      <c r="F4698" s="1"/>
      <c r="G4698" s="1"/>
      <c r="H4698" s="1" t="s">
        <v>33</v>
      </c>
      <c r="I4698" s="1">
        <v>3</v>
      </c>
    </row>
    <row r="4699" spans="1:9" ht="12.75" x14ac:dyDescent="0.2">
      <c r="A4699" s="2" t="s">
        <v>307</v>
      </c>
      <c r="B4699" s="1"/>
      <c r="C4699" s="1" t="s">
        <v>326</v>
      </c>
      <c r="D4699" s="1"/>
      <c r="E4699" s="1">
        <v>5</v>
      </c>
      <c r="F4699" s="1"/>
      <c r="G4699" s="1"/>
      <c r="H4699" s="1" t="s">
        <v>307</v>
      </c>
      <c r="I4699" s="1"/>
    </row>
    <row r="4700" spans="1:9" ht="12.75" x14ac:dyDescent="0.2">
      <c r="A4700" s="2" t="s">
        <v>307</v>
      </c>
      <c r="B4700" s="1"/>
      <c r="C4700" s="1" t="s">
        <v>1877</v>
      </c>
      <c r="D4700" s="1">
        <v>1</v>
      </c>
      <c r="F4700" s="1"/>
      <c r="G4700" s="1"/>
      <c r="H4700" s="1" t="s">
        <v>307</v>
      </c>
      <c r="I4700" s="1"/>
    </row>
    <row r="4701" spans="1:9" ht="12.75" x14ac:dyDescent="0.2">
      <c r="A4701" s="2" t="s">
        <v>307</v>
      </c>
      <c r="B4701" s="1"/>
      <c r="C4701" s="1" t="s">
        <v>1878</v>
      </c>
      <c r="D4701">
        <v>2</v>
      </c>
      <c r="F4701" s="1"/>
      <c r="G4701" s="1"/>
      <c r="H4701" s="1" t="s">
        <v>307</v>
      </c>
      <c r="I4701" s="1"/>
    </row>
    <row r="4702" spans="1:9" ht="12.75" x14ac:dyDescent="0.2">
      <c r="A4702" s="2" t="s">
        <v>307</v>
      </c>
      <c r="B4702" s="1"/>
      <c r="C4702" s="1" t="s">
        <v>2651</v>
      </c>
      <c r="D4702">
        <v>12</v>
      </c>
      <c r="F4702" s="1"/>
      <c r="G4702" s="1"/>
      <c r="H4702" s="1" t="s">
        <v>307</v>
      </c>
      <c r="I4702" s="1"/>
    </row>
    <row r="4703" spans="1:9" ht="12.75" x14ac:dyDescent="0.2">
      <c r="A4703" s="2" t="s">
        <v>307</v>
      </c>
      <c r="B4703" s="1"/>
      <c r="C4703" s="1" t="s">
        <v>1875</v>
      </c>
      <c r="D4703">
        <v>1</v>
      </c>
      <c r="F4703" s="1"/>
      <c r="G4703" s="1"/>
      <c r="H4703" s="1" t="s">
        <v>307</v>
      </c>
      <c r="I4703" s="1"/>
    </row>
    <row r="4704" spans="1:9" ht="12.75" x14ac:dyDescent="0.2">
      <c r="A4704" s="2" t="s">
        <v>307</v>
      </c>
      <c r="B4704" s="1"/>
      <c r="C4704" s="1" t="s">
        <v>1876</v>
      </c>
      <c r="D4704">
        <v>0.5</v>
      </c>
      <c r="F4704" s="1"/>
      <c r="G4704" s="1"/>
      <c r="H4704" s="1" t="s">
        <v>307</v>
      </c>
      <c r="I4704" s="1"/>
    </row>
    <row r="4705" spans="1:9" ht="12.75" x14ac:dyDescent="0.2">
      <c r="A4705" s="2" t="s">
        <v>307</v>
      </c>
      <c r="B4705" s="1"/>
      <c r="C4705" s="1" t="s">
        <v>1879</v>
      </c>
      <c r="D4705">
        <v>0.5</v>
      </c>
      <c r="F4705" s="1"/>
      <c r="G4705" s="1"/>
      <c r="H4705" s="1" t="s">
        <v>307</v>
      </c>
      <c r="I4705" s="1"/>
    </row>
    <row r="4706" spans="1:9" ht="12.75" x14ac:dyDescent="0.2">
      <c r="A4706" s="2">
        <f>+A4698+1</f>
        <v>9606</v>
      </c>
      <c r="B4706" s="2" t="str">
        <f>VLOOKUP($A4706,'PARTIDAS-AFINIA-MT'!$A:$B,2,0)</f>
        <v>Armado CT532-S</v>
      </c>
      <c r="C4706" s="1"/>
      <c r="D4706" s="1"/>
      <c r="E4706" s="1"/>
      <c r="F4706" s="1"/>
      <c r="G4706" s="1"/>
      <c r="H4706" s="1" t="s">
        <v>33</v>
      </c>
      <c r="I4706" s="1">
        <v>3</v>
      </c>
    </row>
    <row r="4707" spans="1:9" ht="12.75" x14ac:dyDescent="0.2">
      <c r="A4707" s="2" t="s">
        <v>307</v>
      </c>
      <c r="B4707" s="1"/>
      <c r="C4707" s="1" t="s">
        <v>326</v>
      </c>
      <c r="D4707" s="1"/>
      <c r="E4707" s="1">
        <v>5</v>
      </c>
      <c r="F4707" s="1"/>
      <c r="G4707" s="1"/>
      <c r="H4707" s="1" t="s">
        <v>307</v>
      </c>
      <c r="I4707" s="1"/>
    </row>
    <row r="4708" spans="1:9" ht="12.75" x14ac:dyDescent="0.2">
      <c r="A4708" s="2" t="s">
        <v>307</v>
      </c>
      <c r="B4708" s="1"/>
      <c r="C4708" s="1" t="s">
        <v>1877</v>
      </c>
      <c r="D4708" s="1">
        <v>1</v>
      </c>
      <c r="F4708" s="1"/>
      <c r="G4708" s="1"/>
      <c r="H4708" s="1" t="s">
        <v>307</v>
      </c>
      <c r="I4708" s="1"/>
    </row>
    <row r="4709" spans="1:9" ht="12.75" x14ac:dyDescent="0.2">
      <c r="A4709" s="2" t="s">
        <v>307</v>
      </c>
      <c r="B4709" s="1"/>
      <c r="C4709" s="1" t="s">
        <v>1878</v>
      </c>
      <c r="D4709">
        <v>2</v>
      </c>
      <c r="F4709" s="1"/>
      <c r="G4709" s="1"/>
      <c r="H4709" s="1" t="s">
        <v>307</v>
      </c>
      <c r="I4709" s="1"/>
    </row>
    <row r="4710" spans="1:9" ht="12.75" x14ac:dyDescent="0.2">
      <c r="A4710" s="2" t="s">
        <v>307</v>
      </c>
      <c r="B4710" s="1"/>
      <c r="C4710" s="1" t="s">
        <v>2651</v>
      </c>
      <c r="D4710">
        <v>12</v>
      </c>
      <c r="F4710" s="1"/>
      <c r="G4710" s="1"/>
      <c r="H4710" s="1" t="s">
        <v>307</v>
      </c>
      <c r="I4710" s="1"/>
    </row>
    <row r="4711" spans="1:9" ht="12.75" x14ac:dyDescent="0.2">
      <c r="A4711" s="2" t="s">
        <v>307</v>
      </c>
      <c r="B4711" s="1"/>
      <c r="C4711" s="1" t="s">
        <v>1875</v>
      </c>
      <c r="D4711">
        <v>1</v>
      </c>
      <c r="F4711" s="1"/>
      <c r="G4711" s="1"/>
      <c r="H4711" s="1" t="s">
        <v>307</v>
      </c>
      <c r="I4711" s="1"/>
    </row>
    <row r="4712" spans="1:9" ht="12.75" x14ac:dyDescent="0.2">
      <c r="A4712" s="2" t="s">
        <v>307</v>
      </c>
      <c r="B4712" s="1"/>
      <c r="C4712" s="1" t="s">
        <v>1876</v>
      </c>
      <c r="D4712">
        <v>0.5</v>
      </c>
      <c r="F4712" s="1"/>
      <c r="G4712" s="1"/>
      <c r="H4712" s="1" t="s">
        <v>307</v>
      </c>
      <c r="I4712" s="1"/>
    </row>
    <row r="4713" spans="1:9" ht="12.75" x14ac:dyDescent="0.2">
      <c r="A4713" s="2" t="s">
        <v>307</v>
      </c>
      <c r="B4713" s="1"/>
      <c r="C4713" s="1" t="s">
        <v>1879</v>
      </c>
      <c r="D4713">
        <v>0.5</v>
      </c>
      <c r="F4713" s="1"/>
      <c r="G4713" s="1"/>
      <c r="H4713" s="1" t="s">
        <v>307</v>
      </c>
      <c r="I4713" s="1"/>
    </row>
    <row r="4714" spans="1:9" ht="12.75" x14ac:dyDescent="0.2">
      <c r="A4714" s="2">
        <f>+A4706+1</f>
        <v>9607</v>
      </c>
      <c r="B4714" s="2" t="str">
        <f>VLOOKUP($A4714,'PARTIDAS-AFINIA-MT'!$A:$B,2,0)</f>
        <v>Armado CT621-S</v>
      </c>
      <c r="C4714" s="1"/>
      <c r="D4714" s="1"/>
      <c r="E4714" s="1"/>
      <c r="F4714" s="1"/>
      <c r="G4714" s="1"/>
      <c r="H4714" s="1" t="s">
        <v>33</v>
      </c>
      <c r="I4714" s="1">
        <v>3</v>
      </c>
    </row>
    <row r="4715" spans="1:9" ht="12.75" x14ac:dyDescent="0.2">
      <c r="A4715" s="2" t="s">
        <v>307</v>
      </c>
      <c r="B4715" s="1"/>
      <c r="C4715" s="1" t="s">
        <v>326</v>
      </c>
      <c r="D4715" s="1"/>
      <c r="E4715" s="1">
        <v>5</v>
      </c>
      <c r="F4715" s="1"/>
      <c r="G4715" s="1"/>
      <c r="H4715" s="1" t="s">
        <v>307</v>
      </c>
      <c r="I4715" s="1"/>
    </row>
    <row r="4716" spans="1:9" ht="12.75" x14ac:dyDescent="0.2">
      <c r="A4716" s="2" t="s">
        <v>307</v>
      </c>
      <c r="B4716" s="1"/>
      <c r="C4716" s="1" t="s">
        <v>1877</v>
      </c>
      <c r="D4716" s="1">
        <v>1</v>
      </c>
      <c r="F4716" s="1"/>
      <c r="G4716" s="1"/>
      <c r="H4716" s="1" t="s">
        <v>307</v>
      </c>
      <c r="I4716" s="1"/>
    </row>
    <row r="4717" spans="1:9" ht="12.75" x14ac:dyDescent="0.2">
      <c r="A4717" s="2" t="s">
        <v>307</v>
      </c>
      <c r="B4717" s="1"/>
      <c r="C4717" s="1" t="s">
        <v>1878</v>
      </c>
      <c r="D4717">
        <v>2</v>
      </c>
      <c r="F4717" s="1"/>
      <c r="G4717" s="1"/>
      <c r="H4717" s="1" t="s">
        <v>307</v>
      </c>
      <c r="I4717" s="1"/>
    </row>
    <row r="4718" spans="1:9" ht="12.75" x14ac:dyDescent="0.2">
      <c r="A4718" s="2" t="s">
        <v>307</v>
      </c>
      <c r="B4718" s="1"/>
      <c r="C4718" s="1" t="s">
        <v>2651</v>
      </c>
      <c r="D4718">
        <v>12</v>
      </c>
      <c r="F4718" s="1"/>
      <c r="G4718" s="1"/>
      <c r="H4718" s="1" t="s">
        <v>307</v>
      </c>
      <c r="I4718" s="1"/>
    </row>
    <row r="4719" spans="1:9" ht="12.75" x14ac:dyDescent="0.2">
      <c r="A4719" s="2" t="s">
        <v>307</v>
      </c>
      <c r="B4719" s="1"/>
      <c r="C4719" s="1" t="s">
        <v>1875</v>
      </c>
      <c r="D4719">
        <v>1</v>
      </c>
      <c r="F4719" s="1"/>
      <c r="G4719" s="1"/>
      <c r="H4719" s="1" t="s">
        <v>307</v>
      </c>
      <c r="I4719" s="1"/>
    </row>
    <row r="4720" spans="1:9" ht="12.75" x14ac:dyDescent="0.2">
      <c r="A4720" s="2" t="s">
        <v>307</v>
      </c>
      <c r="B4720" s="1"/>
      <c r="C4720" s="1" t="s">
        <v>1876</v>
      </c>
      <c r="D4720">
        <v>0.5</v>
      </c>
      <c r="F4720" s="1"/>
      <c r="G4720" s="1"/>
      <c r="H4720" s="1" t="s">
        <v>307</v>
      </c>
      <c r="I4720" s="1"/>
    </row>
    <row r="4721" spans="1:9" ht="12.75" x14ac:dyDescent="0.2">
      <c r="A4721" s="2" t="s">
        <v>307</v>
      </c>
      <c r="B4721" s="1"/>
      <c r="C4721" s="1" t="s">
        <v>1879</v>
      </c>
      <c r="D4721">
        <v>0.5</v>
      </c>
      <c r="F4721" s="1"/>
      <c r="G4721" s="1"/>
      <c r="H4721" s="1" t="s">
        <v>307</v>
      </c>
      <c r="I4721" s="1"/>
    </row>
    <row r="4722" spans="1:9" ht="12.75" x14ac:dyDescent="0.2">
      <c r="A4722" s="2">
        <f>+A4714+1</f>
        <v>9608</v>
      </c>
      <c r="B4722" s="2" t="str">
        <f>VLOOKUP($A4722,'PARTIDAS-AFINIA-MT'!$A:$B,2,0)</f>
        <v>Armado CT621-S AA</v>
      </c>
      <c r="C4722" s="1"/>
      <c r="D4722" s="1"/>
      <c r="E4722" s="1"/>
      <c r="F4722" s="1"/>
      <c r="G4722" s="1"/>
      <c r="H4722" s="1" t="s">
        <v>33</v>
      </c>
      <c r="I4722" s="1">
        <v>10</v>
      </c>
    </row>
    <row r="4723" spans="1:9" ht="12.75" x14ac:dyDescent="0.2">
      <c r="A4723" s="2" t="s">
        <v>307</v>
      </c>
      <c r="B4723" s="1"/>
      <c r="C4723" s="1" t="s">
        <v>326</v>
      </c>
      <c r="D4723" s="1"/>
      <c r="E4723" s="1">
        <v>5</v>
      </c>
      <c r="F4723" s="1"/>
      <c r="G4723" s="1"/>
      <c r="H4723" s="1" t="s">
        <v>307</v>
      </c>
      <c r="I4723" s="1"/>
    </row>
    <row r="4724" spans="1:9" ht="12.75" x14ac:dyDescent="0.2">
      <c r="A4724" s="2" t="s">
        <v>307</v>
      </c>
      <c r="B4724" s="1"/>
      <c r="C4724" s="1" t="s">
        <v>1877</v>
      </c>
      <c r="D4724" s="1">
        <v>1</v>
      </c>
      <c r="F4724" s="1"/>
      <c r="G4724" s="1"/>
      <c r="H4724" s="1" t="s">
        <v>307</v>
      </c>
      <c r="I4724" s="1"/>
    </row>
    <row r="4725" spans="1:9" ht="12.75" x14ac:dyDescent="0.2">
      <c r="A4725" s="2" t="s">
        <v>307</v>
      </c>
      <c r="B4725" s="1"/>
      <c r="C4725" s="1" t="s">
        <v>1878</v>
      </c>
      <c r="D4725">
        <v>2</v>
      </c>
      <c r="F4725" s="1"/>
      <c r="G4725" s="1"/>
      <c r="H4725" s="1" t="s">
        <v>307</v>
      </c>
      <c r="I4725" s="1"/>
    </row>
    <row r="4726" spans="1:9" ht="12.75" x14ac:dyDescent="0.2">
      <c r="A4726" s="2" t="s">
        <v>307</v>
      </c>
      <c r="B4726" s="1"/>
      <c r="C4726" s="1" t="s">
        <v>2651</v>
      </c>
      <c r="D4726">
        <v>12</v>
      </c>
      <c r="F4726" s="1"/>
      <c r="G4726" s="1"/>
      <c r="H4726" s="1" t="s">
        <v>307</v>
      </c>
      <c r="I4726" s="1"/>
    </row>
    <row r="4727" spans="1:9" ht="12.75" x14ac:dyDescent="0.2">
      <c r="A4727" s="2" t="s">
        <v>307</v>
      </c>
      <c r="B4727" s="1"/>
      <c r="C4727" s="1" t="s">
        <v>1875</v>
      </c>
      <c r="D4727">
        <v>1</v>
      </c>
      <c r="F4727" s="1"/>
      <c r="G4727" s="1"/>
      <c r="H4727" s="1" t="s">
        <v>307</v>
      </c>
      <c r="I4727" s="1"/>
    </row>
    <row r="4728" spans="1:9" ht="12.75" x14ac:dyDescent="0.2">
      <c r="A4728" s="2" t="s">
        <v>307</v>
      </c>
      <c r="B4728" s="1"/>
      <c r="C4728" s="1" t="s">
        <v>1876</v>
      </c>
      <c r="D4728">
        <v>0.5</v>
      </c>
      <c r="F4728" s="1"/>
      <c r="G4728" s="1"/>
      <c r="H4728" s="1" t="s">
        <v>307</v>
      </c>
      <c r="I4728" s="1"/>
    </row>
    <row r="4729" spans="1:9" ht="12.75" x14ac:dyDescent="0.2">
      <c r="A4729" s="2" t="s">
        <v>307</v>
      </c>
      <c r="B4729" s="1"/>
      <c r="C4729" s="1" t="s">
        <v>1879</v>
      </c>
      <c r="D4729">
        <v>0.5</v>
      </c>
      <c r="F4729" s="1"/>
      <c r="G4729" s="1"/>
      <c r="H4729" s="1" t="s">
        <v>307</v>
      </c>
      <c r="I4729" s="1"/>
    </row>
    <row r="4730" spans="1:9" ht="12.75" x14ac:dyDescent="0.2">
      <c r="A4730" s="2">
        <f>+A4722+1</f>
        <v>9609</v>
      </c>
      <c r="B4730" s="2" t="str">
        <f>VLOOKUP($A4730,'PARTIDAS-AFINIA-MT'!$A:$B,2,0)</f>
        <v>Armado CT622-S</v>
      </c>
      <c r="C4730" s="1"/>
      <c r="D4730" s="1"/>
      <c r="E4730" s="1"/>
      <c r="F4730" s="1"/>
      <c r="G4730" s="1"/>
      <c r="H4730" s="1" t="s">
        <v>33</v>
      </c>
      <c r="I4730" s="1">
        <v>10</v>
      </c>
    </row>
    <row r="4731" spans="1:9" ht="12.75" x14ac:dyDescent="0.2">
      <c r="A4731" s="2" t="s">
        <v>307</v>
      </c>
      <c r="B4731" s="1"/>
      <c r="C4731" s="1" t="s">
        <v>326</v>
      </c>
      <c r="D4731" s="1"/>
      <c r="E4731" s="1">
        <v>5</v>
      </c>
      <c r="F4731" s="1"/>
      <c r="G4731" s="1"/>
      <c r="H4731" s="1" t="s">
        <v>307</v>
      </c>
      <c r="I4731" s="1"/>
    </row>
    <row r="4732" spans="1:9" ht="12.75" x14ac:dyDescent="0.2">
      <c r="A4732" s="2" t="s">
        <v>307</v>
      </c>
      <c r="B4732" s="1"/>
      <c r="C4732" s="1" t="s">
        <v>1877</v>
      </c>
      <c r="D4732" s="1">
        <v>1</v>
      </c>
      <c r="F4732" s="1"/>
      <c r="G4732" s="1"/>
      <c r="H4732" s="1" t="s">
        <v>307</v>
      </c>
      <c r="I4732" s="1"/>
    </row>
    <row r="4733" spans="1:9" ht="12.75" x14ac:dyDescent="0.2">
      <c r="A4733" s="2" t="s">
        <v>307</v>
      </c>
      <c r="B4733" s="1"/>
      <c r="C4733" s="1" t="s">
        <v>1878</v>
      </c>
      <c r="D4733">
        <v>2</v>
      </c>
      <c r="F4733" s="1"/>
      <c r="G4733" s="1"/>
      <c r="H4733" s="1" t="s">
        <v>307</v>
      </c>
      <c r="I4733" s="1"/>
    </row>
    <row r="4734" spans="1:9" ht="12.75" x14ac:dyDescent="0.2">
      <c r="A4734" s="2" t="s">
        <v>307</v>
      </c>
      <c r="B4734" s="1"/>
      <c r="C4734" s="1" t="s">
        <v>2651</v>
      </c>
      <c r="D4734">
        <v>12</v>
      </c>
      <c r="F4734" s="1"/>
      <c r="G4734" s="1"/>
      <c r="H4734" s="1" t="s">
        <v>307</v>
      </c>
      <c r="I4734" s="1"/>
    </row>
    <row r="4735" spans="1:9" ht="12.75" x14ac:dyDescent="0.2">
      <c r="A4735" s="2" t="s">
        <v>307</v>
      </c>
      <c r="B4735" s="1"/>
      <c r="C4735" s="1" t="s">
        <v>1875</v>
      </c>
      <c r="D4735">
        <v>1</v>
      </c>
      <c r="F4735" s="1"/>
      <c r="G4735" s="1"/>
      <c r="H4735" s="1" t="s">
        <v>307</v>
      </c>
      <c r="I4735" s="1"/>
    </row>
    <row r="4736" spans="1:9" ht="12.75" x14ac:dyDescent="0.2">
      <c r="A4736" s="2" t="s">
        <v>307</v>
      </c>
      <c r="B4736" s="1"/>
      <c r="C4736" s="1" t="s">
        <v>1876</v>
      </c>
      <c r="D4736">
        <v>0.5</v>
      </c>
      <c r="F4736" s="1"/>
      <c r="G4736" s="1"/>
      <c r="H4736" s="1" t="s">
        <v>307</v>
      </c>
      <c r="I4736" s="1"/>
    </row>
    <row r="4737" spans="1:9" ht="12.75" x14ac:dyDescent="0.2">
      <c r="A4737" s="2" t="s">
        <v>307</v>
      </c>
      <c r="B4737" s="1"/>
      <c r="C4737" s="1" t="s">
        <v>1879</v>
      </c>
      <c r="D4737">
        <v>0.5</v>
      </c>
      <c r="F4737" s="1"/>
      <c r="G4737" s="1"/>
      <c r="H4737" s="1" t="s">
        <v>307</v>
      </c>
      <c r="I4737" s="1"/>
    </row>
    <row r="4738" spans="1:9" ht="12.75" x14ac:dyDescent="0.2">
      <c r="A4738" s="2">
        <f>+A4730+1</f>
        <v>9610</v>
      </c>
      <c r="B4738" s="2" t="str">
        <f>VLOOKUP($A4738,'PARTIDAS-AFINIA-MT'!$A:$B,2,0)</f>
        <v>Armado CT622-S AA</v>
      </c>
      <c r="C4738" s="1"/>
      <c r="D4738" s="1"/>
      <c r="E4738" s="1"/>
      <c r="F4738" s="1"/>
      <c r="G4738" s="1"/>
      <c r="H4738" s="1" t="s">
        <v>33</v>
      </c>
      <c r="I4738" s="1">
        <v>10</v>
      </c>
    </row>
    <row r="4739" spans="1:9" ht="12.75" x14ac:dyDescent="0.2">
      <c r="A4739" s="2" t="s">
        <v>307</v>
      </c>
      <c r="B4739" s="1"/>
      <c r="C4739" s="1" t="s">
        <v>326</v>
      </c>
      <c r="D4739" s="1"/>
      <c r="E4739" s="1">
        <v>5</v>
      </c>
      <c r="F4739" s="1"/>
      <c r="G4739" s="1"/>
      <c r="H4739" s="1" t="s">
        <v>307</v>
      </c>
      <c r="I4739" s="1"/>
    </row>
    <row r="4740" spans="1:9" ht="12.75" x14ac:dyDescent="0.2">
      <c r="A4740" s="2" t="s">
        <v>307</v>
      </c>
      <c r="B4740" s="1"/>
      <c r="C4740" s="1" t="s">
        <v>1877</v>
      </c>
      <c r="D4740" s="1">
        <v>1</v>
      </c>
      <c r="F4740" s="1"/>
      <c r="G4740" s="1"/>
      <c r="H4740" s="1" t="s">
        <v>307</v>
      </c>
      <c r="I4740" s="1"/>
    </row>
    <row r="4741" spans="1:9" ht="12.75" x14ac:dyDescent="0.2">
      <c r="A4741" s="2" t="s">
        <v>307</v>
      </c>
      <c r="B4741" s="1"/>
      <c r="C4741" s="1" t="s">
        <v>1878</v>
      </c>
      <c r="D4741">
        <v>2</v>
      </c>
      <c r="F4741" s="1"/>
      <c r="G4741" s="1"/>
      <c r="H4741" s="1" t="s">
        <v>307</v>
      </c>
      <c r="I4741" s="1"/>
    </row>
    <row r="4742" spans="1:9" ht="12.75" x14ac:dyDescent="0.2">
      <c r="A4742" s="2" t="s">
        <v>307</v>
      </c>
      <c r="B4742" s="1"/>
      <c r="C4742" s="1" t="s">
        <v>2651</v>
      </c>
      <c r="D4742">
        <v>12</v>
      </c>
      <c r="F4742" s="1"/>
      <c r="G4742" s="1"/>
      <c r="H4742" s="1" t="s">
        <v>307</v>
      </c>
      <c r="I4742" s="1"/>
    </row>
    <row r="4743" spans="1:9" ht="12.75" x14ac:dyDescent="0.2">
      <c r="A4743" s="2" t="s">
        <v>307</v>
      </c>
      <c r="B4743" s="1"/>
      <c r="C4743" s="1" t="s">
        <v>1875</v>
      </c>
      <c r="D4743">
        <v>1</v>
      </c>
      <c r="F4743" s="1"/>
      <c r="G4743" s="1"/>
      <c r="H4743" s="1" t="s">
        <v>307</v>
      </c>
      <c r="I4743" s="1"/>
    </row>
    <row r="4744" spans="1:9" ht="12.75" x14ac:dyDescent="0.2">
      <c r="A4744" s="2" t="s">
        <v>307</v>
      </c>
      <c r="B4744" s="1"/>
      <c r="C4744" s="1" t="s">
        <v>1876</v>
      </c>
      <c r="D4744">
        <v>0.5</v>
      </c>
      <c r="F4744" s="1"/>
      <c r="G4744" s="1"/>
      <c r="H4744" s="1" t="s">
        <v>307</v>
      </c>
      <c r="I4744" s="1"/>
    </row>
    <row r="4745" spans="1:9" ht="12.75" x14ac:dyDescent="0.2">
      <c r="A4745" s="2" t="s">
        <v>307</v>
      </c>
      <c r="B4745" s="1"/>
      <c r="C4745" s="1" t="s">
        <v>1879</v>
      </c>
      <c r="D4745">
        <v>0.5</v>
      </c>
      <c r="F4745" s="1"/>
      <c r="G4745" s="1"/>
      <c r="H4745" s="1" t="s">
        <v>307</v>
      </c>
      <c r="I4745" s="1"/>
    </row>
    <row r="4746" spans="1:9" ht="12.75" x14ac:dyDescent="0.2">
      <c r="A4746" s="2">
        <f>+A4738+1</f>
        <v>9611</v>
      </c>
      <c r="B4746" s="2" t="str">
        <f>VLOOKUP($A4746,'PARTIDAS-AFINIA-MT'!$A:$B,2,0)</f>
        <v>Armado CT631</v>
      </c>
      <c r="C4746" s="1"/>
      <c r="D4746" s="1"/>
      <c r="E4746" s="1"/>
      <c r="F4746" s="1"/>
      <c r="G4746" s="1"/>
      <c r="H4746" s="1" t="s">
        <v>33</v>
      </c>
      <c r="I4746" s="1">
        <v>3</v>
      </c>
    </row>
    <row r="4747" spans="1:9" ht="12.75" x14ac:dyDescent="0.2">
      <c r="A4747" s="2" t="s">
        <v>307</v>
      </c>
      <c r="B4747" s="1"/>
      <c r="C4747" s="1" t="s">
        <v>326</v>
      </c>
      <c r="D4747" s="1"/>
      <c r="E4747" s="1">
        <v>5</v>
      </c>
      <c r="F4747" s="1"/>
      <c r="G4747" s="1"/>
      <c r="H4747" s="1" t="s">
        <v>307</v>
      </c>
      <c r="I4747" s="1"/>
    </row>
    <row r="4748" spans="1:9" ht="12.75" x14ac:dyDescent="0.2">
      <c r="A4748" s="2" t="s">
        <v>307</v>
      </c>
      <c r="B4748" s="1"/>
      <c r="C4748" s="1" t="s">
        <v>1877</v>
      </c>
      <c r="D4748" s="1">
        <v>1</v>
      </c>
      <c r="F4748" s="1"/>
      <c r="G4748" s="1"/>
      <c r="H4748" s="1" t="s">
        <v>307</v>
      </c>
      <c r="I4748" s="1"/>
    </row>
    <row r="4749" spans="1:9" ht="12.75" x14ac:dyDescent="0.2">
      <c r="A4749" s="2" t="s">
        <v>307</v>
      </c>
      <c r="B4749" s="1"/>
      <c r="C4749" s="1" t="s">
        <v>1878</v>
      </c>
      <c r="D4749">
        <v>2</v>
      </c>
      <c r="F4749" s="1"/>
      <c r="G4749" s="1"/>
      <c r="H4749" s="1" t="s">
        <v>307</v>
      </c>
      <c r="I4749" s="1"/>
    </row>
    <row r="4750" spans="1:9" ht="12.75" x14ac:dyDescent="0.2">
      <c r="A4750" s="2" t="s">
        <v>307</v>
      </c>
      <c r="B4750" s="1"/>
      <c r="C4750" s="1" t="s">
        <v>2651</v>
      </c>
      <c r="D4750">
        <v>12</v>
      </c>
      <c r="F4750" s="1"/>
      <c r="G4750" s="1"/>
      <c r="H4750" s="1" t="s">
        <v>307</v>
      </c>
      <c r="I4750" s="1"/>
    </row>
    <row r="4751" spans="1:9" ht="12.75" x14ac:dyDescent="0.2">
      <c r="A4751" s="2" t="s">
        <v>307</v>
      </c>
      <c r="B4751" s="1"/>
      <c r="C4751" s="1" t="s">
        <v>1875</v>
      </c>
      <c r="D4751">
        <v>1</v>
      </c>
      <c r="F4751" s="1"/>
      <c r="G4751" s="1"/>
      <c r="H4751" s="1" t="s">
        <v>307</v>
      </c>
      <c r="I4751" s="1"/>
    </row>
    <row r="4752" spans="1:9" ht="12.75" x14ac:dyDescent="0.2">
      <c r="A4752" s="2" t="s">
        <v>307</v>
      </c>
      <c r="B4752" s="1"/>
      <c r="C4752" s="1" t="s">
        <v>1876</v>
      </c>
      <c r="D4752">
        <v>0.5</v>
      </c>
      <c r="F4752" s="1"/>
      <c r="G4752" s="1"/>
      <c r="H4752" s="1" t="s">
        <v>307</v>
      </c>
      <c r="I4752" s="1"/>
    </row>
    <row r="4753" spans="1:9" ht="12.75" x14ac:dyDescent="0.2">
      <c r="A4753" s="2" t="s">
        <v>307</v>
      </c>
      <c r="B4753" s="1"/>
      <c r="C4753" s="1" t="s">
        <v>1879</v>
      </c>
      <c r="D4753">
        <v>0.5</v>
      </c>
      <c r="F4753" s="1"/>
      <c r="G4753" s="1"/>
      <c r="H4753" s="1" t="s">
        <v>307</v>
      </c>
      <c r="I4753" s="1"/>
    </row>
    <row r="4754" spans="1:9" ht="12.75" x14ac:dyDescent="0.2">
      <c r="A4754" s="2">
        <f>+A4746+1</f>
        <v>9612</v>
      </c>
      <c r="B4754" s="2" t="str">
        <f>VLOOKUP($A4754,'PARTIDAS-AFINIA-MT'!$A:$B,2,0)</f>
        <v>Armado CT632</v>
      </c>
      <c r="C4754" s="1"/>
      <c r="D4754" s="1"/>
      <c r="E4754" s="1"/>
      <c r="F4754" s="1"/>
      <c r="G4754" s="1"/>
      <c r="H4754" s="1" t="s">
        <v>33</v>
      </c>
      <c r="I4754" s="1">
        <v>3</v>
      </c>
    </row>
    <row r="4755" spans="1:9" ht="12.75" x14ac:dyDescent="0.2">
      <c r="A4755" s="2" t="s">
        <v>307</v>
      </c>
      <c r="B4755" s="1"/>
      <c r="C4755" s="1" t="s">
        <v>326</v>
      </c>
      <c r="D4755" s="1"/>
      <c r="E4755" s="1">
        <v>5</v>
      </c>
      <c r="F4755" s="1"/>
      <c r="G4755" s="1"/>
      <c r="H4755" s="1" t="s">
        <v>307</v>
      </c>
      <c r="I4755" s="1"/>
    </row>
    <row r="4756" spans="1:9" ht="12.75" x14ac:dyDescent="0.2">
      <c r="A4756" s="2" t="s">
        <v>307</v>
      </c>
      <c r="B4756" s="1"/>
      <c r="C4756" s="1" t="s">
        <v>1877</v>
      </c>
      <c r="D4756" s="1">
        <v>1</v>
      </c>
      <c r="F4756" s="1"/>
      <c r="G4756" s="1"/>
      <c r="H4756" s="1" t="s">
        <v>307</v>
      </c>
      <c r="I4756" s="1"/>
    </row>
    <row r="4757" spans="1:9" ht="12.75" x14ac:dyDescent="0.2">
      <c r="A4757" s="2" t="s">
        <v>307</v>
      </c>
      <c r="B4757" s="1"/>
      <c r="C4757" s="1" t="s">
        <v>1878</v>
      </c>
      <c r="D4757">
        <v>2</v>
      </c>
      <c r="F4757" s="1"/>
      <c r="G4757" s="1"/>
      <c r="H4757" s="1" t="s">
        <v>307</v>
      </c>
      <c r="I4757" s="1"/>
    </row>
    <row r="4758" spans="1:9" ht="12.75" x14ac:dyDescent="0.2">
      <c r="A4758" s="2" t="s">
        <v>307</v>
      </c>
      <c r="B4758" s="1"/>
      <c r="C4758" s="1" t="s">
        <v>2651</v>
      </c>
      <c r="D4758">
        <v>12</v>
      </c>
      <c r="F4758" s="1"/>
      <c r="G4758" s="1"/>
      <c r="H4758" s="1" t="s">
        <v>307</v>
      </c>
      <c r="I4758" s="1"/>
    </row>
    <row r="4759" spans="1:9" ht="12.75" x14ac:dyDescent="0.2">
      <c r="A4759" s="2" t="s">
        <v>307</v>
      </c>
      <c r="B4759" s="1"/>
      <c r="C4759" s="1" t="s">
        <v>1875</v>
      </c>
      <c r="D4759">
        <v>1</v>
      </c>
      <c r="F4759" s="1"/>
      <c r="G4759" s="1"/>
      <c r="H4759" s="1" t="s">
        <v>307</v>
      </c>
      <c r="I4759" s="1"/>
    </row>
    <row r="4760" spans="1:9" ht="12.75" x14ac:dyDescent="0.2">
      <c r="A4760" s="2" t="s">
        <v>307</v>
      </c>
      <c r="B4760" s="1"/>
      <c r="C4760" s="1" t="s">
        <v>1876</v>
      </c>
      <c r="D4760">
        <v>0.5</v>
      </c>
      <c r="F4760" s="1"/>
      <c r="G4760" s="1"/>
      <c r="H4760" s="1" t="s">
        <v>307</v>
      </c>
      <c r="I4760" s="1"/>
    </row>
    <row r="4761" spans="1:9" ht="12.75" x14ac:dyDescent="0.2">
      <c r="A4761" s="2" t="s">
        <v>307</v>
      </c>
      <c r="B4761" s="1"/>
      <c r="C4761" s="1" t="s">
        <v>1879</v>
      </c>
      <c r="D4761">
        <v>0.5</v>
      </c>
      <c r="F4761" s="1"/>
      <c r="G4761" s="1"/>
      <c r="H4761" s="1" t="s">
        <v>307</v>
      </c>
      <c r="I4761" s="1"/>
    </row>
    <row r="4762" spans="1:9" ht="12.75" x14ac:dyDescent="0.2">
      <c r="A4762" s="2">
        <f>+A4754+1</f>
        <v>9613</v>
      </c>
      <c r="B4762" s="2" t="str">
        <f>VLOOKUP($A4762,'PARTIDAS-AFINIA-MT'!$A:$B,2,0)</f>
        <v>Armado CT721-S</v>
      </c>
      <c r="C4762" s="1"/>
      <c r="D4762" s="1"/>
      <c r="E4762" s="1"/>
      <c r="F4762" s="1"/>
      <c r="G4762" s="1"/>
      <c r="H4762" s="1" t="s">
        <v>33</v>
      </c>
      <c r="I4762" s="1">
        <v>10</v>
      </c>
    </row>
    <row r="4763" spans="1:9" ht="12.75" x14ac:dyDescent="0.2">
      <c r="A4763" s="2" t="s">
        <v>307</v>
      </c>
      <c r="B4763" s="1"/>
      <c r="C4763" s="1" t="s">
        <v>326</v>
      </c>
      <c r="D4763" s="1"/>
      <c r="E4763" s="1">
        <v>5</v>
      </c>
      <c r="F4763" s="1"/>
      <c r="G4763" s="1"/>
      <c r="H4763" s="1" t="s">
        <v>307</v>
      </c>
      <c r="I4763" s="1"/>
    </row>
    <row r="4764" spans="1:9" ht="12.75" x14ac:dyDescent="0.2">
      <c r="A4764" s="2" t="s">
        <v>307</v>
      </c>
      <c r="B4764" s="1"/>
      <c r="C4764" s="1" t="s">
        <v>1877</v>
      </c>
      <c r="D4764" s="1">
        <v>1</v>
      </c>
      <c r="F4764" s="1"/>
      <c r="G4764" s="1"/>
      <c r="H4764" s="1" t="s">
        <v>307</v>
      </c>
      <c r="I4764" s="1"/>
    </row>
    <row r="4765" spans="1:9" ht="12.75" x14ac:dyDescent="0.2">
      <c r="A4765" s="2" t="s">
        <v>307</v>
      </c>
      <c r="B4765" s="1"/>
      <c r="C4765" s="1" t="s">
        <v>1878</v>
      </c>
      <c r="D4765">
        <v>2</v>
      </c>
      <c r="F4765" s="1"/>
      <c r="G4765" s="1"/>
      <c r="H4765" s="1" t="s">
        <v>307</v>
      </c>
      <c r="I4765" s="1"/>
    </row>
    <row r="4766" spans="1:9" ht="12.75" x14ac:dyDescent="0.2">
      <c r="A4766" s="2" t="s">
        <v>307</v>
      </c>
      <c r="B4766" s="1"/>
      <c r="C4766" s="1" t="s">
        <v>2651</v>
      </c>
      <c r="D4766">
        <v>12</v>
      </c>
      <c r="F4766" s="1"/>
      <c r="G4766" s="1"/>
      <c r="H4766" s="1" t="s">
        <v>307</v>
      </c>
      <c r="I4766" s="1"/>
    </row>
    <row r="4767" spans="1:9" ht="12.75" x14ac:dyDescent="0.2">
      <c r="A4767" s="2" t="s">
        <v>307</v>
      </c>
      <c r="B4767" s="1"/>
      <c r="C4767" s="1" t="s">
        <v>1875</v>
      </c>
      <c r="D4767">
        <v>1</v>
      </c>
      <c r="F4767" s="1"/>
      <c r="G4767" s="1"/>
      <c r="H4767" s="1" t="s">
        <v>307</v>
      </c>
      <c r="I4767" s="1"/>
    </row>
    <row r="4768" spans="1:9" ht="12.75" x14ac:dyDescent="0.2">
      <c r="A4768" s="2" t="s">
        <v>307</v>
      </c>
      <c r="B4768" s="1"/>
      <c r="C4768" s="1" t="s">
        <v>1876</v>
      </c>
      <c r="D4768">
        <v>0.5</v>
      </c>
      <c r="F4768" s="1"/>
      <c r="G4768" s="1"/>
      <c r="H4768" s="1" t="s">
        <v>307</v>
      </c>
      <c r="I4768" s="1"/>
    </row>
    <row r="4769" spans="1:9" ht="12.75" x14ac:dyDescent="0.2">
      <c r="A4769" s="2" t="s">
        <v>307</v>
      </c>
      <c r="B4769" s="1"/>
      <c r="C4769" s="1" t="s">
        <v>1879</v>
      </c>
      <c r="D4769">
        <v>0.5</v>
      </c>
      <c r="F4769" s="1"/>
      <c r="G4769" s="1"/>
      <c r="H4769" s="1" t="s">
        <v>307</v>
      </c>
      <c r="I4769" s="1"/>
    </row>
    <row r="4770" spans="1:9" ht="12.75" x14ac:dyDescent="0.2">
      <c r="A4770" s="2">
        <f>+A4762+1</f>
        <v>9614</v>
      </c>
      <c r="B4770" s="2" t="str">
        <f>VLOOKUP($A4770,'PARTIDAS-AFINIA-MT'!$A:$B,2,0)</f>
        <v>Armado CT731-S</v>
      </c>
      <c r="C4770" s="1"/>
      <c r="D4770" s="1"/>
      <c r="E4770" s="1"/>
      <c r="F4770" s="1"/>
      <c r="G4770" s="1"/>
      <c r="H4770" s="1" t="s">
        <v>33</v>
      </c>
      <c r="I4770" s="1">
        <v>4</v>
      </c>
    </row>
    <row r="4771" spans="1:9" ht="12.75" x14ac:dyDescent="0.2">
      <c r="A4771" s="2" t="s">
        <v>307</v>
      </c>
      <c r="B4771" s="1"/>
      <c r="C4771" s="1" t="s">
        <v>326</v>
      </c>
      <c r="D4771" s="1"/>
      <c r="E4771" s="1">
        <v>5</v>
      </c>
      <c r="F4771" s="1"/>
      <c r="G4771" s="1"/>
      <c r="H4771" s="1" t="s">
        <v>307</v>
      </c>
      <c r="I4771" s="1"/>
    </row>
    <row r="4772" spans="1:9" ht="12.75" x14ac:dyDescent="0.2">
      <c r="A4772" s="2" t="s">
        <v>307</v>
      </c>
      <c r="B4772" s="1"/>
      <c r="C4772" s="1" t="s">
        <v>1877</v>
      </c>
      <c r="D4772" s="1">
        <v>1</v>
      </c>
      <c r="F4772" s="1"/>
      <c r="G4772" s="1"/>
      <c r="H4772" s="1" t="s">
        <v>307</v>
      </c>
      <c r="I4772" s="1"/>
    </row>
    <row r="4773" spans="1:9" ht="12.75" x14ac:dyDescent="0.2">
      <c r="A4773" s="2" t="s">
        <v>307</v>
      </c>
      <c r="B4773" s="1"/>
      <c r="C4773" s="1" t="s">
        <v>1878</v>
      </c>
      <c r="D4773">
        <v>2</v>
      </c>
      <c r="F4773" s="1"/>
      <c r="G4773" s="1"/>
      <c r="H4773" s="1" t="s">
        <v>307</v>
      </c>
      <c r="I4773" s="1"/>
    </row>
    <row r="4774" spans="1:9" ht="12.75" x14ac:dyDescent="0.2">
      <c r="A4774" s="2" t="s">
        <v>307</v>
      </c>
      <c r="B4774" s="1"/>
      <c r="C4774" s="1" t="s">
        <v>2651</v>
      </c>
      <c r="D4774">
        <v>12</v>
      </c>
      <c r="F4774" s="1"/>
      <c r="G4774" s="1"/>
      <c r="H4774" s="1" t="s">
        <v>307</v>
      </c>
      <c r="I4774" s="1"/>
    </row>
    <row r="4775" spans="1:9" ht="12.75" x14ac:dyDescent="0.2">
      <c r="A4775" s="2" t="s">
        <v>307</v>
      </c>
      <c r="B4775" s="1"/>
      <c r="C4775" s="1" t="s">
        <v>1875</v>
      </c>
      <c r="D4775">
        <v>1</v>
      </c>
      <c r="F4775" s="1"/>
      <c r="G4775" s="1"/>
      <c r="H4775" s="1" t="s">
        <v>307</v>
      </c>
      <c r="I4775" s="1"/>
    </row>
    <row r="4776" spans="1:9" ht="12.75" x14ac:dyDescent="0.2">
      <c r="A4776" s="2" t="s">
        <v>307</v>
      </c>
      <c r="B4776" s="1"/>
      <c r="C4776" s="1" t="s">
        <v>1876</v>
      </c>
      <c r="D4776">
        <v>0.5</v>
      </c>
      <c r="F4776" s="1"/>
      <c r="G4776" s="1"/>
      <c r="H4776" s="1" t="s">
        <v>307</v>
      </c>
      <c r="I4776" s="1"/>
    </row>
    <row r="4777" spans="1:9" ht="12.75" x14ac:dyDescent="0.2">
      <c r="A4777" s="2" t="s">
        <v>307</v>
      </c>
      <c r="B4777" s="1"/>
      <c r="C4777" s="1" t="s">
        <v>1879</v>
      </c>
      <c r="D4777">
        <v>0.5</v>
      </c>
      <c r="F4777" s="1"/>
      <c r="G4777" s="1"/>
      <c r="H4777" s="1" t="s">
        <v>307</v>
      </c>
      <c r="I4777" s="1"/>
    </row>
    <row r="4778" spans="1:9" ht="12.75" x14ac:dyDescent="0.2">
      <c r="A4778" s="2">
        <f>+A4770+1</f>
        <v>9615</v>
      </c>
      <c r="B4778" s="2" t="str">
        <f>VLOOKUP($A4778,'PARTIDAS-AFINIA-MT'!$A:$B,2,0)</f>
        <v>Armado CT121-D</v>
      </c>
      <c r="C4778" s="1"/>
      <c r="D4778" s="1"/>
      <c r="E4778" s="1"/>
      <c r="F4778" s="1"/>
      <c r="G4778" s="1"/>
      <c r="H4778" s="1" t="s">
        <v>33</v>
      </c>
      <c r="I4778" s="1">
        <v>10</v>
      </c>
    </row>
    <row r="4779" spans="1:9" ht="12.75" x14ac:dyDescent="0.2">
      <c r="A4779" s="2" t="s">
        <v>307</v>
      </c>
      <c r="B4779" s="1"/>
      <c r="C4779" s="1" t="s">
        <v>326</v>
      </c>
      <c r="D4779" s="1"/>
      <c r="E4779" s="1">
        <v>5</v>
      </c>
      <c r="F4779" s="1"/>
      <c r="G4779" s="1"/>
      <c r="H4779" s="1" t="s">
        <v>307</v>
      </c>
      <c r="I4779" s="1"/>
    </row>
    <row r="4780" spans="1:9" ht="12.75" x14ac:dyDescent="0.2">
      <c r="A4780" s="2" t="s">
        <v>307</v>
      </c>
      <c r="B4780" s="1"/>
      <c r="C4780" s="1" t="s">
        <v>1877</v>
      </c>
      <c r="D4780" s="1">
        <v>1</v>
      </c>
      <c r="F4780" s="1"/>
      <c r="G4780" s="1"/>
      <c r="H4780" s="1" t="s">
        <v>307</v>
      </c>
      <c r="I4780" s="1"/>
    </row>
    <row r="4781" spans="1:9" ht="12.75" x14ac:dyDescent="0.2">
      <c r="A4781" s="2" t="s">
        <v>307</v>
      </c>
      <c r="B4781" s="1"/>
      <c r="C4781" s="1" t="s">
        <v>1878</v>
      </c>
      <c r="D4781">
        <v>2</v>
      </c>
      <c r="F4781" s="1"/>
      <c r="G4781" s="1"/>
      <c r="H4781" s="1" t="s">
        <v>307</v>
      </c>
      <c r="I4781" s="1"/>
    </row>
    <row r="4782" spans="1:9" ht="12.75" x14ac:dyDescent="0.2">
      <c r="A4782" s="2" t="s">
        <v>307</v>
      </c>
      <c r="B4782" s="1"/>
      <c r="C4782" s="1" t="s">
        <v>2651</v>
      </c>
      <c r="D4782">
        <v>12</v>
      </c>
      <c r="F4782" s="1"/>
      <c r="G4782" s="1"/>
      <c r="H4782" s="1" t="s">
        <v>307</v>
      </c>
      <c r="I4782" s="1"/>
    </row>
    <row r="4783" spans="1:9" ht="12.75" x14ac:dyDescent="0.2">
      <c r="A4783" s="2" t="s">
        <v>307</v>
      </c>
      <c r="B4783" s="1"/>
      <c r="C4783" s="1" t="s">
        <v>1875</v>
      </c>
      <c r="D4783">
        <v>1</v>
      </c>
      <c r="F4783" s="1"/>
      <c r="G4783" s="1"/>
      <c r="H4783" s="1" t="s">
        <v>307</v>
      </c>
      <c r="I4783" s="1"/>
    </row>
    <row r="4784" spans="1:9" ht="12.75" x14ac:dyDescent="0.2">
      <c r="A4784" s="2" t="s">
        <v>307</v>
      </c>
      <c r="B4784" s="1"/>
      <c r="C4784" s="1" t="s">
        <v>1876</v>
      </c>
      <c r="D4784">
        <v>0.5</v>
      </c>
      <c r="F4784" s="1"/>
      <c r="G4784" s="1"/>
      <c r="H4784" s="1" t="s">
        <v>307</v>
      </c>
      <c r="I4784" s="1"/>
    </row>
    <row r="4785" spans="1:9" ht="12.75" x14ac:dyDescent="0.2">
      <c r="A4785" s="2" t="s">
        <v>307</v>
      </c>
      <c r="B4785" s="1"/>
      <c r="C4785" s="1" t="s">
        <v>1879</v>
      </c>
      <c r="D4785">
        <v>0.5</v>
      </c>
      <c r="F4785" s="1"/>
      <c r="G4785" s="1"/>
      <c r="H4785" s="1" t="s">
        <v>307</v>
      </c>
      <c r="I4785" s="1"/>
    </row>
    <row r="4786" spans="1:9" ht="12.75" x14ac:dyDescent="0.2">
      <c r="A4786" s="2">
        <f>+A4778+1</f>
        <v>9616</v>
      </c>
      <c r="B4786" s="2" t="str">
        <f>VLOOKUP($A4786,'PARTIDAS-AFINIA-MT'!$A:$B,2,0)</f>
        <v>Armado CT121-D AA</v>
      </c>
      <c r="C4786" s="1"/>
      <c r="D4786" s="1"/>
      <c r="E4786" s="1"/>
      <c r="F4786" s="1"/>
      <c r="G4786" s="1"/>
      <c r="H4786" s="1" t="s">
        <v>33</v>
      </c>
      <c r="I4786" s="1">
        <v>10</v>
      </c>
    </row>
    <row r="4787" spans="1:9" ht="12.75" x14ac:dyDescent="0.2">
      <c r="A4787" s="2" t="s">
        <v>307</v>
      </c>
      <c r="B4787" s="1"/>
      <c r="C4787" s="1" t="s">
        <v>326</v>
      </c>
      <c r="D4787" s="1"/>
      <c r="E4787" s="1">
        <v>5</v>
      </c>
      <c r="F4787" s="1"/>
      <c r="G4787" s="1"/>
      <c r="H4787" s="1" t="s">
        <v>307</v>
      </c>
      <c r="I4787" s="1"/>
    </row>
    <row r="4788" spans="1:9" ht="12.75" x14ac:dyDescent="0.2">
      <c r="A4788" s="2" t="s">
        <v>307</v>
      </c>
      <c r="B4788" s="1"/>
      <c r="C4788" s="1" t="s">
        <v>1877</v>
      </c>
      <c r="D4788" s="1">
        <v>1</v>
      </c>
      <c r="F4788" s="1"/>
      <c r="G4788" s="1"/>
      <c r="H4788" s="1" t="s">
        <v>307</v>
      </c>
      <c r="I4788" s="1"/>
    </row>
    <row r="4789" spans="1:9" ht="12.75" x14ac:dyDescent="0.2">
      <c r="A4789" s="2" t="s">
        <v>307</v>
      </c>
      <c r="B4789" s="1"/>
      <c r="C4789" s="1" t="s">
        <v>1878</v>
      </c>
      <c r="D4789">
        <v>2</v>
      </c>
      <c r="F4789" s="1"/>
      <c r="G4789" s="1"/>
      <c r="H4789" s="1" t="s">
        <v>307</v>
      </c>
      <c r="I4789" s="1"/>
    </row>
    <row r="4790" spans="1:9" ht="12.75" x14ac:dyDescent="0.2">
      <c r="A4790" s="2" t="s">
        <v>307</v>
      </c>
      <c r="B4790" s="1"/>
      <c r="C4790" s="1" t="s">
        <v>2651</v>
      </c>
      <c r="D4790">
        <v>12</v>
      </c>
      <c r="F4790" s="1"/>
      <c r="G4790" s="1"/>
      <c r="H4790" s="1" t="s">
        <v>307</v>
      </c>
      <c r="I4790" s="1"/>
    </row>
    <row r="4791" spans="1:9" ht="12.75" x14ac:dyDescent="0.2">
      <c r="A4791" s="2" t="s">
        <v>307</v>
      </c>
      <c r="B4791" s="1"/>
      <c r="C4791" s="1" t="s">
        <v>1875</v>
      </c>
      <c r="D4791">
        <v>1</v>
      </c>
      <c r="F4791" s="1"/>
      <c r="G4791" s="1"/>
      <c r="H4791" s="1" t="s">
        <v>307</v>
      </c>
      <c r="I4791" s="1"/>
    </row>
    <row r="4792" spans="1:9" ht="12.75" x14ac:dyDescent="0.2">
      <c r="A4792" s="2" t="s">
        <v>307</v>
      </c>
      <c r="B4792" s="1"/>
      <c r="C4792" s="1" t="s">
        <v>1876</v>
      </c>
      <c r="D4792">
        <v>0.5</v>
      </c>
      <c r="F4792" s="1"/>
      <c r="G4792" s="1"/>
      <c r="H4792" s="1" t="s">
        <v>307</v>
      </c>
      <c r="I4792" s="1"/>
    </row>
    <row r="4793" spans="1:9" ht="12.75" x14ac:dyDescent="0.2">
      <c r="A4793" s="2" t="s">
        <v>307</v>
      </c>
      <c r="B4793" s="1"/>
      <c r="C4793" s="1" t="s">
        <v>1879</v>
      </c>
      <c r="D4793">
        <v>0.5</v>
      </c>
      <c r="F4793" s="1"/>
      <c r="G4793" s="1"/>
      <c r="H4793" s="1" t="s">
        <v>307</v>
      </c>
      <c r="I4793" s="1"/>
    </row>
    <row r="4794" spans="1:9" ht="12.75" x14ac:dyDescent="0.2">
      <c r="A4794" s="2">
        <f>+A4786+1</f>
        <v>9617</v>
      </c>
      <c r="B4794" s="2" t="str">
        <f>VLOOKUP($A4794,'PARTIDAS-AFINIA-MT'!$A:$B,2,0)</f>
        <v>Armado CT131-D</v>
      </c>
      <c r="C4794" s="1"/>
      <c r="D4794" s="1"/>
      <c r="E4794" s="1"/>
      <c r="F4794" s="1"/>
      <c r="G4794" s="1"/>
      <c r="H4794" s="1" t="s">
        <v>33</v>
      </c>
      <c r="I4794" s="1">
        <v>4</v>
      </c>
    </row>
    <row r="4795" spans="1:9" ht="12.75" x14ac:dyDescent="0.2">
      <c r="A4795" s="2" t="s">
        <v>307</v>
      </c>
      <c r="B4795" s="1"/>
      <c r="C4795" s="1" t="s">
        <v>326</v>
      </c>
      <c r="D4795" s="1"/>
      <c r="E4795" s="1">
        <v>5</v>
      </c>
      <c r="F4795" s="1"/>
      <c r="G4795" s="1"/>
      <c r="H4795" s="1" t="s">
        <v>307</v>
      </c>
      <c r="I4795" s="1"/>
    </row>
    <row r="4796" spans="1:9" ht="12.75" x14ac:dyDescent="0.2">
      <c r="A4796" s="2" t="s">
        <v>307</v>
      </c>
      <c r="B4796" s="1"/>
      <c r="C4796" s="1" t="s">
        <v>1877</v>
      </c>
      <c r="D4796" s="1">
        <v>1</v>
      </c>
      <c r="F4796" s="1"/>
      <c r="G4796" s="1"/>
      <c r="H4796" s="1" t="s">
        <v>307</v>
      </c>
      <c r="I4796" s="1"/>
    </row>
    <row r="4797" spans="1:9" ht="12.75" x14ac:dyDescent="0.2">
      <c r="A4797" s="2" t="s">
        <v>307</v>
      </c>
      <c r="B4797" s="1"/>
      <c r="C4797" s="1" t="s">
        <v>1878</v>
      </c>
      <c r="D4797">
        <v>2</v>
      </c>
      <c r="F4797" s="1"/>
      <c r="G4797" s="1"/>
      <c r="H4797" s="1" t="s">
        <v>307</v>
      </c>
      <c r="I4797" s="1"/>
    </row>
    <row r="4798" spans="1:9" ht="12.75" x14ac:dyDescent="0.2">
      <c r="A4798" s="2" t="s">
        <v>307</v>
      </c>
      <c r="B4798" s="1"/>
      <c r="C4798" s="1" t="s">
        <v>2651</v>
      </c>
      <c r="D4798">
        <v>12</v>
      </c>
      <c r="F4798" s="1"/>
      <c r="G4798" s="1"/>
      <c r="H4798" s="1" t="s">
        <v>307</v>
      </c>
      <c r="I4798" s="1"/>
    </row>
    <row r="4799" spans="1:9" ht="12.75" x14ac:dyDescent="0.2">
      <c r="A4799" s="2" t="s">
        <v>307</v>
      </c>
      <c r="B4799" s="1"/>
      <c r="C4799" s="1" t="s">
        <v>1875</v>
      </c>
      <c r="D4799">
        <v>1</v>
      </c>
      <c r="F4799" s="1"/>
      <c r="G4799" s="1"/>
      <c r="H4799" s="1" t="s">
        <v>307</v>
      </c>
      <c r="I4799" s="1"/>
    </row>
    <row r="4800" spans="1:9" ht="12.75" x14ac:dyDescent="0.2">
      <c r="A4800" s="2" t="s">
        <v>307</v>
      </c>
      <c r="B4800" s="1"/>
      <c r="C4800" s="1" t="s">
        <v>1876</v>
      </c>
      <c r="D4800">
        <v>0.5</v>
      </c>
      <c r="F4800" s="1"/>
      <c r="G4800" s="1"/>
      <c r="H4800" s="1" t="s">
        <v>307</v>
      </c>
      <c r="I4800" s="1"/>
    </row>
    <row r="4801" spans="1:9" ht="12.75" x14ac:dyDescent="0.2">
      <c r="A4801" s="2" t="s">
        <v>307</v>
      </c>
      <c r="B4801" s="1"/>
      <c r="C4801" s="1" t="s">
        <v>1879</v>
      </c>
      <c r="D4801">
        <v>0.5</v>
      </c>
      <c r="F4801" s="1"/>
      <c r="G4801" s="1"/>
      <c r="H4801" s="1" t="s">
        <v>307</v>
      </c>
      <c r="I4801" s="1"/>
    </row>
    <row r="4802" spans="1:9" ht="12.75" x14ac:dyDescent="0.2">
      <c r="A4802" s="2">
        <f>+A4794+1</f>
        <v>9618</v>
      </c>
      <c r="B4802" s="2" t="str">
        <f>VLOOKUP($A4802,'PARTIDAS-AFINIA-MT'!$A:$B,2,0)</f>
        <v>Armado CT321-D</v>
      </c>
      <c r="C4802" s="1"/>
      <c r="D4802" s="1"/>
      <c r="E4802" s="1"/>
      <c r="F4802" s="1"/>
      <c r="G4802" s="1"/>
      <c r="H4802" s="1" t="s">
        <v>33</v>
      </c>
      <c r="I4802" s="1">
        <v>10</v>
      </c>
    </row>
    <row r="4803" spans="1:9" ht="12.75" x14ac:dyDescent="0.2">
      <c r="A4803" s="2" t="s">
        <v>307</v>
      </c>
      <c r="B4803" s="1"/>
      <c r="C4803" s="1" t="s">
        <v>326</v>
      </c>
      <c r="D4803" s="1"/>
      <c r="E4803" s="1">
        <v>5</v>
      </c>
      <c r="F4803" s="1"/>
      <c r="G4803" s="1"/>
      <c r="H4803" s="1" t="s">
        <v>307</v>
      </c>
      <c r="I4803" s="1"/>
    </row>
    <row r="4804" spans="1:9" ht="12.75" x14ac:dyDescent="0.2">
      <c r="A4804" s="2" t="s">
        <v>307</v>
      </c>
      <c r="B4804" s="1"/>
      <c r="C4804" s="1" t="s">
        <v>1877</v>
      </c>
      <c r="D4804" s="1">
        <v>1</v>
      </c>
      <c r="F4804" s="1"/>
      <c r="G4804" s="1"/>
      <c r="H4804" s="1" t="s">
        <v>307</v>
      </c>
      <c r="I4804" s="1"/>
    </row>
    <row r="4805" spans="1:9" ht="12.75" x14ac:dyDescent="0.2">
      <c r="A4805" s="2" t="s">
        <v>307</v>
      </c>
      <c r="B4805" s="1"/>
      <c r="C4805" s="1" t="s">
        <v>1878</v>
      </c>
      <c r="D4805">
        <v>2</v>
      </c>
      <c r="F4805" s="1"/>
      <c r="G4805" s="1"/>
      <c r="H4805" s="1" t="s">
        <v>307</v>
      </c>
      <c r="I4805" s="1"/>
    </row>
    <row r="4806" spans="1:9" ht="12.75" x14ac:dyDescent="0.2">
      <c r="A4806" s="2" t="s">
        <v>307</v>
      </c>
      <c r="B4806" s="1"/>
      <c r="C4806" s="1" t="s">
        <v>2651</v>
      </c>
      <c r="D4806">
        <v>12</v>
      </c>
      <c r="F4806" s="1"/>
      <c r="G4806" s="1"/>
      <c r="H4806" s="1" t="s">
        <v>307</v>
      </c>
      <c r="I4806" s="1"/>
    </row>
    <row r="4807" spans="1:9" ht="12.75" x14ac:dyDescent="0.2">
      <c r="A4807" s="2" t="s">
        <v>307</v>
      </c>
      <c r="B4807" s="1"/>
      <c r="C4807" s="1" t="s">
        <v>1875</v>
      </c>
      <c r="D4807">
        <v>1</v>
      </c>
      <c r="F4807" s="1"/>
      <c r="G4807" s="1"/>
      <c r="H4807" s="1" t="s">
        <v>307</v>
      </c>
      <c r="I4807" s="1"/>
    </row>
    <row r="4808" spans="1:9" ht="12.75" x14ac:dyDescent="0.2">
      <c r="A4808" s="2" t="s">
        <v>307</v>
      </c>
      <c r="B4808" s="1"/>
      <c r="C4808" s="1" t="s">
        <v>1876</v>
      </c>
      <c r="D4808">
        <v>0.5</v>
      </c>
      <c r="F4808" s="1"/>
      <c r="G4808" s="1"/>
      <c r="H4808" s="1" t="s">
        <v>307</v>
      </c>
      <c r="I4808" s="1"/>
    </row>
    <row r="4809" spans="1:9" ht="12.75" x14ac:dyDescent="0.2">
      <c r="A4809" s="2" t="s">
        <v>307</v>
      </c>
      <c r="B4809" s="1"/>
      <c r="C4809" s="1" t="s">
        <v>1879</v>
      </c>
      <c r="D4809">
        <v>0.5</v>
      </c>
      <c r="F4809" s="1"/>
      <c r="G4809" s="1"/>
      <c r="H4809" s="1" t="s">
        <v>307</v>
      </c>
      <c r="I4809" s="1"/>
    </row>
    <row r="4810" spans="1:9" ht="12.75" x14ac:dyDescent="0.2">
      <c r="A4810" s="2">
        <f>+A4802+1</f>
        <v>9619</v>
      </c>
      <c r="B4810" s="2" t="str">
        <f>VLOOKUP($A4810,'PARTIDAS-AFINIA-MT'!$A:$B,2,0)</f>
        <v>Armado CT321-D AA</v>
      </c>
      <c r="C4810" s="1"/>
      <c r="D4810" s="1"/>
      <c r="E4810" s="1"/>
      <c r="F4810" s="1"/>
      <c r="G4810" s="1"/>
      <c r="H4810" s="1" t="s">
        <v>33</v>
      </c>
      <c r="I4810" s="1">
        <v>10</v>
      </c>
    </row>
    <row r="4811" spans="1:9" ht="12.75" x14ac:dyDescent="0.2">
      <c r="A4811" s="2" t="s">
        <v>307</v>
      </c>
      <c r="B4811" s="1"/>
      <c r="C4811" s="1" t="s">
        <v>326</v>
      </c>
      <c r="D4811" s="1"/>
      <c r="E4811" s="1">
        <v>5</v>
      </c>
      <c r="F4811" s="1"/>
      <c r="G4811" s="1"/>
      <c r="H4811" s="1" t="s">
        <v>307</v>
      </c>
      <c r="I4811" s="1"/>
    </row>
    <row r="4812" spans="1:9" ht="12.75" x14ac:dyDescent="0.2">
      <c r="A4812" s="2" t="s">
        <v>307</v>
      </c>
      <c r="B4812" s="1"/>
      <c r="C4812" s="1" t="s">
        <v>1877</v>
      </c>
      <c r="D4812" s="1">
        <v>1</v>
      </c>
      <c r="F4812" s="1"/>
      <c r="G4812" s="1"/>
      <c r="H4812" s="1" t="s">
        <v>307</v>
      </c>
      <c r="I4812" s="1"/>
    </row>
    <row r="4813" spans="1:9" ht="12.75" x14ac:dyDescent="0.2">
      <c r="A4813" s="2" t="s">
        <v>307</v>
      </c>
      <c r="B4813" s="1"/>
      <c r="C4813" s="1" t="s">
        <v>1878</v>
      </c>
      <c r="D4813">
        <v>2</v>
      </c>
      <c r="F4813" s="1"/>
      <c r="G4813" s="1"/>
      <c r="H4813" s="1" t="s">
        <v>307</v>
      </c>
      <c r="I4813" s="1"/>
    </row>
    <row r="4814" spans="1:9" ht="12.75" x14ac:dyDescent="0.2">
      <c r="A4814" s="2" t="s">
        <v>307</v>
      </c>
      <c r="B4814" s="1"/>
      <c r="C4814" s="1" t="s">
        <v>2651</v>
      </c>
      <c r="D4814">
        <v>12</v>
      </c>
      <c r="F4814" s="1"/>
      <c r="G4814" s="1"/>
      <c r="H4814" s="1" t="s">
        <v>307</v>
      </c>
      <c r="I4814" s="1"/>
    </row>
    <row r="4815" spans="1:9" ht="12.75" x14ac:dyDescent="0.2">
      <c r="A4815" s="2" t="s">
        <v>307</v>
      </c>
      <c r="B4815" s="1"/>
      <c r="C4815" s="1" t="s">
        <v>1875</v>
      </c>
      <c r="D4815">
        <v>1</v>
      </c>
      <c r="F4815" s="1"/>
      <c r="G4815" s="1"/>
      <c r="H4815" s="1" t="s">
        <v>307</v>
      </c>
      <c r="I4815" s="1"/>
    </row>
    <row r="4816" spans="1:9" ht="12.75" x14ac:dyDescent="0.2">
      <c r="A4816" s="2" t="s">
        <v>307</v>
      </c>
      <c r="B4816" s="1"/>
      <c r="C4816" s="1" t="s">
        <v>1876</v>
      </c>
      <c r="D4816">
        <v>0.5</v>
      </c>
      <c r="F4816" s="1"/>
      <c r="G4816" s="1"/>
      <c r="H4816" s="1" t="s">
        <v>307</v>
      </c>
      <c r="I4816" s="1"/>
    </row>
    <row r="4817" spans="1:9" ht="12.75" x14ac:dyDescent="0.2">
      <c r="A4817" s="2" t="s">
        <v>307</v>
      </c>
      <c r="B4817" s="1"/>
      <c r="C4817" s="1" t="s">
        <v>1879</v>
      </c>
      <c r="D4817">
        <v>0.5</v>
      </c>
      <c r="F4817" s="1"/>
      <c r="G4817" s="1"/>
      <c r="H4817" s="1" t="s">
        <v>307</v>
      </c>
      <c r="I4817" s="1"/>
    </row>
    <row r="4818" spans="1:9" ht="12.75" x14ac:dyDescent="0.2">
      <c r="A4818" s="2">
        <f>+A4810+1</f>
        <v>9620</v>
      </c>
      <c r="B4818" s="2" t="str">
        <f>VLOOKUP($A4818,'PARTIDAS-AFINIA-MT'!$A:$B,2,0)</f>
        <v>Armado CT322-D</v>
      </c>
      <c r="C4818" s="1"/>
      <c r="D4818" s="1"/>
      <c r="E4818" s="1"/>
      <c r="F4818" s="1"/>
      <c r="G4818" s="1"/>
      <c r="H4818" s="1" t="s">
        <v>33</v>
      </c>
      <c r="I4818" s="1">
        <v>10</v>
      </c>
    </row>
    <row r="4819" spans="1:9" ht="12.75" x14ac:dyDescent="0.2">
      <c r="A4819" s="2" t="s">
        <v>307</v>
      </c>
      <c r="B4819" s="1"/>
      <c r="C4819" s="1" t="s">
        <v>326</v>
      </c>
      <c r="D4819" s="1"/>
      <c r="E4819" s="1">
        <v>5</v>
      </c>
      <c r="F4819" s="1"/>
      <c r="G4819" s="1"/>
      <c r="H4819" s="1" t="s">
        <v>307</v>
      </c>
      <c r="I4819" s="1"/>
    </row>
    <row r="4820" spans="1:9" ht="12.75" x14ac:dyDescent="0.2">
      <c r="A4820" s="2" t="s">
        <v>307</v>
      </c>
      <c r="B4820" s="1"/>
      <c r="C4820" s="1" t="s">
        <v>1877</v>
      </c>
      <c r="D4820" s="1">
        <v>1</v>
      </c>
      <c r="F4820" s="1"/>
      <c r="G4820" s="1"/>
      <c r="H4820" s="1" t="s">
        <v>307</v>
      </c>
      <c r="I4820" s="1"/>
    </row>
    <row r="4821" spans="1:9" ht="12.75" x14ac:dyDescent="0.2">
      <c r="A4821" s="2" t="s">
        <v>307</v>
      </c>
      <c r="B4821" s="1"/>
      <c r="C4821" s="1" t="s">
        <v>1878</v>
      </c>
      <c r="D4821">
        <v>2</v>
      </c>
      <c r="F4821" s="1"/>
      <c r="G4821" s="1"/>
      <c r="H4821" s="1" t="s">
        <v>307</v>
      </c>
      <c r="I4821" s="1"/>
    </row>
    <row r="4822" spans="1:9" ht="12.75" x14ac:dyDescent="0.2">
      <c r="A4822" s="2" t="s">
        <v>307</v>
      </c>
      <c r="B4822" s="1"/>
      <c r="C4822" s="1" t="s">
        <v>2651</v>
      </c>
      <c r="D4822">
        <v>12</v>
      </c>
      <c r="F4822" s="1"/>
      <c r="G4822" s="1"/>
      <c r="H4822" s="1" t="s">
        <v>307</v>
      </c>
      <c r="I4822" s="1"/>
    </row>
    <row r="4823" spans="1:9" ht="12.75" x14ac:dyDescent="0.2">
      <c r="A4823" s="2" t="s">
        <v>307</v>
      </c>
      <c r="B4823" s="1"/>
      <c r="C4823" s="1" t="s">
        <v>1875</v>
      </c>
      <c r="D4823">
        <v>1</v>
      </c>
      <c r="F4823" s="1"/>
      <c r="G4823" s="1"/>
      <c r="H4823" s="1" t="s">
        <v>307</v>
      </c>
      <c r="I4823" s="1"/>
    </row>
    <row r="4824" spans="1:9" ht="12.75" x14ac:dyDescent="0.2">
      <c r="A4824" s="2" t="s">
        <v>307</v>
      </c>
      <c r="B4824" s="1"/>
      <c r="C4824" s="1" t="s">
        <v>1876</v>
      </c>
      <c r="D4824">
        <v>0.5</v>
      </c>
      <c r="F4824" s="1"/>
      <c r="G4824" s="1"/>
      <c r="H4824" s="1" t="s">
        <v>307</v>
      </c>
      <c r="I4824" s="1"/>
    </row>
    <row r="4825" spans="1:9" ht="12.75" x14ac:dyDescent="0.2">
      <c r="A4825" s="2" t="s">
        <v>307</v>
      </c>
      <c r="B4825" s="1"/>
      <c r="C4825" s="1" t="s">
        <v>1879</v>
      </c>
      <c r="D4825">
        <v>0.5</v>
      </c>
      <c r="F4825" s="1"/>
      <c r="G4825" s="1"/>
      <c r="H4825" s="1" t="s">
        <v>307</v>
      </c>
      <c r="I4825" s="1"/>
    </row>
    <row r="4826" spans="1:9" ht="12.75" x14ac:dyDescent="0.2">
      <c r="A4826" s="2">
        <f>+A4818+1</f>
        <v>9621</v>
      </c>
      <c r="B4826" s="2" t="str">
        <f>VLOOKUP($A4826,'PARTIDAS-AFINIA-MT'!$A:$B,2,0)</f>
        <v>Armado CT322-D AA</v>
      </c>
      <c r="C4826" s="1"/>
      <c r="D4826" s="1"/>
      <c r="E4826" s="1"/>
      <c r="F4826" s="1"/>
      <c r="G4826" s="1"/>
      <c r="H4826" s="1" t="s">
        <v>33</v>
      </c>
      <c r="I4826" s="1">
        <v>10</v>
      </c>
    </row>
    <row r="4827" spans="1:9" ht="12.75" x14ac:dyDescent="0.2">
      <c r="A4827" s="2" t="s">
        <v>307</v>
      </c>
      <c r="B4827" s="1"/>
      <c r="C4827" s="1" t="s">
        <v>326</v>
      </c>
      <c r="D4827" s="1"/>
      <c r="E4827" s="1">
        <v>5</v>
      </c>
      <c r="F4827" s="1"/>
      <c r="G4827" s="1"/>
      <c r="H4827" s="1" t="s">
        <v>307</v>
      </c>
      <c r="I4827" s="1"/>
    </row>
    <row r="4828" spans="1:9" ht="12.75" x14ac:dyDescent="0.2">
      <c r="A4828" s="2" t="s">
        <v>307</v>
      </c>
      <c r="B4828" s="1"/>
      <c r="C4828" s="1" t="s">
        <v>1877</v>
      </c>
      <c r="D4828" s="1">
        <v>1</v>
      </c>
      <c r="F4828" s="1"/>
      <c r="G4828" s="1"/>
      <c r="H4828" s="1" t="s">
        <v>307</v>
      </c>
      <c r="I4828" s="1"/>
    </row>
    <row r="4829" spans="1:9" ht="12.75" x14ac:dyDescent="0.2">
      <c r="A4829" s="2" t="s">
        <v>307</v>
      </c>
      <c r="B4829" s="1"/>
      <c r="C4829" s="1" t="s">
        <v>1878</v>
      </c>
      <c r="D4829">
        <v>2</v>
      </c>
      <c r="F4829" s="1"/>
      <c r="G4829" s="1"/>
      <c r="H4829" s="1" t="s">
        <v>307</v>
      </c>
      <c r="I4829" s="1"/>
    </row>
    <row r="4830" spans="1:9" ht="12.75" x14ac:dyDescent="0.2">
      <c r="A4830" s="2" t="s">
        <v>307</v>
      </c>
      <c r="B4830" s="1"/>
      <c r="C4830" s="1" t="s">
        <v>2651</v>
      </c>
      <c r="D4830">
        <v>12</v>
      </c>
      <c r="F4830" s="1"/>
      <c r="G4830" s="1"/>
      <c r="H4830" s="1" t="s">
        <v>307</v>
      </c>
      <c r="I4830" s="1"/>
    </row>
    <row r="4831" spans="1:9" ht="12.75" x14ac:dyDescent="0.2">
      <c r="A4831" s="2" t="s">
        <v>307</v>
      </c>
      <c r="B4831" s="1"/>
      <c r="C4831" s="1" t="s">
        <v>1875</v>
      </c>
      <c r="D4831">
        <v>1</v>
      </c>
      <c r="F4831" s="1"/>
      <c r="G4831" s="1"/>
      <c r="H4831" s="1" t="s">
        <v>307</v>
      </c>
      <c r="I4831" s="1"/>
    </row>
    <row r="4832" spans="1:9" ht="12.75" x14ac:dyDescent="0.2">
      <c r="A4832" s="2" t="s">
        <v>307</v>
      </c>
      <c r="B4832" s="1"/>
      <c r="C4832" s="1" t="s">
        <v>1876</v>
      </c>
      <c r="D4832">
        <v>0.5</v>
      </c>
      <c r="F4832" s="1"/>
      <c r="G4832" s="1"/>
      <c r="H4832" s="1" t="s">
        <v>307</v>
      </c>
      <c r="I4832" s="1"/>
    </row>
    <row r="4833" spans="1:9" ht="12.75" x14ac:dyDescent="0.2">
      <c r="A4833" s="2" t="s">
        <v>307</v>
      </c>
      <c r="B4833" s="1"/>
      <c r="C4833" s="1" t="s">
        <v>1879</v>
      </c>
      <c r="D4833">
        <v>0.5</v>
      </c>
      <c r="F4833" s="1"/>
      <c r="G4833" s="1"/>
      <c r="H4833" s="1" t="s">
        <v>307</v>
      </c>
      <c r="I4833" s="1"/>
    </row>
    <row r="4834" spans="1:9" ht="12.75" x14ac:dyDescent="0.2">
      <c r="A4834" s="2">
        <f>+A4826+1</f>
        <v>9622</v>
      </c>
      <c r="B4834" s="2" t="str">
        <f>VLOOKUP($A4834,'PARTIDAS-AFINIA-MT'!$A:$B,2,0)</f>
        <v>Armado CT331-D</v>
      </c>
      <c r="C4834" s="1"/>
      <c r="D4834" s="1"/>
      <c r="E4834" s="1"/>
      <c r="F4834" s="1"/>
      <c r="G4834" s="1"/>
      <c r="H4834" s="1" t="s">
        <v>33</v>
      </c>
      <c r="I4834" s="1">
        <v>3</v>
      </c>
    </row>
    <row r="4835" spans="1:9" ht="12.75" x14ac:dyDescent="0.2">
      <c r="A4835" s="2" t="s">
        <v>307</v>
      </c>
      <c r="B4835" s="1"/>
      <c r="C4835" s="1" t="s">
        <v>326</v>
      </c>
      <c r="D4835" s="1"/>
      <c r="E4835" s="1">
        <v>5</v>
      </c>
      <c r="F4835" s="1"/>
      <c r="G4835" s="1"/>
      <c r="H4835" s="1" t="s">
        <v>307</v>
      </c>
      <c r="I4835" s="1"/>
    </row>
    <row r="4836" spans="1:9" ht="12.75" x14ac:dyDescent="0.2">
      <c r="A4836" s="2" t="s">
        <v>307</v>
      </c>
      <c r="B4836" s="1"/>
      <c r="C4836" s="1" t="s">
        <v>1877</v>
      </c>
      <c r="D4836" s="1">
        <v>1</v>
      </c>
      <c r="F4836" s="1"/>
      <c r="G4836" s="1"/>
      <c r="H4836" s="1" t="s">
        <v>307</v>
      </c>
      <c r="I4836" s="1"/>
    </row>
    <row r="4837" spans="1:9" ht="12.75" x14ac:dyDescent="0.2">
      <c r="A4837" s="2" t="s">
        <v>307</v>
      </c>
      <c r="B4837" s="1"/>
      <c r="C4837" s="1" t="s">
        <v>1878</v>
      </c>
      <c r="D4837">
        <v>2</v>
      </c>
      <c r="F4837" s="1"/>
      <c r="G4837" s="1"/>
      <c r="H4837" s="1" t="s">
        <v>307</v>
      </c>
      <c r="I4837" s="1"/>
    </row>
    <row r="4838" spans="1:9" ht="12.75" x14ac:dyDescent="0.2">
      <c r="A4838" s="2" t="s">
        <v>307</v>
      </c>
      <c r="B4838" s="1"/>
      <c r="C4838" s="1" t="s">
        <v>2651</v>
      </c>
      <c r="D4838">
        <v>12</v>
      </c>
      <c r="F4838" s="1"/>
      <c r="G4838" s="1"/>
      <c r="H4838" s="1" t="s">
        <v>307</v>
      </c>
      <c r="I4838" s="1"/>
    </row>
    <row r="4839" spans="1:9" ht="12.75" x14ac:dyDescent="0.2">
      <c r="A4839" s="2" t="s">
        <v>307</v>
      </c>
      <c r="B4839" s="1"/>
      <c r="C4839" s="1" t="s">
        <v>1875</v>
      </c>
      <c r="D4839">
        <v>1</v>
      </c>
      <c r="F4839" s="1"/>
      <c r="G4839" s="1"/>
      <c r="H4839" s="1" t="s">
        <v>307</v>
      </c>
      <c r="I4839" s="1"/>
    </row>
    <row r="4840" spans="1:9" ht="12.75" x14ac:dyDescent="0.2">
      <c r="A4840" s="2" t="s">
        <v>307</v>
      </c>
      <c r="B4840" s="1"/>
      <c r="C4840" s="1" t="s">
        <v>1876</v>
      </c>
      <c r="D4840">
        <v>0.5</v>
      </c>
      <c r="F4840" s="1"/>
      <c r="G4840" s="1"/>
      <c r="H4840" s="1" t="s">
        <v>307</v>
      </c>
      <c r="I4840" s="1"/>
    </row>
    <row r="4841" spans="1:9" ht="12.75" x14ac:dyDescent="0.2">
      <c r="A4841" s="2" t="s">
        <v>307</v>
      </c>
      <c r="B4841" s="1"/>
      <c r="C4841" s="1" t="s">
        <v>1879</v>
      </c>
      <c r="D4841">
        <v>0.5</v>
      </c>
      <c r="F4841" s="1"/>
      <c r="G4841" s="1"/>
      <c r="H4841" s="1" t="s">
        <v>307</v>
      </c>
      <c r="I4841" s="1"/>
    </row>
    <row r="4842" spans="1:9" ht="12.75" x14ac:dyDescent="0.2">
      <c r="A4842" s="2">
        <f>+A4834+1</f>
        <v>9623</v>
      </c>
      <c r="B4842" s="2" t="str">
        <f>VLOOKUP($A4842,'PARTIDAS-AFINIA-MT'!$A:$B,2,0)</f>
        <v>Armado CT332-D</v>
      </c>
      <c r="C4842" s="1"/>
      <c r="D4842" s="1"/>
      <c r="E4842" s="1"/>
      <c r="F4842" s="1"/>
      <c r="G4842" s="1"/>
      <c r="H4842" s="1" t="s">
        <v>33</v>
      </c>
      <c r="I4842" s="1">
        <v>3</v>
      </c>
    </row>
    <row r="4843" spans="1:9" ht="12.75" x14ac:dyDescent="0.2">
      <c r="A4843" s="2" t="s">
        <v>307</v>
      </c>
      <c r="B4843" s="1"/>
      <c r="C4843" s="1" t="s">
        <v>326</v>
      </c>
      <c r="D4843" s="1"/>
      <c r="E4843" s="1">
        <v>5</v>
      </c>
      <c r="F4843" s="1"/>
      <c r="G4843" s="1"/>
      <c r="H4843" s="1" t="s">
        <v>307</v>
      </c>
      <c r="I4843" s="1"/>
    </row>
    <row r="4844" spans="1:9" ht="12.75" x14ac:dyDescent="0.2">
      <c r="A4844" s="2" t="s">
        <v>307</v>
      </c>
      <c r="B4844" s="1"/>
      <c r="C4844" s="1" t="s">
        <v>1877</v>
      </c>
      <c r="D4844" s="1">
        <v>1</v>
      </c>
      <c r="F4844" s="1"/>
      <c r="G4844" s="1"/>
      <c r="H4844" s="1" t="s">
        <v>307</v>
      </c>
      <c r="I4844" s="1"/>
    </row>
    <row r="4845" spans="1:9" ht="12.75" x14ac:dyDescent="0.2">
      <c r="A4845" s="2" t="s">
        <v>307</v>
      </c>
      <c r="B4845" s="1"/>
      <c r="C4845" s="1" t="s">
        <v>1878</v>
      </c>
      <c r="D4845">
        <v>2</v>
      </c>
      <c r="F4845" s="1"/>
      <c r="G4845" s="1"/>
      <c r="H4845" s="1" t="s">
        <v>307</v>
      </c>
      <c r="I4845" s="1"/>
    </row>
    <row r="4846" spans="1:9" ht="12.75" x14ac:dyDescent="0.2">
      <c r="A4846" s="2" t="s">
        <v>307</v>
      </c>
      <c r="B4846" s="1"/>
      <c r="C4846" s="1" t="s">
        <v>2651</v>
      </c>
      <c r="D4846">
        <v>12</v>
      </c>
      <c r="F4846" s="1"/>
      <c r="G4846" s="1"/>
      <c r="H4846" s="1" t="s">
        <v>307</v>
      </c>
      <c r="I4846" s="1"/>
    </row>
    <row r="4847" spans="1:9" ht="12.75" x14ac:dyDescent="0.2">
      <c r="A4847" s="2" t="s">
        <v>307</v>
      </c>
      <c r="B4847" s="1"/>
      <c r="C4847" s="1" t="s">
        <v>1875</v>
      </c>
      <c r="D4847">
        <v>1</v>
      </c>
      <c r="F4847" s="1"/>
      <c r="G4847" s="1"/>
      <c r="H4847" s="1" t="s">
        <v>307</v>
      </c>
      <c r="I4847" s="1"/>
    </row>
    <row r="4848" spans="1:9" ht="12.75" x14ac:dyDescent="0.2">
      <c r="A4848" s="2" t="s">
        <v>307</v>
      </c>
      <c r="B4848" s="1"/>
      <c r="C4848" s="1" t="s">
        <v>1876</v>
      </c>
      <c r="D4848">
        <v>0.5</v>
      </c>
      <c r="F4848" s="1"/>
      <c r="G4848" s="1"/>
      <c r="H4848" s="1" t="s">
        <v>307</v>
      </c>
      <c r="I4848" s="1"/>
    </row>
    <row r="4849" spans="1:9" ht="12.75" x14ac:dyDescent="0.2">
      <c r="A4849" s="2" t="s">
        <v>307</v>
      </c>
      <c r="B4849" s="1"/>
      <c r="C4849" s="1" t="s">
        <v>1879</v>
      </c>
      <c r="D4849">
        <v>0.5</v>
      </c>
      <c r="F4849" s="1"/>
      <c r="G4849" s="1"/>
      <c r="H4849" s="1" t="s">
        <v>307</v>
      </c>
      <c r="I4849" s="1"/>
    </row>
    <row r="4850" spans="1:9" ht="12.75" x14ac:dyDescent="0.2">
      <c r="A4850" s="2">
        <f>+A4842+1</f>
        <v>9624</v>
      </c>
      <c r="B4850" s="2" t="str">
        <f>VLOOKUP($A4850,'PARTIDAS-AFINIA-MT'!$A:$B,2,0)</f>
        <v>Armado CT521-D</v>
      </c>
      <c r="C4850" s="1"/>
      <c r="D4850" s="1"/>
      <c r="E4850" s="1"/>
      <c r="F4850" s="1"/>
      <c r="G4850" s="1"/>
      <c r="H4850" s="1" t="s">
        <v>33</v>
      </c>
      <c r="I4850" s="1">
        <v>10</v>
      </c>
    </row>
    <row r="4851" spans="1:9" ht="12.75" x14ac:dyDescent="0.2">
      <c r="A4851" s="2" t="s">
        <v>307</v>
      </c>
      <c r="B4851" s="1"/>
      <c r="C4851" s="1" t="s">
        <v>326</v>
      </c>
      <c r="D4851" s="1"/>
      <c r="E4851" s="1">
        <v>5</v>
      </c>
      <c r="F4851" s="1"/>
      <c r="G4851" s="1"/>
      <c r="H4851" s="1" t="s">
        <v>307</v>
      </c>
      <c r="I4851" s="1"/>
    </row>
    <row r="4852" spans="1:9" ht="12.75" x14ac:dyDescent="0.2">
      <c r="A4852" s="2" t="s">
        <v>307</v>
      </c>
      <c r="B4852" s="1"/>
      <c r="C4852" s="1" t="s">
        <v>1877</v>
      </c>
      <c r="D4852" s="1">
        <v>1</v>
      </c>
      <c r="F4852" s="1"/>
      <c r="G4852" s="1"/>
      <c r="H4852" s="1" t="s">
        <v>307</v>
      </c>
      <c r="I4852" s="1"/>
    </row>
    <row r="4853" spans="1:9" ht="12.75" x14ac:dyDescent="0.2">
      <c r="A4853" s="2" t="s">
        <v>307</v>
      </c>
      <c r="B4853" s="1"/>
      <c r="C4853" s="1" t="s">
        <v>1878</v>
      </c>
      <c r="D4853">
        <v>2</v>
      </c>
      <c r="F4853" s="1"/>
      <c r="G4853" s="1"/>
      <c r="H4853" s="1" t="s">
        <v>307</v>
      </c>
      <c r="I4853" s="1"/>
    </row>
    <row r="4854" spans="1:9" ht="12.75" x14ac:dyDescent="0.2">
      <c r="A4854" s="2" t="s">
        <v>307</v>
      </c>
      <c r="B4854" s="1"/>
      <c r="C4854" s="1" t="s">
        <v>2651</v>
      </c>
      <c r="D4854">
        <v>12</v>
      </c>
      <c r="F4854" s="1"/>
      <c r="G4854" s="1"/>
      <c r="H4854" s="1" t="s">
        <v>307</v>
      </c>
      <c r="I4854" s="1"/>
    </row>
    <row r="4855" spans="1:9" ht="12.75" x14ac:dyDescent="0.2">
      <c r="A4855" s="2" t="s">
        <v>307</v>
      </c>
      <c r="B4855" s="1"/>
      <c r="C4855" s="1" t="s">
        <v>1875</v>
      </c>
      <c r="D4855">
        <v>1</v>
      </c>
      <c r="F4855" s="1"/>
      <c r="G4855" s="1"/>
      <c r="H4855" s="1" t="s">
        <v>307</v>
      </c>
      <c r="I4855" s="1"/>
    </row>
    <row r="4856" spans="1:9" ht="12.75" x14ac:dyDescent="0.2">
      <c r="A4856" s="2" t="s">
        <v>307</v>
      </c>
      <c r="B4856" s="1"/>
      <c r="C4856" s="1" t="s">
        <v>1876</v>
      </c>
      <c r="D4856">
        <v>0.5</v>
      </c>
      <c r="F4856" s="1"/>
      <c r="G4856" s="1"/>
      <c r="H4856" s="1" t="s">
        <v>307</v>
      </c>
      <c r="I4856" s="1"/>
    </row>
    <row r="4857" spans="1:9" ht="12.75" x14ac:dyDescent="0.2">
      <c r="A4857" s="2" t="s">
        <v>307</v>
      </c>
      <c r="B4857" s="1"/>
      <c r="C4857" s="1" t="s">
        <v>1879</v>
      </c>
      <c r="D4857">
        <v>0.5</v>
      </c>
      <c r="F4857" s="1"/>
      <c r="G4857" s="1"/>
      <c r="H4857" s="1" t="s">
        <v>307</v>
      </c>
      <c r="I4857" s="1"/>
    </row>
    <row r="4858" spans="1:9" ht="12.75" x14ac:dyDescent="0.2">
      <c r="A4858" s="2">
        <f>+A4850+1</f>
        <v>9625</v>
      </c>
      <c r="B4858" s="2" t="str">
        <f>VLOOKUP($A4858,'PARTIDAS-AFINIA-MT'!$A:$B,2,0)</f>
        <v>Armado CT521-D AA</v>
      </c>
      <c r="C4858" s="1"/>
      <c r="D4858" s="1"/>
      <c r="E4858" s="1"/>
      <c r="F4858" s="1"/>
      <c r="G4858" s="1"/>
      <c r="H4858" s="1" t="s">
        <v>33</v>
      </c>
      <c r="I4858" s="1">
        <v>10</v>
      </c>
    </row>
    <row r="4859" spans="1:9" ht="12.75" x14ac:dyDescent="0.2">
      <c r="A4859" s="2" t="s">
        <v>307</v>
      </c>
      <c r="B4859" s="1"/>
      <c r="C4859" s="1" t="s">
        <v>326</v>
      </c>
      <c r="D4859" s="1"/>
      <c r="E4859" s="1">
        <v>5</v>
      </c>
      <c r="F4859" s="1"/>
      <c r="G4859" s="1"/>
      <c r="H4859" s="1" t="s">
        <v>307</v>
      </c>
      <c r="I4859" s="1"/>
    </row>
    <row r="4860" spans="1:9" ht="12.75" x14ac:dyDescent="0.2">
      <c r="A4860" s="2" t="s">
        <v>307</v>
      </c>
      <c r="B4860" s="1"/>
      <c r="C4860" s="1" t="s">
        <v>1877</v>
      </c>
      <c r="D4860" s="1">
        <v>1</v>
      </c>
      <c r="F4860" s="1"/>
      <c r="G4860" s="1"/>
      <c r="H4860" s="1" t="s">
        <v>307</v>
      </c>
      <c r="I4860" s="1"/>
    </row>
    <row r="4861" spans="1:9" ht="12.75" x14ac:dyDescent="0.2">
      <c r="A4861" s="2" t="s">
        <v>307</v>
      </c>
      <c r="B4861" s="1"/>
      <c r="C4861" s="1" t="s">
        <v>1878</v>
      </c>
      <c r="D4861">
        <v>2</v>
      </c>
      <c r="F4861" s="1"/>
      <c r="G4861" s="1"/>
      <c r="H4861" s="1" t="s">
        <v>307</v>
      </c>
      <c r="I4861" s="1"/>
    </row>
    <row r="4862" spans="1:9" ht="12.75" x14ac:dyDescent="0.2">
      <c r="A4862" s="2" t="s">
        <v>307</v>
      </c>
      <c r="B4862" s="1"/>
      <c r="C4862" s="1" t="s">
        <v>2651</v>
      </c>
      <c r="D4862">
        <v>12</v>
      </c>
      <c r="F4862" s="1"/>
      <c r="G4862" s="1"/>
      <c r="H4862" s="1" t="s">
        <v>307</v>
      </c>
      <c r="I4862" s="1"/>
    </row>
    <row r="4863" spans="1:9" ht="12.75" x14ac:dyDescent="0.2">
      <c r="A4863" s="2" t="s">
        <v>307</v>
      </c>
      <c r="B4863" s="1"/>
      <c r="C4863" s="1" t="s">
        <v>1875</v>
      </c>
      <c r="D4863">
        <v>1</v>
      </c>
      <c r="F4863" s="1"/>
      <c r="G4863" s="1"/>
      <c r="H4863" s="1" t="s">
        <v>307</v>
      </c>
      <c r="I4863" s="1"/>
    </row>
    <row r="4864" spans="1:9" ht="12.75" x14ac:dyDescent="0.2">
      <c r="A4864" s="2" t="s">
        <v>307</v>
      </c>
      <c r="B4864" s="1"/>
      <c r="C4864" s="1" t="s">
        <v>1876</v>
      </c>
      <c r="D4864">
        <v>0.5</v>
      </c>
      <c r="F4864" s="1"/>
      <c r="G4864" s="1"/>
      <c r="H4864" s="1" t="s">
        <v>307</v>
      </c>
      <c r="I4864" s="1"/>
    </row>
    <row r="4865" spans="1:9" ht="12.75" x14ac:dyDescent="0.2">
      <c r="A4865" s="2" t="s">
        <v>307</v>
      </c>
      <c r="B4865" s="1"/>
      <c r="C4865" s="1" t="s">
        <v>1879</v>
      </c>
      <c r="D4865">
        <v>0.5</v>
      </c>
      <c r="F4865" s="1"/>
      <c r="G4865" s="1"/>
      <c r="H4865" s="1" t="s">
        <v>307</v>
      </c>
      <c r="I4865" s="1"/>
    </row>
    <row r="4866" spans="1:9" ht="12.75" x14ac:dyDescent="0.2">
      <c r="A4866" s="2">
        <f>+A4858+1</f>
        <v>9626</v>
      </c>
      <c r="B4866" s="2" t="str">
        <f>VLOOKUP($A4866,'PARTIDAS-AFINIA-MT'!$A:$B,2,0)</f>
        <v>Armado CT522-D</v>
      </c>
      <c r="C4866" s="1"/>
      <c r="D4866" s="1"/>
      <c r="E4866" s="1"/>
      <c r="F4866" s="1"/>
      <c r="G4866" s="1"/>
      <c r="H4866" s="1" t="s">
        <v>33</v>
      </c>
      <c r="I4866" s="1">
        <v>10</v>
      </c>
    </row>
    <row r="4867" spans="1:9" ht="12.75" x14ac:dyDescent="0.2">
      <c r="A4867" s="2" t="s">
        <v>307</v>
      </c>
      <c r="B4867" s="1"/>
      <c r="C4867" s="1" t="s">
        <v>326</v>
      </c>
      <c r="D4867" s="1"/>
      <c r="E4867" s="1">
        <v>5</v>
      </c>
      <c r="F4867" s="1"/>
      <c r="G4867" s="1"/>
      <c r="H4867" s="1" t="s">
        <v>307</v>
      </c>
      <c r="I4867" s="1"/>
    </row>
    <row r="4868" spans="1:9" ht="12.75" x14ac:dyDescent="0.2">
      <c r="A4868" s="2" t="s">
        <v>307</v>
      </c>
      <c r="B4868" s="1"/>
      <c r="C4868" s="1" t="s">
        <v>1877</v>
      </c>
      <c r="D4868" s="1">
        <v>1</v>
      </c>
      <c r="F4868" s="1"/>
      <c r="G4868" s="1"/>
      <c r="H4868" s="1" t="s">
        <v>307</v>
      </c>
      <c r="I4868" s="1"/>
    </row>
    <row r="4869" spans="1:9" ht="12.75" x14ac:dyDescent="0.2">
      <c r="A4869" s="2" t="s">
        <v>307</v>
      </c>
      <c r="B4869" s="1"/>
      <c r="C4869" s="1" t="s">
        <v>1878</v>
      </c>
      <c r="D4869">
        <v>2</v>
      </c>
      <c r="F4869" s="1"/>
      <c r="G4869" s="1"/>
      <c r="H4869" s="1" t="s">
        <v>307</v>
      </c>
      <c r="I4869" s="1"/>
    </row>
    <row r="4870" spans="1:9" ht="12.75" x14ac:dyDescent="0.2">
      <c r="A4870" s="2" t="s">
        <v>307</v>
      </c>
      <c r="B4870" s="1"/>
      <c r="C4870" s="1" t="s">
        <v>2651</v>
      </c>
      <c r="D4870">
        <v>12</v>
      </c>
      <c r="F4870" s="1"/>
      <c r="G4870" s="1"/>
      <c r="H4870" s="1" t="s">
        <v>307</v>
      </c>
      <c r="I4870" s="1"/>
    </row>
    <row r="4871" spans="1:9" ht="12.75" x14ac:dyDescent="0.2">
      <c r="A4871" s="2" t="s">
        <v>307</v>
      </c>
      <c r="B4871" s="1"/>
      <c r="C4871" s="1" t="s">
        <v>1875</v>
      </c>
      <c r="D4871">
        <v>1</v>
      </c>
      <c r="F4871" s="1"/>
      <c r="G4871" s="1"/>
      <c r="H4871" s="1" t="s">
        <v>307</v>
      </c>
      <c r="I4871" s="1"/>
    </row>
    <row r="4872" spans="1:9" ht="12.75" x14ac:dyDescent="0.2">
      <c r="A4872" s="2" t="s">
        <v>307</v>
      </c>
      <c r="B4872" s="1"/>
      <c r="C4872" s="1" t="s">
        <v>1876</v>
      </c>
      <c r="D4872">
        <v>0.5</v>
      </c>
      <c r="F4872" s="1"/>
      <c r="G4872" s="1"/>
      <c r="H4872" s="1" t="s">
        <v>307</v>
      </c>
      <c r="I4872" s="1"/>
    </row>
    <row r="4873" spans="1:9" ht="12.75" x14ac:dyDescent="0.2">
      <c r="A4873" s="2" t="s">
        <v>307</v>
      </c>
      <c r="B4873" s="1"/>
      <c r="C4873" s="1" t="s">
        <v>1879</v>
      </c>
      <c r="D4873">
        <v>0.5</v>
      </c>
      <c r="F4873" s="1"/>
      <c r="G4873" s="1"/>
      <c r="H4873" s="1" t="s">
        <v>307</v>
      </c>
      <c r="I4873" s="1"/>
    </row>
    <row r="4874" spans="1:9" ht="12.75" x14ac:dyDescent="0.2">
      <c r="A4874" s="2">
        <f>+A4866+1</f>
        <v>9627</v>
      </c>
      <c r="B4874" s="2" t="str">
        <f>VLOOKUP($A4874,'PARTIDAS-AFINIA-MT'!$A:$B,2,0)</f>
        <v>Armado CT522-D AA</v>
      </c>
      <c r="C4874" s="1"/>
      <c r="D4874" s="1"/>
      <c r="E4874" s="1"/>
      <c r="F4874" s="1"/>
      <c r="G4874" s="1"/>
      <c r="H4874" s="1" t="s">
        <v>33</v>
      </c>
      <c r="I4874" s="1">
        <v>10</v>
      </c>
    </row>
    <row r="4875" spans="1:9" ht="12.75" x14ac:dyDescent="0.2">
      <c r="A4875" s="2" t="s">
        <v>307</v>
      </c>
      <c r="B4875" s="1"/>
      <c r="C4875" s="1" t="s">
        <v>326</v>
      </c>
      <c r="D4875" s="1"/>
      <c r="E4875" s="1">
        <v>5</v>
      </c>
      <c r="F4875" s="1"/>
      <c r="G4875" s="1"/>
      <c r="H4875" s="1" t="s">
        <v>307</v>
      </c>
      <c r="I4875" s="1"/>
    </row>
    <row r="4876" spans="1:9" ht="12.75" x14ac:dyDescent="0.2">
      <c r="A4876" s="2" t="s">
        <v>307</v>
      </c>
      <c r="B4876" s="1"/>
      <c r="C4876" s="1" t="s">
        <v>1877</v>
      </c>
      <c r="D4876" s="1">
        <v>1</v>
      </c>
      <c r="F4876" s="1"/>
      <c r="G4876" s="1"/>
      <c r="H4876" s="1" t="s">
        <v>307</v>
      </c>
      <c r="I4876" s="1"/>
    </row>
    <row r="4877" spans="1:9" ht="12.75" x14ac:dyDescent="0.2">
      <c r="A4877" s="2" t="s">
        <v>307</v>
      </c>
      <c r="B4877" s="1"/>
      <c r="C4877" s="1" t="s">
        <v>1878</v>
      </c>
      <c r="D4877">
        <v>2</v>
      </c>
      <c r="F4877" s="1"/>
      <c r="G4877" s="1"/>
      <c r="H4877" s="1" t="s">
        <v>307</v>
      </c>
      <c r="I4877" s="1"/>
    </row>
    <row r="4878" spans="1:9" ht="12.75" x14ac:dyDescent="0.2">
      <c r="A4878" s="2" t="s">
        <v>307</v>
      </c>
      <c r="B4878" s="1"/>
      <c r="C4878" s="1" t="s">
        <v>2651</v>
      </c>
      <c r="D4878">
        <v>12</v>
      </c>
      <c r="F4878" s="1"/>
      <c r="G4878" s="1"/>
      <c r="H4878" s="1" t="s">
        <v>307</v>
      </c>
      <c r="I4878" s="1"/>
    </row>
    <row r="4879" spans="1:9" ht="12.75" x14ac:dyDescent="0.2">
      <c r="A4879" s="2" t="s">
        <v>307</v>
      </c>
      <c r="B4879" s="1"/>
      <c r="C4879" s="1" t="s">
        <v>1875</v>
      </c>
      <c r="D4879">
        <v>1</v>
      </c>
      <c r="F4879" s="1"/>
      <c r="G4879" s="1"/>
      <c r="H4879" s="1" t="s">
        <v>307</v>
      </c>
      <c r="I4879" s="1"/>
    </row>
    <row r="4880" spans="1:9" ht="12.75" x14ac:dyDescent="0.2">
      <c r="A4880" s="2" t="s">
        <v>307</v>
      </c>
      <c r="B4880" s="1"/>
      <c r="C4880" s="1" t="s">
        <v>1876</v>
      </c>
      <c r="D4880">
        <v>0.5</v>
      </c>
      <c r="F4880" s="1"/>
      <c r="G4880" s="1"/>
      <c r="H4880" s="1" t="s">
        <v>307</v>
      </c>
      <c r="I4880" s="1"/>
    </row>
    <row r="4881" spans="1:9" ht="12.75" x14ac:dyDescent="0.2">
      <c r="A4881" s="2" t="s">
        <v>307</v>
      </c>
      <c r="B4881" s="1"/>
      <c r="C4881" s="1" t="s">
        <v>1879</v>
      </c>
      <c r="D4881">
        <v>0.5</v>
      </c>
      <c r="F4881" s="1"/>
      <c r="G4881" s="1"/>
      <c r="H4881" s="1" t="s">
        <v>307</v>
      </c>
      <c r="I4881" s="1"/>
    </row>
    <row r="4882" spans="1:9" ht="12.75" x14ac:dyDescent="0.2">
      <c r="A4882" s="2">
        <f>+A4874+1</f>
        <v>9628</v>
      </c>
      <c r="B4882" s="2" t="str">
        <f>VLOOKUP($A4882,'PARTIDAS-AFINIA-MT'!$A:$B,2,0)</f>
        <v>Armado CT531-D</v>
      </c>
      <c r="C4882" s="1"/>
      <c r="D4882" s="1"/>
      <c r="E4882" s="1"/>
      <c r="F4882" s="1"/>
      <c r="G4882" s="1"/>
      <c r="H4882" s="1" t="s">
        <v>33</v>
      </c>
      <c r="I4882" s="1">
        <v>3</v>
      </c>
    </row>
    <row r="4883" spans="1:9" ht="12.75" x14ac:dyDescent="0.2">
      <c r="A4883" s="2" t="s">
        <v>307</v>
      </c>
      <c r="B4883" s="1"/>
      <c r="C4883" s="1" t="s">
        <v>326</v>
      </c>
      <c r="D4883" s="1"/>
      <c r="E4883" s="1">
        <v>5</v>
      </c>
      <c r="F4883" s="1"/>
      <c r="G4883" s="1"/>
      <c r="H4883" s="1" t="s">
        <v>307</v>
      </c>
      <c r="I4883" s="1"/>
    </row>
    <row r="4884" spans="1:9" ht="12.75" x14ac:dyDescent="0.2">
      <c r="A4884" s="2" t="s">
        <v>307</v>
      </c>
      <c r="B4884" s="1"/>
      <c r="C4884" s="1" t="s">
        <v>1877</v>
      </c>
      <c r="D4884" s="1">
        <v>1</v>
      </c>
      <c r="F4884" s="1"/>
      <c r="G4884" s="1"/>
      <c r="H4884" s="1" t="s">
        <v>307</v>
      </c>
      <c r="I4884" s="1"/>
    </row>
    <row r="4885" spans="1:9" ht="12.75" x14ac:dyDescent="0.2">
      <c r="A4885" s="2" t="s">
        <v>307</v>
      </c>
      <c r="B4885" s="1"/>
      <c r="C4885" s="1" t="s">
        <v>1878</v>
      </c>
      <c r="D4885">
        <v>2</v>
      </c>
      <c r="F4885" s="1"/>
      <c r="G4885" s="1"/>
      <c r="H4885" s="1" t="s">
        <v>307</v>
      </c>
      <c r="I4885" s="1"/>
    </row>
    <row r="4886" spans="1:9" ht="12.75" x14ac:dyDescent="0.2">
      <c r="A4886" s="2" t="s">
        <v>307</v>
      </c>
      <c r="B4886" s="1"/>
      <c r="C4886" s="1" t="s">
        <v>2651</v>
      </c>
      <c r="D4886">
        <v>12</v>
      </c>
      <c r="F4886" s="1"/>
      <c r="G4886" s="1"/>
      <c r="H4886" s="1" t="s">
        <v>307</v>
      </c>
      <c r="I4886" s="1"/>
    </row>
    <row r="4887" spans="1:9" ht="12.75" x14ac:dyDescent="0.2">
      <c r="A4887" s="2" t="s">
        <v>307</v>
      </c>
      <c r="B4887" s="1"/>
      <c r="C4887" s="1" t="s">
        <v>1875</v>
      </c>
      <c r="D4887">
        <v>1</v>
      </c>
      <c r="F4887" s="1"/>
      <c r="G4887" s="1"/>
      <c r="H4887" s="1" t="s">
        <v>307</v>
      </c>
      <c r="I4887" s="1"/>
    </row>
    <row r="4888" spans="1:9" ht="12.75" x14ac:dyDescent="0.2">
      <c r="A4888" s="2" t="s">
        <v>307</v>
      </c>
      <c r="B4888" s="1"/>
      <c r="C4888" s="1" t="s">
        <v>1876</v>
      </c>
      <c r="D4888">
        <v>0.5</v>
      </c>
      <c r="F4888" s="1"/>
      <c r="G4888" s="1"/>
      <c r="H4888" s="1" t="s">
        <v>307</v>
      </c>
      <c r="I4888" s="1"/>
    </row>
    <row r="4889" spans="1:9" ht="12.75" x14ac:dyDescent="0.2">
      <c r="A4889" s="2" t="s">
        <v>307</v>
      </c>
      <c r="B4889" s="1"/>
      <c r="C4889" s="1" t="s">
        <v>1879</v>
      </c>
      <c r="D4889">
        <v>0.5</v>
      </c>
      <c r="F4889" s="1"/>
      <c r="G4889" s="1"/>
      <c r="H4889" s="1" t="s">
        <v>307</v>
      </c>
      <c r="I4889" s="1"/>
    </row>
    <row r="4890" spans="1:9" ht="12.75" x14ac:dyDescent="0.2">
      <c r="A4890" s="2">
        <f>+A4882+1</f>
        <v>9629</v>
      </c>
      <c r="B4890" s="2" t="str">
        <f>VLOOKUP($A4890,'PARTIDAS-AFINIA-MT'!$A:$B,2,0)</f>
        <v>Armado CT532-D</v>
      </c>
      <c r="C4890" s="1"/>
      <c r="D4890" s="1"/>
      <c r="E4890" s="1"/>
      <c r="F4890" s="1"/>
      <c r="G4890" s="1"/>
      <c r="H4890" s="1" t="s">
        <v>33</v>
      </c>
      <c r="I4890" s="1">
        <v>4</v>
      </c>
    </row>
    <row r="4891" spans="1:9" ht="12.75" x14ac:dyDescent="0.2">
      <c r="A4891" s="2" t="s">
        <v>307</v>
      </c>
      <c r="B4891" s="1"/>
      <c r="C4891" s="1" t="s">
        <v>326</v>
      </c>
      <c r="D4891" s="1"/>
      <c r="E4891" s="1">
        <v>5</v>
      </c>
      <c r="F4891" s="1"/>
      <c r="G4891" s="1"/>
      <c r="H4891" s="1" t="s">
        <v>307</v>
      </c>
      <c r="I4891" s="1"/>
    </row>
    <row r="4892" spans="1:9" ht="12.75" x14ac:dyDescent="0.2">
      <c r="A4892" s="2" t="s">
        <v>307</v>
      </c>
      <c r="B4892" s="1"/>
      <c r="C4892" s="1" t="s">
        <v>1877</v>
      </c>
      <c r="D4892" s="1">
        <v>1</v>
      </c>
      <c r="F4892" s="1"/>
      <c r="G4892" s="1"/>
      <c r="H4892" s="1" t="s">
        <v>307</v>
      </c>
      <c r="I4892" s="1"/>
    </row>
    <row r="4893" spans="1:9" ht="12.75" x14ac:dyDescent="0.2">
      <c r="A4893" s="2" t="s">
        <v>307</v>
      </c>
      <c r="B4893" s="1"/>
      <c r="C4893" s="1" t="s">
        <v>1878</v>
      </c>
      <c r="D4893">
        <v>2</v>
      </c>
      <c r="F4893" s="1"/>
      <c r="G4893" s="1"/>
      <c r="H4893" s="1" t="s">
        <v>307</v>
      </c>
      <c r="I4893" s="1"/>
    </row>
    <row r="4894" spans="1:9" ht="12.75" x14ac:dyDescent="0.2">
      <c r="A4894" s="2" t="s">
        <v>307</v>
      </c>
      <c r="B4894" s="1"/>
      <c r="C4894" s="1" t="s">
        <v>2651</v>
      </c>
      <c r="D4894">
        <v>12</v>
      </c>
      <c r="F4894" s="1"/>
      <c r="G4894" s="1"/>
      <c r="H4894" s="1" t="s">
        <v>307</v>
      </c>
      <c r="I4894" s="1"/>
    </row>
    <row r="4895" spans="1:9" ht="12.75" x14ac:dyDescent="0.2">
      <c r="A4895" s="2" t="s">
        <v>307</v>
      </c>
      <c r="B4895" s="1"/>
      <c r="C4895" s="1" t="s">
        <v>1875</v>
      </c>
      <c r="D4895">
        <v>1</v>
      </c>
      <c r="F4895" s="1"/>
      <c r="G4895" s="1"/>
      <c r="H4895" s="1" t="s">
        <v>307</v>
      </c>
      <c r="I4895" s="1"/>
    </row>
    <row r="4896" spans="1:9" ht="12.75" x14ac:dyDescent="0.2">
      <c r="A4896" s="2" t="s">
        <v>307</v>
      </c>
      <c r="B4896" s="1"/>
      <c r="C4896" s="1" t="s">
        <v>1876</v>
      </c>
      <c r="D4896">
        <v>0.5</v>
      </c>
      <c r="F4896" s="1"/>
      <c r="G4896" s="1"/>
      <c r="H4896" s="1" t="s">
        <v>307</v>
      </c>
      <c r="I4896" s="1"/>
    </row>
    <row r="4897" spans="1:9" ht="12.75" x14ac:dyDescent="0.2">
      <c r="A4897" s="2" t="s">
        <v>307</v>
      </c>
      <c r="B4897" s="1"/>
      <c r="C4897" s="1" t="s">
        <v>1879</v>
      </c>
      <c r="D4897">
        <v>0.5</v>
      </c>
      <c r="F4897" s="1"/>
      <c r="G4897" s="1"/>
      <c r="H4897" s="1" t="s">
        <v>307</v>
      </c>
      <c r="I4897" s="1"/>
    </row>
    <row r="4898" spans="1:9" ht="12.75" x14ac:dyDescent="0.2">
      <c r="A4898" s="2">
        <f>+A4890+1</f>
        <v>9630</v>
      </c>
      <c r="B4898" s="2" t="str">
        <f>VLOOKUP($A4898,'PARTIDAS-AFINIA-MT'!$A:$B,2,0)</f>
        <v>Armado CT621-D</v>
      </c>
      <c r="C4898" s="1"/>
      <c r="D4898" s="1"/>
      <c r="E4898" s="1"/>
      <c r="F4898" s="1"/>
      <c r="G4898" s="1"/>
      <c r="H4898" s="1" t="s">
        <v>33</v>
      </c>
      <c r="I4898" s="1">
        <v>10</v>
      </c>
    </row>
    <row r="4899" spans="1:9" ht="12.75" x14ac:dyDescent="0.2">
      <c r="A4899" s="2" t="s">
        <v>307</v>
      </c>
      <c r="B4899" s="1"/>
      <c r="C4899" s="1" t="s">
        <v>326</v>
      </c>
      <c r="D4899" s="1"/>
      <c r="E4899" s="1">
        <v>5</v>
      </c>
      <c r="F4899" s="1"/>
      <c r="G4899" s="1"/>
      <c r="H4899" s="1" t="s">
        <v>307</v>
      </c>
      <c r="I4899" s="1"/>
    </row>
    <row r="4900" spans="1:9" ht="12.75" x14ac:dyDescent="0.2">
      <c r="A4900" s="2" t="s">
        <v>307</v>
      </c>
      <c r="B4900" s="1"/>
      <c r="C4900" s="1" t="s">
        <v>1877</v>
      </c>
      <c r="D4900" s="1">
        <v>1</v>
      </c>
      <c r="F4900" s="1"/>
      <c r="G4900" s="1"/>
      <c r="H4900" s="1" t="s">
        <v>307</v>
      </c>
      <c r="I4900" s="1"/>
    </row>
    <row r="4901" spans="1:9" ht="12.75" x14ac:dyDescent="0.2">
      <c r="A4901" s="2" t="s">
        <v>307</v>
      </c>
      <c r="B4901" s="1"/>
      <c r="C4901" s="1" t="s">
        <v>1878</v>
      </c>
      <c r="D4901">
        <v>2</v>
      </c>
      <c r="F4901" s="1"/>
      <c r="G4901" s="1"/>
      <c r="H4901" s="1" t="s">
        <v>307</v>
      </c>
      <c r="I4901" s="1"/>
    </row>
    <row r="4902" spans="1:9" ht="12.75" x14ac:dyDescent="0.2">
      <c r="A4902" s="2" t="s">
        <v>307</v>
      </c>
      <c r="B4902" s="1"/>
      <c r="C4902" s="1" t="s">
        <v>2651</v>
      </c>
      <c r="D4902">
        <v>12</v>
      </c>
      <c r="F4902" s="1"/>
      <c r="G4902" s="1"/>
      <c r="H4902" s="1" t="s">
        <v>307</v>
      </c>
      <c r="I4902" s="1"/>
    </row>
    <row r="4903" spans="1:9" ht="12.75" x14ac:dyDescent="0.2">
      <c r="A4903" s="2" t="s">
        <v>307</v>
      </c>
      <c r="B4903" s="1"/>
      <c r="C4903" s="1" t="s">
        <v>1875</v>
      </c>
      <c r="D4903">
        <v>1</v>
      </c>
      <c r="F4903" s="1"/>
      <c r="G4903" s="1"/>
      <c r="H4903" s="1" t="s">
        <v>307</v>
      </c>
      <c r="I4903" s="1"/>
    </row>
    <row r="4904" spans="1:9" ht="12.75" x14ac:dyDescent="0.2">
      <c r="A4904" s="2" t="s">
        <v>307</v>
      </c>
      <c r="B4904" s="1"/>
      <c r="C4904" s="1" t="s">
        <v>1876</v>
      </c>
      <c r="D4904">
        <v>0.5</v>
      </c>
      <c r="F4904" s="1"/>
      <c r="G4904" s="1"/>
      <c r="H4904" s="1" t="s">
        <v>307</v>
      </c>
      <c r="I4904" s="1"/>
    </row>
    <row r="4905" spans="1:9" ht="12.75" x14ac:dyDescent="0.2">
      <c r="A4905" s="2" t="s">
        <v>307</v>
      </c>
      <c r="B4905" s="1"/>
      <c r="C4905" s="1" t="s">
        <v>1879</v>
      </c>
      <c r="D4905">
        <v>0.5</v>
      </c>
      <c r="F4905" s="1"/>
      <c r="G4905" s="1"/>
      <c r="H4905" s="1" t="s">
        <v>307</v>
      </c>
      <c r="I4905" s="1"/>
    </row>
    <row r="4906" spans="1:9" ht="12.75" x14ac:dyDescent="0.2">
      <c r="A4906" s="2">
        <f>+A4898+1</f>
        <v>9631</v>
      </c>
      <c r="B4906" s="2" t="str">
        <f>VLOOKUP($A4906,'PARTIDAS-AFINIA-MT'!$A:$B,2,0)</f>
        <v>Armado CT621-D AA</v>
      </c>
      <c r="C4906" s="1"/>
      <c r="D4906" s="1"/>
      <c r="E4906" s="1"/>
      <c r="F4906" s="1"/>
      <c r="G4906" s="1"/>
      <c r="H4906" s="1" t="s">
        <v>33</v>
      </c>
      <c r="I4906" s="1">
        <v>10</v>
      </c>
    </row>
    <row r="4907" spans="1:9" ht="12.75" x14ac:dyDescent="0.2">
      <c r="A4907" s="2" t="s">
        <v>307</v>
      </c>
      <c r="B4907" s="1"/>
      <c r="C4907" s="1" t="s">
        <v>326</v>
      </c>
      <c r="D4907" s="1"/>
      <c r="E4907" s="1">
        <v>5</v>
      </c>
      <c r="F4907" s="1"/>
      <c r="G4907" s="1"/>
      <c r="H4907" s="1" t="s">
        <v>307</v>
      </c>
      <c r="I4907" s="1"/>
    </row>
    <row r="4908" spans="1:9" ht="12.75" x14ac:dyDescent="0.2">
      <c r="A4908" s="2" t="s">
        <v>307</v>
      </c>
      <c r="B4908" s="1"/>
      <c r="C4908" s="1" t="s">
        <v>1877</v>
      </c>
      <c r="D4908" s="1">
        <v>1</v>
      </c>
      <c r="F4908" s="1"/>
      <c r="G4908" s="1"/>
      <c r="H4908" s="1" t="s">
        <v>307</v>
      </c>
      <c r="I4908" s="1"/>
    </row>
    <row r="4909" spans="1:9" ht="12.75" x14ac:dyDescent="0.2">
      <c r="A4909" s="2" t="s">
        <v>307</v>
      </c>
      <c r="B4909" s="1"/>
      <c r="C4909" s="1" t="s">
        <v>1878</v>
      </c>
      <c r="D4909">
        <v>2</v>
      </c>
      <c r="F4909" s="1"/>
      <c r="G4909" s="1"/>
      <c r="H4909" s="1" t="s">
        <v>307</v>
      </c>
      <c r="I4909" s="1"/>
    </row>
    <row r="4910" spans="1:9" ht="12.75" x14ac:dyDescent="0.2">
      <c r="A4910" s="2" t="s">
        <v>307</v>
      </c>
      <c r="B4910" s="1"/>
      <c r="C4910" s="1" t="s">
        <v>2651</v>
      </c>
      <c r="D4910">
        <v>12</v>
      </c>
      <c r="F4910" s="1"/>
      <c r="G4910" s="1"/>
      <c r="H4910" s="1" t="s">
        <v>307</v>
      </c>
      <c r="I4910" s="1"/>
    </row>
    <row r="4911" spans="1:9" ht="12.75" x14ac:dyDescent="0.2">
      <c r="A4911" s="2" t="s">
        <v>307</v>
      </c>
      <c r="B4911" s="1"/>
      <c r="C4911" s="1" t="s">
        <v>1875</v>
      </c>
      <c r="D4911">
        <v>1</v>
      </c>
      <c r="F4911" s="1"/>
      <c r="G4911" s="1"/>
      <c r="H4911" s="1" t="s">
        <v>307</v>
      </c>
      <c r="I4911" s="1"/>
    </row>
    <row r="4912" spans="1:9" ht="12.75" x14ac:dyDescent="0.2">
      <c r="A4912" s="2" t="s">
        <v>307</v>
      </c>
      <c r="B4912" s="1"/>
      <c r="C4912" s="1" t="s">
        <v>1876</v>
      </c>
      <c r="D4912">
        <v>0.5</v>
      </c>
      <c r="F4912" s="1"/>
      <c r="G4912" s="1"/>
      <c r="H4912" s="1" t="s">
        <v>307</v>
      </c>
      <c r="I4912" s="1"/>
    </row>
    <row r="4913" spans="1:9" ht="12.75" x14ac:dyDescent="0.2">
      <c r="A4913" s="2" t="s">
        <v>307</v>
      </c>
      <c r="B4913" s="1"/>
      <c r="C4913" s="1" t="s">
        <v>1879</v>
      </c>
      <c r="D4913">
        <v>0.5</v>
      </c>
      <c r="F4913" s="1"/>
      <c r="G4913" s="1"/>
      <c r="H4913" s="1" t="s">
        <v>307</v>
      </c>
      <c r="I4913" s="1"/>
    </row>
    <row r="4914" spans="1:9" ht="12.75" x14ac:dyDescent="0.2">
      <c r="A4914" s="2">
        <f>+A4906+1</f>
        <v>9632</v>
      </c>
      <c r="B4914" s="2" t="str">
        <f>VLOOKUP($A4914,'PARTIDAS-AFINIA-MT'!$A:$B,2,0)</f>
        <v>Armado CT622-D</v>
      </c>
      <c r="C4914" s="1"/>
      <c r="D4914" s="1"/>
      <c r="E4914" s="1"/>
      <c r="F4914" s="1"/>
      <c r="G4914" s="1"/>
      <c r="H4914" s="1" t="s">
        <v>33</v>
      </c>
      <c r="I4914" s="1">
        <v>10</v>
      </c>
    </row>
    <row r="4915" spans="1:9" ht="12.75" x14ac:dyDescent="0.2">
      <c r="A4915" s="2" t="s">
        <v>307</v>
      </c>
      <c r="B4915" s="1"/>
      <c r="C4915" s="1" t="s">
        <v>326</v>
      </c>
      <c r="D4915" s="1"/>
      <c r="E4915" s="1">
        <v>5</v>
      </c>
      <c r="F4915" s="1"/>
      <c r="G4915" s="1"/>
      <c r="H4915" s="1" t="s">
        <v>307</v>
      </c>
      <c r="I4915" s="1"/>
    </row>
    <row r="4916" spans="1:9" ht="12.75" x14ac:dyDescent="0.2">
      <c r="A4916" s="2" t="s">
        <v>307</v>
      </c>
      <c r="B4916" s="1"/>
      <c r="C4916" s="1" t="s">
        <v>1877</v>
      </c>
      <c r="D4916" s="1">
        <v>1</v>
      </c>
      <c r="F4916" s="1"/>
      <c r="G4916" s="1"/>
      <c r="H4916" s="1" t="s">
        <v>307</v>
      </c>
      <c r="I4916" s="1"/>
    </row>
    <row r="4917" spans="1:9" ht="12.75" x14ac:dyDescent="0.2">
      <c r="A4917" s="2" t="s">
        <v>307</v>
      </c>
      <c r="B4917" s="1"/>
      <c r="C4917" s="1" t="s">
        <v>1878</v>
      </c>
      <c r="D4917">
        <v>2</v>
      </c>
      <c r="F4917" s="1"/>
      <c r="G4917" s="1"/>
      <c r="H4917" s="1" t="s">
        <v>307</v>
      </c>
      <c r="I4917" s="1"/>
    </row>
    <row r="4918" spans="1:9" ht="12.75" x14ac:dyDescent="0.2">
      <c r="A4918" s="2" t="s">
        <v>307</v>
      </c>
      <c r="B4918" s="1"/>
      <c r="C4918" s="1" t="s">
        <v>2651</v>
      </c>
      <c r="D4918">
        <v>12</v>
      </c>
      <c r="F4918" s="1"/>
      <c r="G4918" s="1"/>
      <c r="H4918" s="1" t="s">
        <v>307</v>
      </c>
      <c r="I4918" s="1"/>
    </row>
    <row r="4919" spans="1:9" ht="12.75" x14ac:dyDescent="0.2">
      <c r="A4919" s="2" t="s">
        <v>307</v>
      </c>
      <c r="B4919" s="1"/>
      <c r="C4919" s="1" t="s">
        <v>1875</v>
      </c>
      <c r="D4919">
        <v>1</v>
      </c>
      <c r="F4919" s="1"/>
      <c r="G4919" s="1"/>
      <c r="H4919" s="1" t="s">
        <v>307</v>
      </c>
      <c r="I4919" s="1"/>
    </row>
    <row r="4920" spans="1:9" ht="12.75" x14ac:dyDescent="0.2">
      <c r="A4920" s="2" t="s">
        <v>307</v>
      </c>
      <c r="B4920" s="1"/>
      <c r="C4920" s="1" t="s">
        <v>1876</v>
      </c>
      <c r="D4920">
        <v>0.5</v>
      </c>
      <c r="F4920" s="1"/>
      <c r="G4920" s="1"/>
      <c r="H4920" s="1" t="s">
        <v>307</v>
      </c>
      <c r="I4920" s="1"/>
    </row>
    <row r="4921" spans="1:9" ht="12.75" x14ac:dyDescent="0.2">
      <c r="A4921" s="2" t="s">
        <v>307</v>
      </c>
      <c r="B4921" s="1"/>
      <c r="C4921" s="1" t="s">
        <v>1879</v>
      </c>
      <c r="D4921">
        <v>0.5</v>
      </c>
      <c r="F4921" s="1"/>
      <c r="G4921" s="1"/>
      <c r="H4921" s="1" t="s">
        <v>307</v>
      </c>
      <c r="I4921" s="1"/>
    </row>
    <row r="4922" spans="1:9" ht="12.75" x14ac:dyDescent="0.2">
      <c r="A4922" s="2">
        <f>+A4914+1</f>
        <v>9633</v>
      </c>
      <c r="B4922" s="2" t="str">
        <f>VLOOKUP($A4922,'PARTIDAS-AFINIA-MT'!$A:$B,2,0)</f>
        <v>Armado CT622-D AA</v>
      </c>
      <c r="C4922" s="1"/>
      <c r="D4922" s="1"/>
      <c r="E4922" s="1"/>
      <c r="F4922" s="1"/>
      <c r="G4922" s="1"/>
      <c r="H4922" s="1" t="s">
        <v>33</v>
      </c>
      <c r="I4922" s="1">
        <v>10</v>
      </c>
    </row>
    <row r="4923" spans="1:9" ht="12.75" x14ac:dyDescent="0.2">
      <c r="A4923" s="2" t="s">
        <v>307</v>
      </c>
      <c r="B4923" s="1"/>
      <c r="C4923" s="1" t="s">
        <v>326</v>
      </c>
      <c r="D4923" s="1"/>
      <c r="E4923" s="1">
        <v>5</v>
      </c>
      <c r="F4923" s="1"/>
      <c r="G4923" s="1"/>
      <c r="H4923" s="1" t="s">
        <v>307</v>
      </c>
      <c r="I4923" s="1"/>
    </row>
    <row r="4924" spans="1:9" ht="12.75" x14ac:dyDescent="0.2">
      <c r="A4924" s="2" t="s">
        <v>307</v>
      </c>
      <c r="B4924" s="1"/>
      <c r="C4924" s="1" t="s">
        <v>1877</v>
      </c>
      <c r="D4924" s="1">
        <v>1</v>
      </c>
      <c r="F4924" s="1"/>
      <c r="G4924" s="1"/>
      <c r="H4924" s="1" t="s">
        <v>307</v>
      </c>
      <c r="I4924" s="1"/>
    </row>
    <row r="4925" spans="1:9" ht="12.75" x14ac:dyDescent="0.2">
      <c r="A4925" s="2" t="s">
        <v>307</v>
      </c>
      <c r="B4925" s="1"/>
      <c r="C4925" s="1" t="s">
        <v>1878</v>
      </c>
      <c r="D4925">
        <v>2</v>
      </c>
      <c r="F4925" s="1"/>
      <c r="G4925" s="1"/>
      <c r="H4925" s="1" t="s">
        <v>307</v>
      </c>
      <c r="I4925" s="1"/>
    </row>
    <row r="4926" spans="1:9" ht="12.75" x14ac:dyDescent="0.2">
      <c r="A4926" s="2" t="s">
        <v>307</v>
      </c>
      <c r="B4926" s="1"/>
      <c r="C4926" s="1" t="s">
        <v>2651</v>
      </c>
      <c r="D4926">
        <v>12</v>
      </c>
      <c r="F4926" s="1"/>
      <c r="G4926" s="1"/>
      <c r="H4926" s="1" t="s">
        <v>307</v>
      </c>
      <c r="I4926" s="1"/>
    </row>
    <row r="4927" spans="1:9" ht="12.75" x14ac:dyDescent="0.2">
      <c r="A4927" s="2" t="s">
        <v>307</v>
      </c>
      <c r="B4927" s="1"/>
      <c r="C4927" s="1" t="s">
        <v>1875</v>
      </c>
      <c r="D4927">
        <v>1</v>
      </c>
      <c r="F4927" s="1"/>
      <c r="G4927" s="1"/>
      <c r="H4927" s="1" t="s">
        <v>307</v>
      </c>
      <c r="I4927" s="1"/>
    </row>
    <row r="4928" spans="1:9" ht="12.75" x14ac:dyDescent="0.2">
      <c r="A4928" s="2" t="s">
        <v>307</v>
      </c>
      <c r="B4928" s="1"/>
      <c r="C4928" s="1" t="s">
        <v>1876</v>
      </c>
      <c r="D4928">
        <v>0.5</v>
      </c>
      <c r="F4928" s="1"/>
      <c r="G4928" s="1"/>
      <c r="H4928" s="1" t="s">
        <v>307</v>
      </c>
      <c r="I4928" s="1"/>
    </row>
    <row r="4929" spans="1:9" ht="12.75" x14ac:dyDescent="0.2">
      <c r="A4929" s="2" t="s">
        <v>307</v>
      </c>
      <c r="B4929" s="1"/>
      <c r="C4929" s="1" t="s">
        <v>1879</v>
      </c>
      <c r="D4929">
        <v>0.5</v>
      </c>
      <c r="F4929" s="1"/>
      <c r="G4929" s="1"/>
      <c r="H4929" s="1" t="s">
        <v>307</v>
      </c>
      <c r="I4929" s="1"/>
    </row>
    <row r="4930" spans="1:9" ht="12.75" x14ac:dyDescent="0.2">
      <c r="A4930" s="2">
        <f>+A4922+1</f>
        <v>9634</v>
      </c>
      <c r="B4930" s="2" t="str">
        <f>VLOOKUP($A4930,'PARTIDAS-AFINIA-MT'!$A:$B,2,0)</f>
        <v>Armado CT631-D</v>
      </c>
      <c r="C4930" s="1"/>
      <c r="D4930" s="1"/>
      <c r="E4930" s="1"/>
      <c r="F4930" s="1"/>
      <c r="G4930" s="1"/>
      <c r="H4930" s="1" t="s">
        <v>33</v>
      </c>
      <c r="I4930" s="1">
        <v>3</v>
      </c>
    </row>
    <row r="4931" spans="1:9" ht="12.75" x14ac:dyDescent="0.2">
      <c r="A4931" s="2" t="s">
        <v>307</v>
      </c>
      <c r="B4931" s="1"/>
      <c r="C4931" s="1" t="s">
        <v>326</v>
      </c>
      <c r="D4931" s="1"/>
      <c r="E4931" s="1">
        <v>5</v>
      </c>
      <c r="F4931" s="1"/>
      <c r="G4931" s="1"/>
      <c r="H4931" s="1" t="s">
        <v>307</v>
      </c>
      <c r="I4931" s="1"/>
    </row>
    <row r="4932" spans="1:9" ht="12.75" x14ac:dyDescent="0.2">
      <c r="A4932" s="2" t="s">
        <v>307</v>
      </c>
      <c r="B4932" s="1"/>
      <c r="C4932" s="1" t="s">
        <v>1877</v>
      </c>
      <c r="D4932" s="1">
        <v>1</v>
      </c>
      <c r="F4932" s="1"/>
      <c r="G4932" s="1"/>
      <c r="H4932" s="1" t="s">
        <v>307</v>
      </c>
      <c r="I4932" s="1"/>
    </row>
    <row r="4933" spans="1:9" ht="12.75" x14ac:dyDescent="0.2">
      <c r="A4933" s="2" t="s">
        <v>307</v>
      </c>
      <c r="B4933" s="1"/>
      <c r="C4933" s="1" t="s">
        <v>1878</v>
      </c>
      <c r="D4933">
        <v>2</v>
      </c>
      <c r="F4933" s="1"/>
      <c r="G4933" s="1"/>
      <c r="H4933" s="1" t="s">
        <v>307</v>
      </c>
      <c r="I4933" s="1"/>
    </row>
    <row r="4934" spans="1:9" ht="12.75" x14ac:dyDescent="0.2">
      <c r="A4934" s="2" t="s">
        <v>307</v>
      </c>
      <c r="B4934" s="1"/>
      <c r="C4934" s="1" t="s">
        <v>2651</v>
      </c>
      <c r="D4934">
        <v>12</v>
      </c>
      <c r="F4934" s="1"/>
      <c r="G4934" s="1"/>
      <c r="H4934" s="1" t="s">
        <v>307</v>
      </c>
      <c r="I4934" s="1"/>
    </row>
    <row r="4935" spans="1:9" ht="12.75" x14ac:dyDescent="0.2">
      <c r="A4935" s="2" t="s">
        <v>307</v>
      </c>
      <c r="B4935" s="1"/>
      <c r="C4935" s="1" t="s">
        <v>1875</v>
      </c>
      <c r="D4935">
        <v>1</v>
      </c>
      <c r="F4935" s="1"/>
      <c r="G4935" s="1"/>
      <c r="H4935" s="1" t="s">
        <v>307</v>
      </c>
      <c r="I4935" s="1"/>
    </row>
    <row r="4936" spans="1:9" ht="12.75" x14ac:dyDescent="0.2">
      <c r="A4936" s="2" t="s">
        <v>307</v>
      </c>
      <c r="B4936" s="1"/>
      <c r="C4936" s="1" t="s">
        <v>1876</v>
      </c>
      <c r="D4936">
        <v>0.5</v>
      </c>
      <c r="F4936" s="1"/>
      <c r="G4936" s="1"/>
      <c r="H4936" s="1" t="s">
        <v>307</v>
      </c>
      <c r="I4936" s="1"/>
    </row>
    <row r="4937" spans="1:9" ht="12.75" x14ac:dyDescent="0.2">
      <c r="A4937" s="2" t="s">
        <v>307</v>
      </c>
      <c r="B4937" s="1"/>
      <c r="C4937" s="1" t="s">
        <v>1879</v>
      </c>
      <c r="D4937">
        <v>0.5</v>
      </c>
      <c r="F4937" s="1"/>
      <c r="G4937" s="1"/>
      <c r="H4937" s="1" t="s">
        <v>307</v>
      </c>
      <c r="I4937" s="1"/>
    </row>
    <row r="4938" spans="1:9" ht="12.75" x14ac:dyDescent="0.2">
      <c r="A4938" s="2">
        <f>+A4930+1</f>
        <v>9635</v>
      </c>
      <c r="B4938" s="2" t="str">
        <f>VLOOKUP($A4938,'PARTIDAS-AFINIA-MT'!$A:$B,2,0)</f>
        <v>Armado CT632-D</v>
      </c>
      <c r="C4938" s="1"/>
      <c r="D4938" s="1"/>
      <c r="E4938" s="1"/>
      <c r="F4938" s="1"/>
      <c r="G4938" s="1"/>
      <c r="H4938" s="1" t="s">
        <v>33</v>
      </c>
      <c r="I4938" s="1">
        <v>3</v>
      </c>
    </row>
    <row r="4939" spans="1:9" ht="12.75" x14ac:dyDescent="0.2">
      <c r="A4939" s="2" t="s">
        <v>307</v>
      </c>
      <c r="B4939" s="1"/>
      <c r="C4939" s="1" t="s">
        <v>326</v>
      </c>
      <c r="D4939" s="1"/>
      <c r="E4939" s="1">
        <v>5</v>
      </c>
      <c r="F4939" s="1"/>
      <c r="G4939" s="1"/>
      <c r="H4939" s="1" t="s">
        <v>307</v>
      </c>
      <c r="I4939" s="1"/>
    </row>
    <row r="4940" spans="1:9" ht="12.75" x14ac:dyDescent="0.2">
      <c r="A4940" s="2" t="s">
        <v>307</v>
      </c>
      <c r="B4940" s="1"/>
      <c r="C4940" s="1" t="s">
        <v>1877</v>
      </c>
      <c r="D4940" s="1">
        <v>1</v>
      </c>
      <c r="F4940" s="1"/>
      <c r="G4940" s="1"/>
      <c r="H4940" s="1" t="s">
        <v>307</v>
      </c>
      <c r="I4940" s="1"/>
    </row>
    <row r="4941" spans="1:9" ht="12.75" x14ac:dyDescent="0.2">
      <c r="A4941" s="2" t="s">
        <v>307</v>
      </c>
      <c r="B4941" s="1"/>
      <c r="C4941" s="1" t="s">
        <v>1878</v>
      </c>
      <c r="D4941">
        <v>2</v>
      </c>
      <c r="F4941" s="1"/>
      <c r="G4941" s="1"/>
      <c r="H4941" s="1" t="s">
        <v>307</v>
      </c>
      <c r="I4941" s="1"/>
    </row>
    <row r="4942" spans="1:9" ht="12.75" x14ac:dyDescent="0.2">
      <c r="A4942" s="2" t="s">
        <v>307</v>
      </c>
      <c r="B4942" s="1"/>
      <c r="C4942" s="1" t="s">
        <v>2651</v>
      </c>
      <c r="D4942">
        <v>12</v>
      </c>
      <c r="F4942" s="1"/>
      <c r="G4942" s="1"/>
      <c r="H4942" s="1" t="s">
        <v>307</v>
      </c>
      <c r="I4942" s="1"/>
    </row>
    <row r="4943" spans="1:9" ht="12.75" x14ac:dyDescent="0.2">
      <c r="A4943" s="2" t="s">
        <v>307</v>
      </c>
      <c r="B4943" s="1"/>
      <c r="C4943" s="1" t="s">
        <v>1875</v>
      </c>
      <c r="D4943">
        <v>1</v>
      </c>
      <c r="F4943" s="1"/>
      <c r="G4943" s="1"/>
      <c r="H4943" s="1" t="s">
        <v>307</v>
      </c>
      <c r="I4943" s="1"/>
    </row>
    <row r="4944" spans="1:9" ht="12.75" x14ac:dyDescent="0.2">
      <c r="A4944" s="2" t="s">
        <v>307</v>
      </c>
      <c r="B4944" s="1"/>
      <c r="C4944" s="1" t="s">
        <v>1876</v>
      </c>
      <c r="D4944">
        <v>0.5</v>
      </c>
      <c r="F4944" s="1"/>
      <c r="G4944" s="1"/>
      <c r="H4944" s="1" t="s">
        <v>307</v>
      </c>
      <c r="I4944" s="1"/>
    </row>
    <row r="4945" spans="1:11" ht="12.75" x14ac:dyDescent="0.2">
      <c r="A4945" s="2" t="s">
        <v>307</v>
      </c>
      <c r="B4945" s="1"/>
      <c r="C4945" s="1" t="s">
        <v>1879</v>
      </c>
      <c r="D4945">
        <v>0.5</v>
      </c>
      <c r="F4945" s="1"/>
      <c r="G4945" s="1"/>
      <c r="H4945" s="1" t="s">
        <v>307</v>
      </c>
      <c r="I4945" s="1"/>
    </row>
    <row r="4946" spans="1:11" ht="12.75" x14ac:dyDescent="0.2">
      <c r="A4946" s="2">
        <f>+A4938+1</f>
        <v>9636</v>
      </c>
      <c r="B4946" s="2" t="str">
        <f>VLOOKUP($A4946,'PARTIDAS-AFINIA-MT'!$A:$B,2,0)</f>
        <v>Armado CT003-BRAZO</v>
      </c>
      <c r="C4946" s="1"/>
      <c r="D4946" s="1"/>
      <c r="E4946" s="1"/>
      <c r="F4946" s="1"/>
      <c r="G4946" s="1"/>
      <c r="H4946" s="1" t="s">
        <v>33</v>
      </c>
      <c r="I4946" s="1">
        <v>10</v>
      </c>
    </row>
    <row r="4947" spans="1:11" ht="12.75" x14ac:dyDescent="0.2">
      <c r="A4947" s="2" t="s">
        <v>307</v>
      </c>
      <c r="B4947" s="1"/>
      <c r="C4947" s="1" t="s">
        <v>326</v>
      </c>
      <c r="D4947" s="1"/>
      <c r="E4947" s="1">
        <v>5</v>
      </c>
      <c r="F4947" s="1"/>
      <c r="G4947" s="1"/>
      <c r="H4947" s="1" t="s">
        <v>307</v>
      </c>
      <c r="I4947" s="1"/>
    </row>
    <row r="4948" spans="1:11" ht="12.75" x14ac:dyDescent="0.2">
      <c r="A4948" s="2" t="s">
        <v>307</v>
      </c>
      <c r="B4948" s="1"/>
      <c r="C4948" s="1" t="s">
        <v>1877</v>
      </c>
      <c r="D4948" s="1">
        <v>1</v>
      </c>
      <c r="F4948" s="1"/>
      <c r="G4948" s="1"/>
      <c r="H4948" s="1" t="s">
        <v>307</v>
      </c>
      <c r="I4948" s="1"/>
    </row>
    <row r="4949" spans="1:11" ht="12.75" x14ac:dyDescent="0.2">
      <c r="A4949" s="2" t="s">
        <v>307</v>
      </c>
      <c r="B4949" s="1"/>
      <c r="C4949" s="1" t="s">
        <v>1878</v>
      </c>
      <c r="D4949">
        <v>2</v>
      </c>
      <c r="F4949" s="1"/>
      <c r="G4949" s="1"/>
      <c r="H4949" s="1" t="s">
        <v>307</v>
      </c>
      <c r="I4949" s="1"/>
    </row>
    <row r="4950" spans="1:11" ht="12.75" x14ac:dyDescent="0.2">
      <c r="A4950" s="2" t="s">
        <v>307</v>
      </c>
      <c r="B4950" s="1"/>
      <c r="C4950" s="1" t="s">
        <v>2651</v>
      </c>
      <c r="D4950">
        <v>12</v>
      </c>
      <c r="F4950" s="1"/>
      <c r="G4950" s="1"/>
      <c r="H4950" s="1" t="s">
        <v>307</v>
      </c>
      <c r="I4950" s="1"/>
    </row>
    <row r="4951" spans="1:11" ht="12.75" x14ac:dyDescent="0.2">
      <c r="A4951" s="2" t="s">
        <v>307</v>
      </c>
      <c r="B4951" s="1"/>
      <c r="C4951" s="1" t="s">
        <v>1875</v>
      </c>
      <c r="D4951">
        <v>1</v>
      </c>
      <c r="F4951" s="1"/>
      <c r="G4951" s="1"/>
      <c r="H4951" s="1" t="s">
        <v>307</v>
      </c>
      <c r="I4951" s="1"/>
    </row>
    <row r="4952" spans="1:11" ht="12.75" x14ac:dyDescent="0.2">
      <c r="A4952" s="2" t="s">
        <v>307</v>
      </c>
      <c r="B4952" s="1"/>
      <c r="C4952" s="1" t="s">
        <v>1876</v>
      </c>
      <c r="D4952">
        <v>0.5</v>
      </c>
      <c r="F4952" s="1"/>
      <c r="G4952" s="1"/>
      <c r="H4952" s="1" t="s">
        <v>307</v>
      </c>
      <c r="I4952" s="1"/>
    </row>
    <row r="4953" spans="1:11" ht="12.75" x14ac:dyDescent="0.2">
      <c r="A4953" s="2" t="s">
        <v>307</v>
      </c>
      <c r="B4953" s="1"/>
      <c r="C4953" s="1" t="s">
        <v>1879</v>
      </c>
      <c r="D4953">
        <v>0.5</v>
      </c>
      <c r="F4953" s="1"/>
      <c r="G4953" s="1"/>
      <c r="H4953" s="1" t="s">
        <v>307</v>
      </c>
      <c r="I4953" s="1"/>
    </row>
    <row r="4954" spans="1:11" ht="12.75" x14ac:dyDescent="0.2">
      <c r="B4954" s="17" t="s">
        <v>240</v>
      </c>
      <c r="C4954" s="1"/>
      <c r="D4954" s="1"/>
      <c r="E4954" s="1"/>
      <c r="F4954" s="1"/>
      <c r="G4954" s="1"/>
      <c r="H4954" s="1"/>
      <c r="I4954" s="1"/>
    </row>
    <row r="4955" spans="1:11" ht="12.75" x14ac:dyDescent="0.2">
      <c r="A4955" s="2">
        <v>5001</v>
      </c>
      <c r="B4955" s="1" t="s">
        <v>2576</v>
      </c>
      <c r="C4955" s="1"/>
      <c r="D4955" s="1"/>
      <c r="E4955" s="1"/>
      <c r="F4955" s="1"/>
      <c r="G4955" s="1"/>
      <c r="H4955" s="1" t="s">
        <v>58</v>
      </c>
      <c r="I4955" s="1">
        <v>700</v>
      </c>
      <c r="K4955" s="2">
        <f>0.9*I4955</f>
        <v>630</v>
      </c>
    </row>
    <row r="4956" spans="1:11" ht="12.75" x14ac:dyDescent="0.2">
      <c r="A4956" s="2" t="s">
        <v>307</v>
      </c>
      <c r="B4956" s="1"/>
      <c r="C4956" s="1" t="s">
        <v>1877</v>
      </c>
      <c r="D4956" s="1">
        <f>ROUND(700/(1100),3)</f>
        <v>0.63600000000000001</v>
      </c>
      <c r="E4956" s="1"/>
      <c r="F4956" s="1"/>
      <c r="G4956" s="1"/>
      <c r="H4956" s="1" t="s">
        <v>307</v>
      </c>
      <c r="I4956" s="1"/>
    </row>
    <row r="4957" spans="1:11" ht="12.75" x14ac:dyDescent="0.2">
      <c r="A4957" s="2" t="s">
        <v>307</v>
      </c>
      <c r="B4957" s="1"/>
      <c r="C4957" s="1" t="s">
        <v>1878</v>
      </c>
      <c r="D4957" s="1">
        <v>2</v>
      </c>
      <c r="E4957" s="1"/>
      <c r="F4957" s="1"/>
      <c r="G4957" s="1"/>
      <c r="H4957" s="1" t="s">
        <v>307</v>
      </c>
      <c r="I4957" s="1"/>
    </row>
    <row r="4958" spans="1:11" ht="12.75" x14ac:dyDescent="0.2">
      <c r="A4958" s="2" t="s">
        <v>307</v>
      </c>
      <c r="B4958" s="1"/>
      <c r="C4958" s="1" t="s">
        <v>2651</v>
      </c>
      <c r="D4958" s="1">
        <v>2</v>
      </c>
      <c r="E4958" s="1"/>
      <c r="F4958" s="1"/>
      <c r="G4958" s="1"/>
      <c r="H4958" s="1" t="s">
        <v>307</v>
      </c>
      <c r="I4958" s="1"/>
    </row>
    <row r="4959" spans="1:11" ht="12.75" x14ac:dyDescent="0.2">
      <c r="A4959" s="2" t="s">
        <v>307</v>
      </c>
      <c r="B4959" s="1"/>
      <c r="C4959" s="1" t="s">
        <v>2360</v>
      </c>
      <c r="D4959">
        <v>1</v>
      </c>
      <c r="E4959" s="1"/>
      <c r="F4959" s="1"/>
      <c r="G4959" s="1"/>
      <c r="H4959" s="1" t="s">
        <v>307</v>
      </c>
      <c r="I4959" s="1"/>
    </row>
    <row r="4960" spans="1:11" ht="12.75" x14ac:dyDescent="0.2">
      <c r="A4960" s="2" t="s">
        <v>307</v>
      </c>
      <c r="B4960" s="1"/>
      <c r="C4960" s="1" t="s">
        <v>2339</v>
      </c>
      <c r="D4960">
        <v>1</v>
      </c>
      <c r="E4960" s="1"/>
      <c r="F4960" s="1"/>
      <c r="G4960" s="1"/>
      <c r="H4960" s="1" t="s">
        <v>307</v>
      </c>
      <c r="I4960" s="1"/>
    </row>
    <row r="4961" spans="1:11" ht="12.75" x14ac:dyDescent="0.2">
      <c r="A4961" s="2" t="s">
        <v>307</v>
      </c>
      <c r="B4961" s="1"/>
      <c r="C4961" s="1" t="s">
        <v>2359</v>
      </c>
      <c r="D4961">
        <v>1</v>
      </c>
      <c r="E4961" s="1"/>
      <c r="F4961" s="1"/>
      <c r="G4961" s="1"/>
      <c r="H4961" s="1" t="s">
        <v>307</v>
      </c>
      <c r="I4961" s="1"/>
    </row>
    <row r="4962" spans="1:11" ht="12.75" x14ac:dyDescent="0.2">
      <c r="A4962" s="2" t="s">
        <v>307</v>
      </c>
      <c r="B4962" s="1"/>
      <c r="C4962" s="1" t="s">
        <v>2358</v>
      </c>
      <c r="D4962">
        <v>1</v>
      </c>
      <c r="E4962" s="1"/>
      <c r="F4962" s="1"/>
      <c r="G4962" s="1"/>
      <c r="H4962" s="1" t="s">
        <v>307</v>
      </c>
      <c r="I4962" s="1"/>
    </row>
    <row r="4963" spans="1:11" ht="12.75" x14ac:dyDescent="0.2">
      <c r="A4963" s="2" t="s">
        <v>307</v>
      </c>
      <c r="B4963" s="1"/>
      <c r="C4963" s="1" t="s">
        <v>1875</v>
      </c>
      <c r="D4963">
        <v>2</v>
      </c>
      <c r="E4963" s="1"/>
      <c r="F4963" s="1"/>
      <c r="G4963" s="1"/>
      <c r="H4963" s="1" t="s">
        <v>307</v>
      </c>
      <c r="I4963" s="1"/>
    </row>
    <row r="4964" spans="1:11" ht="12.75" x14ac:dyDescent="0.2">
      <c r="A4964" s="2" t="s">
        <v>307</v>
      </c>
      <c r="B4964" s="1"/>
      <c r="C4964" s="1" t="s">
        <v>1876</v>
      </c>
      <c r="D4964">
        <v>2</v>
      </c>
      <c r="E4964" s="1"/>
      <c r="F4964" s="1"/>
      <c r="G4964" s="1"/>
      <c r="H4964" s="1" t="s">
        <v>307</v>
      </c>
      <c r="I4964" s="1"/>
    </row>
    <row r="4965" spans="1:11" ht="12.75" x14ac:dyDescent="0.2">
      <c r="A4965" s="2">
        <v>5002</v>
      </c>
      <c r="B4965" s="1" t="s">
        <v>2577</v>
      </c>
      <c r="C4965" s="1"/>
      <c r="D4965" s="1"/>
      <c r="E4965" s="1"/>
      <c r="F4965" s="1"/>
      <c r="G4965" s="1"/>
      <c r="H4965" s="1" t="s">
        <v>58</v>
      </c>
      <c r="I4965" s="1">
        <v>660</v>
      </c>
      <c r="K4965" s="2">
        <f>0.9*I4965</f>
        <v>594</v>
      </c>
    </row>
    <row r="4966" spans="1:11" ht="12.75" x14ac:dyDescent="0.2">
      <c r="A4966" s="2" t="s">
        <v>307</v>
      </c>
      <c r="B4966" s="1"/>
      <c r="C4966" s="1" t="s">
        <v>1877</v>
      </c>
      <c r="D4966" s="1">
        <f>ROUND(700/(1100),3)</f>
        <v>0.63600000000000001</v>
      </c>
      <c r="E4966" s="1"/>
      <c r="F4966" s="1"/>
      <c r="G4966" s="1"/>
      <c r="H4966" s="1" t="s">
        <v>307</v>
      </c>
      <c r="I4966" s="1"/>
    </row>
    <row r="4967" spans="1:11" ht="12.75" x14ac:dyDescent="0.2">
      <c r="A4967" s="2" t="s">
        <v>307</v>
      </c>
      <c r="B4967" s="1"/>
      <c r="C4967" s="1" t="s">
        <v>1878</v>
      </c>
      <c r="D4967" s="1">
        <v>2</v>
      </c>
      <c r="E4967" s="1"/>
      <c r="F4967" s="1"/>
      <c r="G4967" s="1"/>
      <c r="H4967" s="1" t="s">
        <v>307</v>
      </c>
      <c r="I4967" s="1"/>
    </row>
    <row r="4968" spans="1:11" ht="12.75" x14ac:dyDescent="0.2">
      <c r="A4968" s="2" t="s">
        <v>307</v>
      </c>
      <c r="B4968" s="1"/>
      <c r="C4968" s="1" t="s">
        <v>2651</v>
      </c>
      <c r="D4968" s="1">
        <v>2</v>
      </c>
      <c r="E4968" s="1"/>
      <c r="F4968" s="1"/>
      <c r="G4968" s="1"/>
      <c r="H4968" s="1" t="s">
        <v>307</v>
      </c>
      <c r="I4968" s="1"/>
    </row>
    <row r="4969" spans="1:11" ht="12.75" x14ac:dyDescent="0.2">
      <c r="A4969" s="2" t="s">
        <v>307</v>
      </c>
      <c r="B4969" s="1"/>
      <c r="C4969" s="1" t="s">
        <v>2360</v>
      </c>
      <c r="D4969">
        <v>1</v>
      </c>
      <c r="E4969" s="1"/>
      <c r="F4969" s="1"/>
      <c r="G4969" s="1"/>
      <c r="H4969" s="1" t="s">
        <v>307</v>
      </c>
      <c r="I4969" s="1"/>
    </row>
    <row r="4970" spans="1:11" ht="12.75" x14ac:dyDescent="0.2">
      <c r="A4970" s="2" t="s">
        <v>307</v>
      </c>
      <c r="B4970" s="1"/>
      <c r="C4970" s="1" t="s">
        <v>2339</v>
      </c>
      <c r="D4970">
        <v>1</v>
      </c>
      <c r="E4970" s="1"/>
      <c r="F4970" s="1"/>
      <c r="G4970" s="1"/>
      <c r="H4970" s="1" t="s">
        <v>307</v>
      </c>
      <c r="I4970" s="1"/>
    </row>
    <row r="4971" spans="1:11" ht="12.75" x14ac:dyDescent="0.2">
      <c r="A4971" s="2" t="s">
        <v>307</v>
      </c>
      <c r="B4971" s="1"/>
      <c r="C4971" s="1" t="s">
        <v>2359</v>
      </c>
      <c r="D4971">
        <v>1</v>
      </c>
      <c r="E4971" s="1"/>
      <c r="F4971" s="1"/>
      <c r="G4971" s="1"/>
      <c r="H4971" s="1" t="s">
        <v>307</v>
      </c>
      <c r="I4971" s="1"/>
    </row>
    <row r="4972" spans="1:11" ht="12.75" x14ac:dyDescent="0.2">
      <c r="A4972" s="2" t="s">
        <v>307</v>
      </c>
      <c r="B4972" s="1"/>
      <c r="C4972" s="1" t="s">
        <v>2358</v>
      </c>
      <c r="D4972">
        <v>1</v>
      </c>
      <c r="E4972" s="1"/>
      <c r="F4972" s="1"/>
      <c r="G4972" s="1"/>
      <c r="H4972" s="1" t="s">
        <v>307</v>
      </c>
      <c r="I4972" s="1"/>
    </row>
    <row r="4973" spans="1:11" ht="12.75" x14ac:dyDescent="0.2">
      <c r="A4973" s="2" t="s">
        <v>307</v>
      </c>
      <c r="B4973" s="1"/>
      <c r="C4973" s="1" t="s">
        <v>1875</v>
      </c>
      <c r="D4973">
        <v>2</v>
      </c>
      <c r="E4973" s="1"/>
      <c r="F4973" s="1"/>
      <c r="G4973" s="1"/>
      <c r="H4973" s="1" t="s">
        <v>307</v>
      </c>
      <c r="I4973" s="1"/>
    </row>
    <row r="4974" spans="1:11" ht="12.75" x14ac:dyDescent="0.2">
      <c r="A4974" s="2" t="s">
        <v>307</v>
      </c>
      <c r="B4974" s="1"/>
      <c r="C4974" s="1" t="s">
        <v>1876</v>
      </c>
      <c r="D4974">
        <v>2</v>
      </c>
      <c r="E4974" s="1"/>
      <c r="F4974" s="1"/>
      <c r="G4974" s="1"/>
      <c r="H4974" s="1" t="s">
        <v>307</v>
      </c>
      <c r="I4974" s="1"/>
    </row>
    <row r="4975" spans="1:11" ht="12.75" x14ac:dyDescent="0.2">
      <c r="A4975" s="2">
        <v>5003</v>
      </c>
      <c r="B4975" s="1" t="s">
        <v>2578</v>
      </c>
      <c r="C4975" s="1"/>
      <c r="D4975" s="1"/>
      <c r="E4975" s="1"/>
      <c r="F4975" s="1"/>
      <c r="G4975" s="1"/>
      <c r="H4975" s="1" t="s">
        <v>58</v>
      </c>
      <c r="I4975" s="1">
        <v>600</v>
      </c>
      <c r="K4975" s="2">
        <f>0.9*I4975</f>
        <v>540</v>
      </c>
    </row>
    <row r="4976" spans="1:11" ht="12.75" x14ac:dyDescent="0.2">
      <c r="A4976" s="2" t="s">
        <v>307</v>
      </c>
      <c r="B4976" s="1"/>
      <c r="C4976" s="1" t="s">
        <v>1877</v>
      </c>
      <c r="D4976" s="1">
        <f>ROUND(700/(1100),3)</f>
        <v>0.63600000000000001</v>
      </c>
      <c r="E4976" s="1"/>
      <c r="F4976" s="1"/>
      <c r="G4976" s="1"/>
      <c r="H4976" s="1" t="s">
        <v>307</v>
      </c>
      <c r="I4976" s="1"/>
    </row>
    <row r="4977" spans="1:11" ht="12.75" x14ac:dyDescent="0.2">
      <c r="A4977" s="2" t="s">
        <v>307</v>
      </c>
      <c r="B4977" s="1"/>
      <c r="C4977" s="1" t="s">
        <v>1878</v>
      </c>
      <c r="D4977" s="1">
        <v>2</v>
      </c>
      <c r="E4977" s="1"/>
      <c r="F4977" s="1"/>
      <c r="G4977" s="1"/>
      <c r="H4977" s="1" t="s">
        <v>307</v>
      </c>
      <c r="I4977" s="1"/>
    </row>
    <row r="4978" spans="1:11" ht="12.75" x14ac:dyDescent="0.2">
      <c r="A4978" s="2" t="s">
        <v>307</v>
      </c>
      <c r="B4978" s="1"/>
      <c r="C4978" s="1" t="s">
        <v>2651</v>
      </c>
      <c r="D4978" s="1">
        <v>2</v>
      </c>
      <c r="E4978" s="1"/>
      <c r="F4978" s="1"/>
      <c r="G4978" s="1"/>
      <c r="H4978" s="1" t="s">
        <v>307</v>
      </c>
      <c r="I4978" s="1"/>
    </row>
    <row r="4979" spans="1:11" ht="12.75" x14ac:dyDescent="0.2">
      <c r="A4979" s="2" t="s">
        <v>307</v>
      </c>
      <c r="B4979" s="1"/>
      <c r="C4979" s="1" t="s">
        <v>2360</v>
      </c>
      <c r="D4979">
        <v>1</v>
      </c>
      <c r="E4979" s="1"/>
      <c r="F4979" s="1"/>
      <c r="G4979" s="1"/>
      <c r="H4979" s="1" t="s">
        <v>307</v>
      </c>
      <c r="I4979" s="1"/>
    </row>
    <row r="4980" spans="1:11" ht="12.75" x14ac:dyDescent="0.2">
      <c r="A4980" s="2" t="s">
        <v>307</v>
      </c>
      <c r="B4980" s="1"/>
      <c r="C4980" s="1" t="s">
        <v>2339</v>
      </c>
      <c r="D4980">
        <v>1</v>
      </c>
      <c r="E4980" s="1"/>
      <c r="F4980" s="1"/>
      <c r="G4980" s="1"/>
      <c r="H4980" s="1" t="s">
        <v>307</v>
      </c>
      <c r="I4980" s="1"/>
    </row>
    <row r="4981" spans="1:11" ht="12.75" x14ac:dyDescent="0.2">
      <c r="A4981" s="2" t="s">
        <v>307</v>
      </c>
      <c r="B4981" s="1"/>
      <c r="C4981" s="1" t="s">
        <v>2359</v>
      </c>
      <c r="D4981">
        <v>1</v>
      </c>
      <c r="E4981" s="1"/>
      <c r="F4981" s="1"/>
      <c r="G4981" s="1"/>
      <c r="H4981" s="1" t="s">
        <v>307</v>
      </c>
      <c r="I4981" s="1"/>
    </row>
    <row r="4982" spans="1:11" ht="12.75" x14ac:dyDescent="0.2">
      <c r="A4982" s="2" t="s">
        <v>307</v>
      </c>
      <c r="B4982" s="1"/>
      <c r="C4982" s="1" t="s">
        <v>2358</v>
      </c>
      <c r="D4982">
        <v>1</v>
      </c>
      <c r="E4982" s="1"/>
      <c r="F4982" s="1"/>
      <c r="G4982" s="1"/>
      <c r="H4982" s="1" t="s">
        <v>307</v>
      </c>
      <c r="I4982" s="1"/>
    </row>
    <row r="4983" spans="1:11" ht="12.75" x14ac:dyDescent="0.2">
      <c r="A4983" s="2" t="s">
        <v>307</v>
      </c>
      <c r="B4983" s="1"/>
      <c r="C4983" s="1" t="s">
        <v>1875</v>
      </c>
      <c r="D4983">
        <v>2</v>
      </c>
      <c r="E4983" s="1"/>
      <c r="F4983" s="1"/>
      <c r="G4983" s="1"/>
      <c r="H4983" s="1" t="s">
        <v>307</v>
      </c>
      <c r="I4983" s="1"/>
    </row>
    <row r="4984" spans="1:11" ht="12.75" x14ac:dyDescent="0.2">
      <c r="A4984" s="2" t="s">
        <v>307</v>
      </c>
      <c r="B4984" s="1"/>
      <c r="C4984" s="1" t="s">
        <v>1876</v>
      </c>
      <c r="D4984">
        <v>2</v>
      </c>
      <c r="E4984" s="1"/>
      <c r="F4984" s="1"/>
      <c r="G4984" s="1"/>
      <c r="H4984" s="1" t="s">
        <v>307</v>
      </c>
      <c r="I4984" s="1"/>
    </row>
    <row r="4985" spans="1:11" ht="12.75" x14ac:dyDescent="0.2">
      <c r="A4985" s="2">
        <v>5004</v>
      </c>
      <c r="B4985" s="1" t="s">
        <v>2579</v>
      </c>
      <c r="C4985" s="1"/>
      <c r="D4985" s="1"/>
      <c r="E4985" s="1"/>
      <c r="F4985" s="1"/>
      <c r="G4985" s="1"/>
      <c r="H4985" s="1" t="s">
        <v>58</v>
      </c>
      <c r="I4985" s="1">
        <v>550</v>
      </c>
      <c r="K4985" s="2">
        <f>0.9*I4985</f>
        <v>495</v>
      </c>
    </row>
    <row r="4986" spans="1:11" ht="12.75" x14ac:dyDescent="0.2">
      <c r="A4986" s="2" t="s">
        <v>307</v>
      </c>
      <c r="B4986" s="1"/>
      <c r="C4986" s="1" t="s">
        <v>1877</v>
      </c>
      <c r="D4986" s="1">
        <f>ROUND(700/(1100),3)</f>
        <v>0.63600000000000001</v>
      </c>
      <c r="E4986" s="1"/>
      <c r="F4986" s="1"/>
      <c r="G4986" s="1"/>
      <c r="H4986" s="1" t="s">
        <v>307</v>
      </c>
      <c r="I4986" s="1"/>
    </row>
    <row r="4987" spans="1:11" ht="12.75" x14ac:dyDescent="0.2">
      <c r="A4987" s="2" t="s">
        <v>307</v>
      </c>
      <c r="B4987" s="1"/>
      <c r="C4987" s="1" t="s">
        <v>1878</v>
      </c>
      <c r="D4987" s="1">
        <v>2</v>
      </c>
      <c r="E4987" s="1"/>
      <c r="F4987" s="1"/>
      <c r="G4987" s="1"/>
      <c r="H4987" s="1" t="s">
        <v>307</v>
      </c>
      <c r="I4987" s="1"/>
    </row>
    <row r="4988" spans="1:11" ht="12.75" x14ac:dyDescent="0.2">
      <c r="A4988" s="2" t="s">
        <v>307</v>
      </c>
      <c r="B4988" s="1"/>
      <c r="C4988" s="1" t="s">
        <v>2651</v>
      </c>
      <c r="D4988" s="1">
        <v>2</v>
      </c>
      <c r="E4988" s="1"/>
      <c r="F4988" s="1"/>
      <c r="G4988" s="1"/>
      <c r="H4988" s="1" t="s">
        <v>307</v>
      </c>
      <c r="I4988" s="1"/>
    </row>
    <row r="4989" spans="1:11" ht="12.75" x14ac:dyDescent="0.2">
      <c r="A4989" s="2" t="s">
        <v>307</v>
      </c>
      <c r="B4989" s="1"/>
      <c r="C4989" s="1" t="s">
        <v>2360</v>
      </c>
      <c r="D4989">
        <v>1</v>
      </c>
      <c r="E4989" s="1"/>
      <c r="F4989" s="1"/>
      <c r="G4989" s="1"/>
      <c r="H4989" s="1" t="s">
        <v>307</v>
      </c>
      <c r="I4989" s="1"/>
    </row>
    <row r="4990" spans="1:11" ht="12.75" x14ac:dyDescent="0.2">
      <c r="A4990" s="2" t="s">
        <v>307</v>
      </c>
      <c r="B4990" s="1"/>
      <c r="C4990" s="1" t="s">
        <v>2339</v>
      </c>
      <c r="D4990">
        <v>1</v>
      </c>
      <c r="E4990" s="1"/>
      <c r="F4990" s="1"/>
      <c r="G4990" s="1"/>
      <c r="H4990" s="1" t="s">
        <v>307</v>
      </c>
      <c r="I4990" s="1"/>
    </row>
    <row r="4991" spans="1:11" ht="12.75" x14ac:dyDescent="0.2">
      <c r="A4991" s="2" t="s">
        <v>307</v>
      </c>
      <c r="B4991" s="1"/>
      <c r="C4991" s="1" t="s">
        <v>2359</v>
      </c>
      <c r="D4991">
        <v>1</v>
      </c>
      <c r="E4991" s="1"/>
      <c r="F4991" s="1"/>
      <c r="G4991" s="1"/>
      <c r="H4991" s="1" t="s">
        <v>307</v>
      </c>
      <c r="I4991" s="1"/>
    </row>
    <row r="4992" spans="1:11" ht="12.75" x14ac:dyDescent="0.2">
      <c r="A4992" s="2" t="s">
        <v>307</v>
      </c>
      <c r="B4992" s="1"/>
      <c r="C4992" s="1" t="s">
        <v>2358</v>
      </c>
      <c r="D4992">
        <v>1</v>
      </c>
      <c r="E4992" s="1"/>
      <c r="F4992" s="1"/>
      <c r="G4992" s="1"/>
      <c r="H4992" s="1" t="s">
        <v>307</v>
      </c>
      <c r="I4992" s="1"/>
    </row>
    <row r="4993" spans="1:13" ht="12.75" x14ac:dyDescent="0.2">
      <c r="A4993" s="2" t="s">
        <v>307</v>
      </c>
      <c r="B4993" s="1"/>
      <c r="C4993" s="1" t="s">
        <v>1875</v>
      </c>
      <c r="D4993">
        <v>2</v>
      </c>
      <c r="E4993" s="1"/>
      <c r="F4993" s="1"/>
      <c r="G4993" s="1"/>
      <c r="H4993" s="1" t="s">
        <v>307</v>
      </c>
      <c r="I4993" s="1"/>
    </row>
    <row r="4994" spans="1:13" ht="12.75" x14ac:dyDescent="0.2">
      <c r="A4994" s="2" t="s">
        <v>307</v>
      </c>
      <c r="B4994" s="1"/>
      <c r="C4994" s="1" t="s">
        <v>1876</v>
      </c>
      <c r="D4994">
        <v>2</v>
      </c>
      <c r="E4994" s="1"/>
      <c r="F4994" s="1"/>
      <c r="G4994" s="1"/>
      <c r="H4994" s="1" t="s">
        <v>307</v>
      </c>
      <c r="I4994" s="1"/>
    </row>
    <row r="4995" spans="1:13" ht="12.75" x14ac:dyDescent="0.2">
      <c r="A4995" s="2">
        <v>5005</v>
      </c>
      <c r="B4995" s="1" t="s">
        <v>2560</v>
      </c>
      <c r="C4995" s="1"/>
      <c r="D4995" s="1"/>
      <c r="E4995" s="1"/>
      <c r="F4995" s="1"/>
      <c r="G4995" s="1"/>
      <c r="H4995" s="1" t="s">
        <v>58</v>
      </c>
      <c r="I4995" s="2">
        <v>438</v>
      </c>
      <c r="J4995" s="1">
        <v>700</v>
      </c>
      <c r="K4995" s="2">
        <f>0.9*J4995</f>
        <v>630</v>
      </c>
      <c r="L4995" s="2">
        <v>0.3649</v>
      </c>
      <c r="M4995" s="2">
        <f>ROUND(740*0.216/L4995,1)</f>
        <v>438</v>
      </c>
    </row>
    <row r="4996" spans="1:13" ht="12.75" x14ac:dyDescent="0.2">
      <c r="A4996" s="2" t="s">
        <v>307</v>
      </c>
      <c r="B4996" s="1"/>
      <c r="C4996" s="1" t="s">
        <v>1877</v>
      </c>
      <c r="D4996" s="1">
        <f>ROUND(700/(1100),3)</f>
        <v>0.63600000000000001</v>
      </c>
      <c r="E4996" s="1"/>
      <c r="F4996" s="1"/>
      <c r="G4996" s="1"/>
      <c r="H4996" s="1" t="s">
        <v>307</v>
      </c>
      <c r="J4996" s="1"/>
    </row>
    <row r="4997" spans="1:13" ht="12.75" x14ac:dyDescent="0.2">
      <c r="A4997" s="2" t="s">
        <v>307</v>
      </c>
      <c r="B4997" s="1"/>
      <c r="C4997" s="1" t="s">
        <v>1878</v>
      </c>
      <c r="D4997" s="1">
        <v>2</v>
      </c>
      <c r="E4997" s="1"/>
      <c r="F4997" s="1"/>
      <c r="G4997" s="1"/>
      <c r="H4997" s="1" t="s">
        <v>307</v>
      </c>
      <c r="J4997" s="1"/>
    </row>
    <row r="4998" spans="1:13" ht="12.75" x14ac:dyDescent="0.2">
      <c r="A4998" s="2" t="s">
        <v>307</v>
      </c>
      <c r="B4998" s="1"/>
      <c r="C4998" s="1" t="s">
        <v>2651</v>
      </c>
      <c r="D4998" s="1">
        <v>2</v>
      </c>
      <c r="E4998" s="1"/>
      <c r="F4998" s="1"/>
      <c r="G4998" s="1"/>
      <c r="H4998" s="1" t="s">
        <v>307</v>
      </c>
      <c r="J4998" s="1"/>
    </row>
    <row r="4999" spans="1:13" ht="12.75" x14ac:dyDescent="0.2">
      <c r="A4999" s="2" t="s">
        <v>307</v>
      </c>
      <c r="B4999" s="1"/>
      <c r="C4999" s="1" t="s">
        <v>2360</v>
      </c>
      <c r="D4999">
        <v>1</v>
      </c>
      <c r="E4999" s="1"/>
      <c r="F4999" s="1"/>
      <c r="G4999" s="1"/>
      <c r="H4999" s="1" t="s">
        <v>307</v>
      </c>
      <c r="J4999" s="1"/>
    </row>
    <row r="5000" spans="1:13" ht="12.75" x14ac:dyDescent="0.2">
      <c r="A5000" s="2" t="s">
        <v>307</v>
      </c>
      <c r="B5000" s="1"/>
      <c r="C5000" s="1" t="s">
        <v>2339</v>
      </c>
      <c r="D5000">
        <v>1</v>
      </c>
      <c r="E5000" s="1"/>
      <c r="F5000" s="1"/>
      <c r="G5000" s="1"/>
      <c r="H5000" s="1" t="s">
        <v>307</v>
      </c>
      <c r="J5000" s="1"/>
    </row>
    <row r="5001" spans="1:13" ht="12.75" x14ac:dyDescent="0.2">
      <c r="A5001" s="2" t="s">
        <v>307</v>
      </c>
      <c r="B5001" s="1"/>
      <c r="C5001" s="1" t="s">
        <v>2359</v>
      </c>
      <c r="D5001">
        <v>1</v>
      </c>
      <c r="E5001" s="1"/>
      <c r="F5001" s="1"/>
      <c r="G5001" s="1"/>
      <c r="H5001" s="1" t="s">
        <v>307</v>
      </c>
      <c r="J5001" s="1"/>
    </row>
    <row r="5002" spans="1:13" ht="12.75" x14ac:dyDescent="0.2">
      <c r="A5002" s="2" t="s">
        <v>307</v>
      </c>
      <c r="B5002" s="1"/>
      <c r="C5002" s="1" t="s">
        <v>2358</v>
      </c>
      <c r="D5002">
        <v>1</v>
      </c>
      <c r="E5002" s="1"/>
      <c r="F5002" s="1"/>
      <c r="G5002" s="1"/>
      <c r="H5002" s="1" t="s">
        <v>307</v>
      </c>
      <c r="J5002" s="1"/>
    </row>
    <row r="5003" spans="1:13" ht="12.75" x14ac:dyDescent="0.2">
      <c r="A5003" s="2" t="s">
        <v>307</v>
      </c>
      <c r="B5003" s="1"/>
      <c r="C5003" s="1" t="s">
        <v>1875</v>
      </c>
      <c r="D5003">
        <v>2</v>
      </c>
      <c r="E5003" s="1"/>
      <c r="F5003" s="1"/>
      <c r="G5003" s="1"/>
      <c r="H5003" s="1" t="s">
        <v>307</v>
      </c>
      <c r="J5003" s="1"/>
    </row>
    <row r="5004" spans="1:13" ht="12.75" x14ac:dyDescent="0.2">
      <c r="A5004" s="2" t="s">
        <v>307</v>
      </c>
      <c r="B5004" s="1"/>
      <c r="C5004" s="1" t="s">
        <v>1876</v>
      </c>
      <c r="D5004">
        <v>2</v>
      </c>
      <c r="E5004" s="1"/>
      <c r="F5004" s="1"/>
      <c r="G5004" s="1"/>
      <c r="H5004" s="1" t="s">
        <v>307</v>
      </c>
      <c r="J5004" s="1"/>
    </row>
    <row r="5005" spans="1:13" ht="12.75" x14ac:dyDescent="0.2">
      <c r="A5005" s="2">
        <v>5006</v>
      </c>
      <c r="B5005" s="2" t="s">
        <v>2561</v>
      </c>
      <c r="C5005" s="1"/>
      <c r="D5005" s="1"/>
      <c r="E5005" s="1"/>
      <c r="F5005" s="1"/>
      <c r="G5005" s="1"/>
      <c r="H5005" s="1" t="s">
        <v>58</v>
      </c>
      <c r="I5005" s="2">
        <v>264.10000000000002</v>
      </c>
      <c r="J5005" s="1">
        <v>660</v>
      </c>
      <c r="K5005" s="2">
        <f>0.9*J5005</f>
        <v>594</v>
      </c>
      <c r="L5005" s="2">
        <v>0.60529999999999995</v>
      </c>
      <c r="M5005" s="2">
        <f>ROUND(740*0.216/L5005,1)</f>
        <v>264.10000000000002</v>
      </c>
    </row>
    <row r="5006" spans="1:13" ht="12.75" x14ac:dyDescent="0.2">
      <c r="A5006" s="2" t="s">
        <v>307</v>
      </c>
      <c r="B5006" s="1"/>
      <c r="C5006" s="1" t="s">
        <v>1877</v>
      </c>
      <c r="D5006" s="1">
        <f>ROUND(700/(1100),3)</f>
        <v>0.63600000000000001</v>
      </c>
      <c r="E5006" s="1"/>
      <c r="F5006" s="1"/>
      <c r="G5006" s="1"/>
      <c r="H5006" s="1" t="s">
        <v>307</v>
      </c>
      <c r="J5006" s="1"/>
    </row>
    <row r="5007" spans="1:13" ht="12.75" x14ac:dyDescent="0.2">
      <c r="A5007" s="2" t="s">
        <v>307</v>
      </c>
      <c r="B5007" s="1"/>
      <c r="C5007" s="1" t="s">
        <v>1878</v>
      </c>
      <c r="D5007" s="1">
        <v>2</v>
      </c>
      <c r="E5007" s="1"/>
      <c r="F5007" s="1"/>
      <c r="G5007" s="1"/>
      <c r="H5007" s="1" t="s">
        <v>307</v>
      </c>
      <c r="J5007" s="1"/>
    </row>
    <row r="5008" spans="1:13" ht="12.75" x14ac:dyDescent="0.2">
      <c r="A5008" s="2" t="s">
        <v>307</v>
      </c>
      <c r="B5008" s="1"/>
      <c r="C5008" s="1" t="s">
        <v>2651</v>
      </c>
      <c r="D5008" s="1">
        <v>2</v>
      </c>
      <c r="E5008" s="1"/>
      <c r="F5008" s="1"/>
      <c r="G5008" s="1"/>
      <c r="H5008" s="1" t="s">
        <v>307</v>
      </c>
      <c r="J5008" s="1"/>
    </row>
    <row r="5009" spans="1:13" ht="12.75" x14ac:dyDescent="0.2">
      <c r="A5009" s="2" t="s">
        <v>307</v>
      </c>
      <c r="B5009" s="1"/>
      <c r="C5009" s="1" t="s">
        <v>2360</v>
      </c>
      <c r="D5009">
        <v>1</v>
      </c>
      <c r="E5009" s="1"/>
      <c r="F5009" s="1"/>
      <c r="G5009" s="1"/>
      <c r="H5009" s="1" t="s">
        <v>307</v>
      </c>
      <c r="J5009" s="1"/>
    </row>
    <row r="5010" spans="1:13" ht="12.75" x14ac:dyDescent="0.2">
      <c r="A5010" s="2" t="s">
        <v>307</v>
      </c>
      <c r="B5010" s="1"/>
      <c r="C5010" s="1" t="s">
        <v>2339</v>
      </c>
      <c r="D5010">
        <v>1</v>
      </c>
      <c r="E5010" s="1"/>
      <c r="F5010" s="1"/>
      <c r="G5010" s="1"/>
      <c r="H5010" s="1" t="s">
        <v>307</v>
      </c>
      <c r="J5010" s="1"/>
    </row>
    <row r="5011" spans="1:13" ht="12.75" x14ac:dyDescent="0.2">
      <c r="A5011" s="2" t="s">
        <v>307</v>
      </c>
      <c r="B5011" s="1"/>
      <c r="C5011" s="1" t="s">
        <v>2359</v>
      </c>
      <c r="D5011">
        <v>1</v>
      </c>
      <c r="E5011" s="1"/>
      <c r="F5011" s="1"/>
      <c r="G5011" s="1"/>
      <c r="H5011" s="1" t="s">
        <v>307</v>
      </c>
      <c r="J5011" s="1"/>
    </row>
    <row r="5012" spans="1:13" ht="12.75" x14ac:dyDescent="0.2">
      <c r="A5012" s="2" t="s">
        <v>307</v>
      </c>
      <c r="B5012" s="1"/>
      <c r="C5012" s="1" t="s">
        <v>2358</v>
      </c>
      <c r="D5012">
        <v>1</v>
      </c>
      <c r="E5012" s="1"/>
      <c r="F5012" s="1"/>
      <c r="G5012" s="1"/>
      <c r="H5012" s="1" t="s">
        <v>307</v>
      </c>
      <c r="J5012" s="1"/>
    </row>
    <row r="5013" spans="1:13" ht="12.75" x14ac:dyDescent="0.2">
      <c r="A5013" s="2" t="s">
        <v>307</v>
      </c>
      <c r="B5013" s="1"/>
      <c r="C5013" s="1" t="s">
        <v>1875</v>
      </c>
      <c r="D5013">
        <v>2</v>
      </c>
      <c r="E5013" s="1"/>
      <c r="F5013" s="1"/>
      <c r="G5013" s="1"/>
      <c r="H5013" s="1" t="s">
        <v>307</v>
      </c>
      <c r="J5013" s="1"/>
    </row>
    <row r="5014" spans="1:13" ht="12.75" x14ac:dyDescent="0.2">
      <c r="A5014" s="2" t="s">
        <v>307</v>
      </c>
      <c r="B5014" s="1"/>
      <c r="C5014" s="1" t="s">
        <v>1876</v>
      </c>
      <c r="D5014">
        <v>2</v>
      </c>
      <c r="E5014" s="1"/>
      <c r="F5014" s="1"/>
      <c r="G5014" s="1"/>
      <c r="H5014" s="1" t="s">
        <v>307</v>
      </c>
      <c r="J5014" s="1"/>
    </row>
    <row r="5015" spans="1:13" ht="12.75" x14ac:dyDescent="0.2">
      <c r="A5015" s="2">
        <v>5007</v>
      </c>
      <c r="B5015" s="1" t="s">
        <v>2562</v>
      </c>
      <c r="C5015" s="1"/>
      <c r="D5015" s="1"/>
      <c r="E5015" s="1"/>
      <c r="F5015" s="1"/>
      <c r="G5015" s="1"/>
      <c r="H5015" s="1" t="s">
        <v>58</v>
      </c>
      <c r="I5015" s="2">
        <v>220.5</v>
      </c>
      <c r="J5015" s="1">
        <v>600</v>
      </c>
      <c r="K5015" s="2">
        <f>0.9*J5015</f>
        <v>540</v>
      </c>
      <c r="L5015" s="2">
        <v>0.7248</v>
      </c>
      <c r="M5015" s="2">
        <f>ROUND(740*0.216/L5015,1)</f>
        <v>220.5</v>
      </c>
    </row>
    <row r="5016" spans="1:13" ht="12.75" x14ac:dyDescent="0.2">
      <c r="A5016" s="2" t="s">
        <v>307</v>
      </c>
      <c r="B5016" s="1"/>
      <c r="C5016" s="1" t="s">
        <v>1877</v>
      </c>
      <c r="D5016" s="1">
        <f>ROUND(700/(1100),3)</f>
        <v>0.63600000000000001</v>
      </c>
      <c r="E5016" s="1"/>
      <c r="F5016" s="1"/>
      <c r="G5016" s="1"/>
      <c r="H5016" s="1" t="s">
        <v>307</v>
      </c>
      <c r="J5016" s="1"/>
    </row>
    <row r="5017" spans="1:13" ht="12.75" x14ac:dyDescent="0.2">
      <c r="A5017" s="2" t="s">
        <v>307</v>
      </c>
      <c r="B5017" s="1"/>
      <c r="C5017" s="1" t="s">
        <v>1878</v>
      </c>
      <c r="D5017" s="1">
        <v>2</v>
      </c>
      <c r="E5017" s="1"/>
      <c r="F5017" s="1"/>
      <c r="G5017" s="1"/>
      <c r="H5017" s="1" t="s">
        <v>307</v>
      </c>
      <c r="J5017" s="1"/>
    </row>
    <row r="5018" spans="1:13" ht="12.75" x14ac:dyDescent="0.2">
      <c r="A5018" s="2" t="s">
        <v>307</v>
      </c>
      <c r="B5018" s="1"/>
      <c r="C5018" s="1" t="s">
        <v>2651</v>
      </c>
      <c r="D5018" s="1">
        <v>2</v>
      </c>
      <c r="E5018" s="1"/>
      <c r="F5018" s="1"/>
      <c r="G5018" s="1"/>
      <c r="H5018" s="1" t="s">
        <v>307</v>
      </c>
      <c r="J5018" s="1"/>
    </row>
    <row r="5019" spans="1:13" ht="12.75" x14ac:dyDescent="0.2">
      <c r="A5019" s="2" t="s">
        <v>307</v>
      </c>
      <c r="B5019" s="1"/>
      <c r="C5019" s="1" t="s">
        <v>2360</v>
      </c>
      <c r="D5019">
        <v>1</v>
      </c>
      <c r="E5019" s="1"/>
      <c r="F5019" s="1"/>
      <c r="G5019" s="1"/>
      <c r="H5019" s="1" t="s">
        <v>307</v>
      </c>
      <c r="J5019" s="1"/>
    </row>
    <row r="5020" spans="1:13" ht="12.75" x14ac:dyDescent="0.2">
      <c r="A5020" s="2" t="s">
        <v>307</v>
      </c>
      <c r="B5020" s="1"/>
      <c r="C5020" s="1" t="s">
        <v>2339</v>
      </c>
      <c r="D5020">
        <v>1</v>
      </c>
      <c r="E5020" s="1"/>
      <c r="F5020" s="1"/>
      <c r="G5020" s="1"/>
      <c r="H5020" s="1" t="s">
        <v>307</v>
      </c>
      <c r="J5020" s="1"/>
    </row>
    <row r="5021" spans="1:13" ht="12.75" x14ac:dyDescent="0.2">
      <c r="A5021" s="2" t="s">
        <v>307</v>
      </c>
      <c r="B5021" s="1"/>
      <c r="C5021" s="1" t="s">
        <v>2359</v>
      </c>
      <c r="D5021">
        <v>1</v>
      </c>
      <c r="E5021" s="1"/>
      <c r="F5021" s="1"/>
      <c r="G5021" s="1"/>
      <c r="H5021" s="1" t="s">
        <v>307</v>
      </c>
      <c r="J5021" s="1"/>
    </row>
    <row r="5022" spans="1:13" ht="12.75" x14ac:dyDescent="0.2">
      <c r="A5022" s="2" t="s">
        <v>307</v>
      </c>
      <c r="B5022" s="1"/>
      <c r="C5022" s="1" t="s">
        <v>2358</v>
      </c>
      <c r="D5022">
        <v>1</v>
      </c>
      <c r="E5022" s="1"/>
      <c r="F5022" s="1"/>
      <c r="G5022" s="1"/>
      <c r="H5022" s="1" t="s">
        <v>307</v>
      </c>
      <c r="J5022" s="1"/>
    </row>
    <row r="5023" spans="1:13" ht="12.75" x14ac:dyDescent="0.2">
      <c r="A5023" s="2" t="s">
        <v>307</v>
      </c>
      <c r="B5023" s="1"/>
      <c r="C5023" s="1" t="s">
        <v>1875</v>
      </c>
      <c r="D5023">
        <v>2</v>
      </c>
      <c r="E5023" s="1"/>
      <c r="F5023" s="1"/>
      <c r="G5023" s="1"/>
      <c r="H5023" s="1" t="s">
        <v>307</v>
      </c>
      <c r="J5023" s="1"/>
    </row>
    <row r="5024" spans="1:13" ht="12.75" x14ac:dyDescent="0.2">
      <c r="A5024" s="2" t="s">
        <v>307</v>
      </c>
      <c r="B5024" s="1"/>
      <c r="C5024" s="1" t="s">
        <v>1876</v>
      </c>
      <c r="D5024">
        <v>2</v>
      </c>
      <c r="E5024" s="1"/>
      <c r="F5024" s="1"/>
      <c r="G5024" s="1"/>
      <c r="H5024" s="1" t="s">
        <v>307</v>
      </c>
      <c r="J5024" s="1"/>
    </row>
    <row r="5025" spans="1:13" ht="12.75" x14ac:dyDescent="0.2">
      <c r="A5025" s="2">
        <v>5008</v>
      </c>
      <c r="B5025" s="1" t="s">
        <v>2575</v>
      </c>
      <c r="C5025" s="1"/>
      <c r="D5025" s="1"/>
      <c r="E5025" s="1"/>
      <c r="F5025" s="1"/>
      <c r="G5025" s="1"/>
      <c r="H5025" s="1" t="s">
        <v>58</v>
      </c>
      <c r="I5025" s="2">
        <v>183.6</v>
      </c>
      <c r="J5025" s="1">
        <v>550</v>
      </c>
      <c r="K5025" s="2">
        <f>0.9*J5025</f>
        <v>495</v>
      </c>
      <c r="L5025" s="2">
        <v>0.87070000000000003</v>
      </c>
      <c r="M5025" s="2">
        <f>ROUND(740*0.216/L5025,1)</f>
        <v>183.6</v>
      </c>
    </row>
    <row r="5026" spans="1:13" ht="12.75" x14ac:dyDescent="0.2">
      <c r="A5026" s="2" t="s">
        <v>307</v>
      </c>
      <c r="B5026" s="1"/>
      <c r="C5026" s="1" t="s">
        <v>1877</v>
      </c>
      <c r="D5026" s="1">
        <f>ROUND(700/(1100),3)</f>
        <v>0.63600000000000001</v>
      </c>
      <c r="E5026" s="1"/>
      <c r="F5026" s="1"/>
      <c r="G5026" s="1"/>
      <c r="H5026" s="1" t="s">
        <v>307</v>
      </c>
      <c r="J5026" s="1"/>
    </row>
    <row r="5027" spans="1:13" ht="12.75" x14ac:dyDescent="0.2">
      <c r="A5027" s="2" t="s">
        <v>307</v>
      </c>
      <c r="B5027" s="1"/>
      <c r="C5027" s="1" t="s">
        <v>1878</v>
      </c>
      <c r="D5027" s="1">
        <v>2</v>
      </c>
      <c r="E5027" s="1"/>
      <c r="F5027" s="1"/>
      <c r="G5027" s="1"/>
      <c r="H5027" s="1" t="s">
        <v>307</v>
      </c>
      <c r="J5027" s="1"/>
    </row>
    <row r="5028" spans="1:13" ht="12.75" x14ac:dyDescent="0.2">
      <c r="A5028" s="2" t="s">
        <v>307</v>
      </c>
      <c r="B5028" s="1"/>
      <c r="C5028" s="1" t="s">
        <v>2651</v>
      </c>
      <c r="D5028" s="1">
        <v>2</v>
      </c>
      <c r="E5028" s="1"/>
      <c r="F5028" s="1"/>
      <c r="G5028" s="1"/>
      <c r="H5028" s="1" t="s">
        <v>307</v>
      </c>
      <c r="J5028" s="1"/>
    </row>
    <row r="5029" spans="1:13" ht="12.75" x14ac:dyDescent="0.2">
      <c r="A5029" s="2" t="s">
        <v>307</v>
      </c>
      <c r="B5029" s="1"/>
      <c r="C5029" s="1" t="s">
        <v>2360</v>
      </c>
      <c r="D5029">
        <v>1</v>
      </c>
      <c r="E5029" s="1"/>
      <c r="F5029" s="1"/>
      <c r="G5029" s="1"/>
      <c r="H5029" s="1" t="s">
        <v>307</v>
      </c>
      <c r="J5029" s="1"/>
    </row>
    <row r="5030" spans="1:13" ht="12.75" x14ac:dyDescent="0.2">
      <c r="A5030" s="2" t="s">
        <v>307</v>
      </c>
      <c r="B5030" s="1"/>
      <c r="C5030" s="1" t="s">
        <v>2339</v>
      </c>
      <c r="D5030">
        <v>1</v>
      </c>
      <c r="E5030" s="1"/>
      <c r="F5030" s="1"/>
      <c r="G5030" s="1"/>
      <c r="H5030" s="1" t="s">
        <v>307</v>
      </c>
      <c r="J5030" s="1"/>
    </row>
    <row r="5031" spans="1:13" ht="12.75" x14ac:dyDescent="0.2">
      <c r="A5031" s="2" t="s">
        <v>307</v>
      </c>
      <c r="B5031" s="1"/>
      <c r="C5031" s="1" t="s">
        <v>2359</v>
      </c>
      <c r="D5031">
        <v>1</v>
      </c>
      <c r="E5031" s="1"/>
      <c r="F5031" s="1"/>
      <c r="G5031" s="1"/>
      <c r="H5031" s="1" t="s">
        <v>307</v>
      </c>
      <c r="J5031" s="1"/>
    </row>
    <row r="5032" spans="1:13" ht="12.75" x14ac:dyDescent="0.2">
      <c r="A5032" s="2" t="s">
        <v>307</v>
      </c>
      <c r="B5032" s="1"/>
      <c r="C5032" s="1" t="s">
        <v>2358</v>
      </c>
      <c r="D5032">
        <v>1</v>
      </c>
      <c r="E5032" s="1"/>
      <c r="F5032" s="1"/>
      <c r="G5032" s="1"/>
      <c r="H5032" s="1" t="s">
        <v>307</v>
      </c>
      <c r="J5032" s="1"/>
    </row>
    <row r="5033" spans="1:13" ht="12.75" x14ac:dyDescent="0.2">
      <c r="A5033" s="2" t="s">
        <v>307</v>
      </c>
      <c r="B5033" s="1"/>
      <c r="C5033" s="1" t="s">
        <v>1875</v>
      </c>
      <c r="D5033">
        <v>2</v>
      </c>
      <c r="E5033" s="1"/>
      <c r="F5033" s="1"/>
      <c r="G5033" s="1"/>
      <c r="H5033" s="1" t="s">
        <v>307</v>
      </c>
      <c r="J5033" s="1"/>
    </row>
    <row r="5034" spans="1:13" ht="12.75" x14ac:dyDescent="0.2">
      <c r="A5034" s="2" t="s">
        <v>307</v>
      </c>
      <c r="B5034" s="1"/>
      <c r="C5034" s="1" t="s">
        <v>1876</v>
      </c>
      <c r="D5034">
        <v>2</v>
      </c>
      <c r="E5034" s="1"/>
      <c r="F5034" s="1"/>
      <c r="G5034" s="1"/>
      <c r="H5034" s="1" t="s">
        <v>307</v>
      </c>
      <c r="J5034" s="1"/>
    </row>
    <row r="5035" spans="1:13" ht="12.75" x14ac:dyDescent="0.2">
      <c r="A5035" s="2">
        <v>5009</v>
      </c>
      <c r="B5035" s="1" t="s">
        <v>2573</v>
      </c>
      <c r="C5035" s="1"/>
      <c r="D5035" s="1"/>
      <c r="E5035" s="1"/>
      <c r="F5035" s="1"/>
      <c r="G5035" s="1"/>
      <c r="H5035" s="1" t="s">
        <v>58</v>
      </c>
      <c r="I5035" s="2">
        <v>306</v>
      </c>
      <c r="J5035" s="1">
        <v>630</v>
      </c>
      <c r="K5035" s="2">
        <f>0.9*J5035</f>
        <v>567</v>
      </c>
      <c r="L5035" s="2">
        <v>0.52229999999999999</v>
      </c>
      <c r="M5035" s="2">
        <f>ROUND(740*0.216/L5035,1)</f>
        <v>306</v>
      </c>
    </row>
    <row r="5036" spans="1:13" ht="12.75" x14ac:dyDescent="0.2">
      <c r="A5036" s="2" t="s">
        <v>307</v>
      </c>
      <c r="B5036" s="1"/>
      <c r="C5036" s="1" t="s">
        <v>1877</v>
      </c>
      <c r="D5036" s="1">
        <f>ROUND(700/(1100),3)</f>
        <v>0.63600000000000001</v>
      </c>
      <c r="E5036" s="1"/>
      <c r="F5036" s="1"/>
      <c r="G5036" s="1"/>
      <c r="H5036" s="1" t="s">
        <v>307</v>
      </c>
      <c r="J5036" s="1"/>
    </row>
    <row r="5037" spans="1:13" ht="12.75" x14ac:dyDescent="0.2">
      <c r="A5037" s="2" t="s">
        <v>307</v>
      </c>
      <c r="B5037" s="1"/>
      <c r="C5037" s="1" t="s">
        <v>1878</v>
      </c>
      <c r="D5037" s="1">
        <v>2</v>
      </c>
      <c r="E5037" s="1"/>
      <c r="F5037" s="1"/>
      <c r="G5037" s="1"/>
      <c r="H5037" s="1" t="s">
        <v>307</v>
      </c>
      <c r="J5037" s="1"/>
    </row>
    <row r="5038" spans="1:13" ht="12.75" x14ac:dyDescent="0.2">
      <c r="A5038" s="2" t="s">
        <v>307</v>
      </c>
      <c r="B5038" s="1"/>
      <c r="C5038" s="1" t="s">
        <v>2651</v>
      </c>
      <c r="D5038" s="1">
        <v>2</v>
      </c>
      <c r="E5038" s="1"/>
      <c r="F5038" s="1"/>
      <c r="G5038" s="1"/>
      <c r="H5038" s="1" t="s">
        <v>307</v>
      </c>
      <c r="J5038" s="1"/>
    </row>
    <row r="5039" spans="1:13" ht="12.75" x14ac:dyDescent="0.2">
      <c r="A5039" s="2" t="s">
        <v>307</v>
      </c>
      <c r="B5039" s="1"/>
      <c r="C5039" s="1" t="s">
        <v>2360</v>
      </c>
      <c r="D5039">
        <v>1</v>
      </c>
      <c r="E5039" s="1"/>
      <c r="F5039" s="1"/>
      <c r="G5039" s="1"/>
      <c r="H5039" s="1" t="s">
        <v>307</v>
      </c>
      <c r="J5039" s="1"/>
    </row>
    <row r="5040" spans="1:13" ht="12.75" x14ac:dyDescent="0.2">
      <c r="A5040" s="2" t="s">
        <v>307</v>
      </c>
      <c r="B5040" s="1"/>
      <c r="C5040" s="1" t="s">
        <v>2339</v>
      </c>
      <c r="D5040">
        <v>1</v>
      </c>
      <c r="E5040" s="1"/>
      <c r="F5040" s="1"/>
      <c r="G5040" s="1"/>
      <c r="H5040" s="1" t="s">
        <v>307</v>
      </c>
      <c r="J5040" s="1"/>
    </row>
    <row r="5041" spans="1:13" ht="12.75" x14ac:dyDescent="0.2">
      <c r="A5041" s="2" t="s">
        <v>307</v>
      </c>
      <c r="B5041" s="1"/>
      <c r="C5041" s="1" t="s">
        <v>2359</v>
      </c>
      <c r="D5041">
        <v>1</v>
      </c>
      <c r="E5041" s="1"/>
      <c r="F5041" s="1"/>
      <c r="G5041" s="1"/>
      <c r="H5041" s="1" t="s">
        <v>307</v>
      </c>
      <c r="J5041" s="1"/>
    </row>
    <row r="5042" spans="1:13" ht="12.75" x14ac:dyDescent="0.2">
      <c r="A5042" s="2" t="s">
        <v>307</v>
      </c>
      <c r="B5042" s="1"/>
      <c r="C5042" s="1" t="s">
        <v>2358</v>
      </c>
      <c r="D5042">
        <v>1</v>
      </c>
      <c r="E5042" s="1"/>
      <c r="F5042" s="1"/>
      <c r="G5042" s="1"/>
      <c r="H5042" s="1" t="s">
        <v>307</v>
      </c>
      <c r="J5042" s="1"/>
    </row>
    <row r="5043" spans="1:13" ht="12.75" x14ac:dyDescent="0.2">
      <c r="A5043" s="2" t="s">
        <v>307</v>
      </c>
      <c r="B5043" s="1"/>
      <c r="C5043" s="1" t="s">
        <v>1875</v>
      </c>
      <c r="D5043">
        <v>2</v>
      </c>
      <c r="E5043" s="1"/>
      <c r="F5043" s="1"/>
      <c r="G5043" s="1"/>
      <c r="H5043" s="1" t="s">
        <v>307</v>
      </c>
      <c r="J5043" s="1"/>
    </row>
    <row r="5044" spans="1:13" ht="12.75" x14ac:dyDescent="0.2">
      <c r="A5044" s="2" t="s">
        <v>307</v>
      </c>
      <c r="B5044" s="1"/>
      <c r="C5044" s="1" t="s">
        <v>1876</v>
      </c>
      <c r="D5044">
        <v>2</v>
      </c>
      <c r="E5044" s="1"/>
      <c r="F5044" s="1"/>
      <c r="G5044" s="1"/>
      <c r="H5044" s="1" t="s">
        <v>307</v>
      </c>
      <c r="J5044" s="1"/>
    </row>
    <row r="5045" spans="1:13" ht="12.75" x14ac:dyDescent="0.2">
      <c r="A5045" s="2">
        <v>5010</v>
      </c>
      <c r="B5045" s="1" t="s">
        <v>2563</v>
      </c>
      <c r="C5045" s="1"/>
      <c r="D5045" s="1"/>
      <c r="E5045" s="1"/>
      <c r="F5045" s="1"/>
      <c r="G5045" s="1"/>
      <c r="H5045" s="1" t="s">
        <v>58</v>
      </c>
      <c r="I5045" s="2">
        <v>201.3</v>
      </c>
      <c r="J5045" s="1">
        <v>594</v>
      </c>
      <c r="K5045" s="2">
        <f>0.9*J5045</f>
        <v>534.6</v>
      </c>
      <c r="L5045" s="2">
        <v>0.79390000000000005</v>
      </c>
      <c r="M5045" s="2">
        <f>ROUND(740*0.216/L5045,1)</f>
        <v>201.3</v>
      </c>
    </row>
    <row r="5046" spans="1:13" ht="12.75" x14ac:dyDescent="0.2">
      <c r="A5046" s="2" t="s">
        <v>307</v>
      </c>
      <c r="B5046" s="1"/>
      <c r="C5046" s="1" t="s">
        <v>1877</v>
      </c>
      <c r="D5046" s="1">
        <f>ROUND(700/(1100),3)</f>
        <v>0.63600000000000001</v>
      </c>
      <c r="E5046" s="1"/>
      <c r="F5046" s="1"/>
      <c r="G5046" s="1"/>
      <c r="H5046" s="1" t="s">
        <v>307</v>
      </c>
      <c r="J5046" s="1"/>
    </row>
    <row r="5047" spans="1:13" ht="12.75" x14ac:dyDescent="0.2">
      <c r="A5047" s="2" t="s">
        <v>307</v>
      </c>
      <c r="B5047" s="1"/>
      <c r="C5047" s="1" t="s">
        <v>1878</v>
      </c>
      <c r="D5047" s="1">
        <v>2</v>
      </c>
      <c r="E5047" s="1"/>
      <c r="F5047" s="1"/>
      <c r="G5047" s="1"/>
      <c r="H5047" s="1" t="s">
        <v>307</v>
      </c>
      <c r="J5047" s="1"/>
    </row>
    <row r="5048" spans="1:13" ht="12.75" x14ac:dyDescent="0.2">
      <c r="A5048" s="2" t="s">
        <v>307</v>
      </c>
      <c r="B5048" s="1"/>
      <c r="C5048" s="1" t="s">
        <v>2651</v>
      </c>
      <c r="D5048" s="1">
        <v>2</v>
      </c>
      <c r="E5048" s="1"/>
      <c r="F5048" s="1"/>
      <c r="G5048" s="1"/>
      <c r="H5048" s="1" t="s">
        <v>307</v>
      </c>
      <c r="J5048" s="1"/>
    </row>
    <row r="5049" spans="1:13" ht="12.75" x14ac:dyDescent="0.2">
      <c r="A5049" s="2" t="s">
        <v>307</v>
      </c>
      <c r="B5049" s="1"/>
      <c r="C5049" s="1" t="s">
        <v>2360</v>
      </c>
      <c r="D5049">
        <v>1</v>
      </c>
      <c r="E5049" s="1"/>
      <c r="F5049" s="1"/>
      <c r="G5049" s="1"/>
      <c r="H5049" s="1" t="s">
        <v>307</v>
      </c>
      <c r="J5049" s="1"/>
    </row>
    <row r="5050" spans="1:13" ht="12.75" x14ac:dyDescent="0.2">
      <c r="A5050" s="2" t="s">
        <v>307</v>
      </c>
      <c r="B5050" s="1"/>
      <c r="C5050" s="1" t="s">
        <v>2339</v>
      </c>
      <c r="D5050">
        <v>1</v>
      </c>
      <c r="E5050" s="1"/>
      <c r="F5050" s="1"/>
      <c r="G5050" s="1"/>
      <c r="H5050" s="1" t="s">
        <v>307</v>
      </c>
      <c r="J5050" s="1"/>
    </row>
    <row r="5051" spans="1:13" ht="12.75" x14ac:dyDescent="0.2">
      <c r="A5051" s="2" t="s">
        <v>307</v>
      </c>
      <c r="B5051" s="1"/>
      <c r="C5051" s="1" t="s">
        <v>2359</v>
      </c>
      <c r="D5051">
        <v>1</v>
      </c>
      <c r="E5051" s="1"/>
      <c r="F5051" s="1"/>
      <c r="G5051" s="1"/>
      <c r="H5051" s="1" t="s">
        <v>307</v>
      </c>
      <c r="J5051" s="1"/>
    </row>
    <row r="5052" spans="1:13" ht="12.75" x14ac:dyDescent="0.2">
      <c r="A5052" s="2" t="s">
        <v>307</v>
      </c>
      <c r="B5052" s="1"/>
      <c r="C5052" s="1" t="s">
        <v>2358</v>
      </c>
      <c r="D5052">
        <v>1</v>
      </c>
      <c r="E5052" s="1"/>
      <c r="F5052" s="1"/>
      <c r="G5052" s="1"/>
      <c r="H5052" s="1" t="s">
        <v>307</v>
      </c>
      <c r="J5052" s="1"/>
    </row>
    <row r="5053" spans="1:13" ht="12.75" x14ac:dyDescent="0.2">
      <c r="A5053" s="2" t="s">
        <v>307</v>
      </c>
      <c r="B5053" s="1"/>
      <c r="C5053" s="1" t="s">
        <v>1875</v>
      </c>
      <c r="D5053">
        <v>2</v>
      </c>
      <c r="E5053" s="1"/>
      <c r="F5053" s="1"/>
      <c r="G5053" s="1"/>
      <c r="H5053" s="1" t="s">
        <v>307</v>
      </c>
      <c r="J5053" s="1"/>
    </row>
    <row r="5054" spans="1:13" ht="12.75" x14ac:dyDescent="0.2">
      <c r="A5054" s="2" t="s">
        <v>307</v>
      </c>
      <c r="B5054" s="1"/>
      <c r="C5054" s="1" t="s">
        <v>1876</v>
      </c>
      <c r="D5054">
        <v>2</v>
      </c>
      <c r="E5054" s="1"/>
      <c r="F5054" s="1"/>
      <c r="G5054" s="1"/>
      <c r="H5054" s="1" t="s">
        <v>307</v>
      </c>
      <c r="J5054" s="1"/>
    </row>
    <row r="5055" spans="1:13" ht="12.75" x14ac:dyDescent="0.2">
      <c r="A5055" s="2">
        <v>5011</v>
      </c>
      <c r="B5055" s="1" t="s">
        <v>2564</v>
      </c>
      <c r="C5055" s="1"/>
      <c r="D5055" s="1"/>
      <c r="E5055" s="1"/>
      <c r="F5055" s="1"/>
      <c r="G5055" s="1"/>
      <c r="H5055" s="1" t="s">
        <v>58</v>
      </c>
      <c r="I5055" s="2">
        <v>172.1</v>
      </c>
      <c r="J5055" s="1">
        <v>540</v>
      </c>
      <c r="K5055" s="2">
        <f>0.9*J5055</f>
        <v>486</v>
      </c>
      <c r="L5055" s="2">
        <v>0.92859999999999998</v>
      </c>
      <c r="M5055" s="2">
        <f>ROUND(740*0.216/L5055,1)</f>
        <v>172.1</v>
      </c>
    </row>
    <row r="5056" spans="1:13" ht="12.75" x14ac:dyDescent="0.2">
      <c r="A5056" s="2" t="s">
        <v>307</v>
      </c>
      <c r="B5056" s="1"/>
      <c r="C5056" s="1" t="s">
        <v>1877</v>
      </c>
      <c r="D5056" s="1">
        <f>ROUND(700/(1100),3)</f>
        <v>0.63600000000000001</v>
      </c>
      <c r="E5056" s="1"/>
      <c r="F5056" s="1"/>
      <c r="G5056" s="1"/>
      <c r="H5056" s="1" t="s">
        <v>307</v>
      </c>
      <c r="J5056" s="1"/>
    </row>
    <row r="5057" spans="1:13" ht="12.75" x14ac:dyDescent="0.2">
      <c r="A5057" s="2" t="s">
        <v>307</v>
      </c>
      <c r="B5057" s="1"/>
      <c r="C5057" s="1" t="s">
        <v>1878</v>
      </c>
      <c r="D5057" s="1">
        <v>2</v>
      </c>
      <c r="E5057" s="1"/>
      <c r="F5057" s="1"/>
      <c r="G5057" s="1"/>
      <c r="H5057" s="1" t="s">
        <v>307</v>
      </c>
      <c r="J5057" s="1"/>
    </row>
    <row r="5058" spans="1:13" ht="12.75" x14ac:dyDescent="0.2">
      <c r="A5058" s="2" t="s">
        <v>307</v>
      </c>
      <c r="B5058" s="1"/>
      <c r="C5058" s="1" t="s">
        <v>2651</v>
      </c>
      <c r="D5058" s="1">
        <v>2</v>
      </c>
      <c r="E5058" s="1"/>
      <c r="F5058" s="1"/>
      <c r="G5058" s="1"/>
      <c r="H5058" s="1" t="s">
        <v>307</v>
      </c>
      <c r="J5058" s="1"/>
    </row>
    <row r="5059" spans="1:13" ht="12.75" x14ac:dyDescent="0.2">
      <c r="A5059" s="2" t="s">
        <v>307</v>
      </c>
      <c r="B5059" s="1"/>
      <c r="C5059" s="1" t="s">
        <v>2360</v>
      </c>
      <c r="D5059">
        <v>1</v>
      </c>
      <c r="E5059" s="1"/>
      <c r="F5059" s="1"/>
      <c r="G5059" s="1"/>
      <c r="H5059" s="1" t="s">
        <v>307</v>
      </c>
      <c r="J5059" s="1"/>
    </row>
    <row r="5060" spans="1:13" ht="12.75" x14ac:dyDescent="0.2">
      <c r="A5060" s="2" t="s">
        <v>307</v>
      </c>
      <c r="B5060" s="1"/>
      <c r="C5060" s="1" t="s">
        <v>2339</v>
      </c>
      <c r="D5060">
        <v>1</v>
      </c>
      <c r="E5060" s="1"/>
      <c r="F5060" s="1"/>
      <c r="G5060" s="1"/>
      <c r="H5060" s="1" t="s">
        <v>307</v>
      </c>
      <c r="J5060" s="1"/>
    </row>
    <row r="5061" spans="1:13" ht="12.75" x14ac:dyDescent="0.2">
      <c r="A5061" s="2" t="s">
        <v>307</v>
      </c>
      <c r="B5061" s="1"/>
      <c r="C5061" s="1" t="s">
        <v>2359</v>
      </c>
      <c r="D5061">
        <v>1</v>
      </c>
      <c r="E5061" s="1"/>
      <c r="F5061" s="1"/>
      <c r="G5061" s="1"/>
      <c r="H5061" s="1" t="s">
        <v>307</v>
      </c>
      <c r="J5061" s="1"/>
    </row>
    <row r="5062" spans="1:13" ht="12.75" x14ac:dyDescent="0.2">
      <c r="A5062" s="2" t="s">
        <v>307</v>
      </c>
      <c r="B5062" s="1"/>
      <c r="C5062" s="1" t="s">
        <v>2358</v>
      </c>
      <c r="D5062">
        <v>1</v>
      </c>
      <c r="E5062" s="1"/>
      <c r="F5062" s="1"/>
      <c r="G5062" s="1"/>
      <c r="H5062" s="1" t="s">
        <v>307</v>
      </c>
      <c r="J5062" s="1"/>
    </row>
    <row r="5063" spans="1:13" ht="12.75" x14ac:dyDescent="0.2">
      <c r="A5063" s="2" t="s">
        <v>307</v>
      </c>
      <c r="B5063" s="1"/>
      <c r="C5063" s="1" t="s">
        <v>1875</v>
      </c>
      <c r="D5063">
        <v>2</v>
      </c>
      <c r="E5063" s="1"/>
      <c r="F5063" s="1"/>
      <c r="G5063" s="1"/>
      <c r="H5063" s="1" t="s">
        <v>307</v>
      </c>
      <c r="J5063" s="1"/>
    </row>
    <row r="5064" spans="1:13" ht="12.75" x14ac:dyDescent="0.2">
      <c r="A5064" s="2" t="s">
        <v>307</v>
      </c>
      <c r="B5064" s="1"/>
      <c r="C5064" s="1" t="s">
        <v>1876</v>
      </c>
      <c r="D5064">
        <v>2</v>
      </c>
      <c r="E5064" s="1"/>
      <c r="F5064" s="1"/>
      <c r="G5064" s="1"/>
      <c r="H5064" s="1" t="s">
        <v>307</v>
      </c>
      <c r="J5064" s="1"/>
    </row>
    <row r="5065" spans="1:13" ht="12.75" x14ac:dyDescent="0.2">
      <c r="A5065" s="2">
        <v>5012</v>
      </c>
      <c r="B5065" s="1" t="s">
        <v>2565</v>
      </c>
      <c r="C5065" s="1"/>
      <c r="D5065" s="1"/>
      <c r="E5065" s="1"/>
      <c r="F5065" s="1"/>
      <c r="G5065" s="1"/>
      <c r="H5065" s="1" t="s">
        <v>58</v>
      </c>
      <c r="I5065" s="2">
        <v>146.69999999999999</v>
      </c>
      <c r="J5065" s="1">
        <v>495</v>
      </c>
      <c r="K5065" s="2">
        <f>0.9*J5065</f>
        <v>445.5</v>
      </c>
      <c r="L5065" s="2">
        <v>1.0892999999999999</v>
      </c>
      <c r="M5065" s="2">
        <f>ROUND(740*0.216/L5065,1)</f>
        <v>146.69999999999999</v>
      </c>
    </row>
    <row r="5066" spans="1:13" ht="12.75" x14ac:dyDescent="0.2">
      <c r="A5066" s="2" t="s">
        <v>307</v>
      </c>
      <c r="B5066" s="1"/>
      <c r="C5066" s="1" t="s">
        <v>1877</v>
      </c>
      <c r="D5066" s="1">
        <f>ROUND(700/(1100),3)</f>
        <v>0.63600000000000001</v>
      </c>
      <c r="E5066" s="1"/>
      <c r="F5066" s="1"/>
      <c r="G5066" s="1"/>
      <c r="H5066" s="1" t="s">
        <v>307</v>
      </c>
      <c r="I5066" s="1"/>
    </row>
    <row r="5067" spans="1:13" ht="12.75" x14ac:dyDescent="0.2">
      <c r="A5067" s="2" t="s">
        <v>307</v>
      </c>
      <c r="B5067" s="1"/>
      <c r="C5067" s="1" t="s">
        <v>1878</v>
      </c>
      <c r="D5067" s="1">
        <v>2</v>
      </c>
      <c r="E5067" s="1"/>
      <c r="F5067" s="1"/>
      <c r="G5067" s="1"/>
      <c r="H5067" s="1" t="s">
        <v>307</v>
      </c>
      <c r="I5067" s="1"/>
    </row>
    <row r="5068" spans="1:13" ht="12.75" x14ac:dyDescent="0.2">
      <c r="A5068" s="2" t="s">
        <v>307</v>
      </c>
      <c r="B5068" s="1"/>
      <c r="C5068" s="1" t="s">
        <v>2651</v>
      </c>
      <c r="D5068" s="1">
        <v>2</v>
      </c>
      <c r="E5068" s="1"/>
      <c r="F5068" s="1"/>
      <c r="G5068" s="1"/>
      <c r="H5068" s="1" t="s">
        <v>307</v>
      </c>
      <c r="I5068" s="1"/>
    </row>
    <row r="5069" spans="1:13" ht="12.75" x14ac:dyDescent="0.2">
      <c r="A5069" s="2" t="s">
        <v>307</v>
      </c>
      <c r="B5069" s="1"/>
      <c r="C5069" s="1" t="s">
        <v>2360</v>
      </c>
      <c r="D5069">
        <v>1</v>
      </c>
      <c r="E5069" s="1"/>
      <c r="F5069" s="1"/>
      <c r="G5069" s="1"/>
      <c r="H5069" s="1" t="s">
        <v>307</v>
      </c>
      <c r="I5069" s="1"/>
    </row>
    <row r="5070" spans="1:13" ht="12.75" x14ac:dyDescent="0.2">
      <c r="A5070" s="2" t="s">
        <v>307</v>
      </c>
      <c r="B5070" s="1"/>
      <c r="C5070" s="1" t="s">
        <v>2339</v>
      </c>
      <c r="D5070">
        <v>1</v>
      </c>
      <c r="E5070" s="1"/>
      <c r="F5070" s="1"/>
      <c r="G5070" s="1"/>
      <c r="H5070" s="1" t="s">
        <v>307</v>
      </c>
      <c r="I5070" s="1"/>
    </row>
    <row r="5071" spans="1:13" ht="12.75" x14ac:dyDescent="0.2">
      <c r="A5071" s="2" t="s">
        <v>307</v>
      </c>
      <c r="B5071" s="1"/>
      <c r="C5071" s="1" t="s">
        <v>2359</v>
      </c>
      <c r="D5071">
        <v>1</v>
      </c>
      <c r="E5071" s="1"/>
      <c r="F5071" s="1"/>
      <c r="G5071" s="1"/>
      <c r="H5071" s="1" t="s">
        <v>307</v>
      </c>
      <c r="I5071" s="1"/>
    </row>
    <row r="5072" spans="1:13" ht="12.75" x14ac:dyDescent="0.2">
      <c r="A5072" s="2" t="s">
        <v>307</v>
      </c>
      <c r="B5072" s="1"/>
      <c r="C5072" s="1" t="s">
        <v>2358</v>
      </c>
      <c r="D5072">
        <v>1</v>
      </c>
      <c r="E5072" s="1"/>
      <c r="F5072" s="1"/>
      <c r="G5072" s="1"/>
      <c r="H5072" s="1" t="s">
        <v>307</v>
      </c>
      <c r="I5072" s="1"/>
    </row>
    <row r="5073" spans="1:11" ht="12.75" x14ac:dyDescent="0.2">
      <c r="A5073" s="2" t="s">
        <v>307</v>
      </c>
      <c r="B5073" s="1"/>
      <c r="C5073" s="1" t="s">
        <v>1875</v>
      </c>
      <c r="D5073">
        <v>2</v>
      </c>
      <c r="E5073" s="1"/>
      <c r="F5073" s="1"/>
      <c r="G5073" s="1"/>
      <c r="H5073" s="1" t="s">
        <v>307</v>
      </c>
      <c r="I5073" s="1"/>
    </row>
    <row r="5074" spans="1:11" ht="12.75" x14ac:dyDescent="0.2">
      <c r="A5074" s="2" t="s">
        <v>307</v>
      </c>
      <c r="B5074" s="1"/>
      <c r="C5074" s="1" t="s">
        <v>1876</v>
      </c>
      <c r="D5074">
        <v>2</v>
      </c>
      <c r="E5074" s="1"/>
      <c r="F5074" s="1"/>
      <c r="G5074" s="1"/>
      <c r="H5074" s="1" t="s">
        <v>307</v>
      </c>
      <c r="I5074" s="1"/>
    </row>
    <row r="5075" spans="1:11" ht="12.75" x14ac:dyDescent="0.2">
      <c r="A5075" s="2">
        <v>5013</v>
      </c>
      <c r="B5075" s="1" t="s">
        <v>2553</v>
      </c>
      <c r="C5075" s="1"/>
      <c r="D5075" s="1"/>
      <c r="E5075" s="1"/>
      <c r="F5075" s="1"/>
      <c r="G5075" s="1"/>
      <c r="H5075" s="1" t="s">
        <v>58</v>
      </c>
      <c r="I5075" s="1">
        <v>780</v>
      </c>
      <c r="K5075" s="2">
        <f>740*0.216/0.2056</f>
        <v>777.43190661478604</v>
      </c>
    </row>
    <row r="5076" spans="1:11" ht="12.75" x14ac:dyDescent="0.2">
      <c r="A5076" s="2" t="s">
        <v>307</v>
      </c>
      <c r="B5076" s="1"/>
      <c r="C5076" s="1" t="s">
        <v>1877</v>
      </c>
      <c r="D5076" s="1">
        <f>ROUND(700/(1100),3)</f>
        <v>0.63600000000000001</v>
      </c>
      <c r="E5076" s="1"/>
      <c r="F5076" s="1"/>
      <c r="G5076" s="1"/>
      <c r="H5076" s="1" t="s">
        <v>307</v>
      </c>
      <c r="I5076" s="1"/>
    </row>
    <row r="5077" spans="1:11" ht="12.75" x14ac:dyDescent="0.2">
      <c r="A5077" s="2" t="s">
        <v>307</v>
      </c>
      <c r="B5077" s="1"/>
      <c r="C5077" s="1" t="s">
        <v>1878</v>
      </c>
      <c r="D5077" s="1">
        <v>2</v>
      </c>
      <c r="E5077" s="1"/>
      <c r="F5077" s="1"/>
      <c r="G5077" s="1"/>
      <c r="H5077" s="1" t="s">
        <v>307</v>
      </c>
      <c r="I5077" s="1"/>
    </row>
    <row r="5078" spans="1:11" ht="12.75" x14ac:dyDescent="0.2">
      <c r="A5078" s="2" t="s">
        <v>307</v>
      </c>
      <c r="B5078" s="1"/>
      <c r="C5078" s="1" t="s">
        <v>2651</v>
      </c>
      <c r="D5078" s="1">
        <v>2</v>
      </c>
      <c r="E5078" s="1"/>
      <c r="F5078" s="1"/>
      <c r="G5078" s="1"/>
      <c r="H5078" s="1" t="s">
        <v>307</v>
      </c>
      <c r="I5078" s="1"/>
    </row>
    <row r="5079" spans="1:11" ht="12.75" x14ac:dyDescent="0.2">
      <c r="A5079" s="2" t="s">
        <v>307</v>
      </c>
      <c r="B5079" s="1"/>
      <c r="C5079" s="1" t="s">
        <v>2360</v>
      </c>
      <c r="D5079">
        <v>1</v>
      </c>
      <c r="E5079" s="1"/>
      <c r="F5079" s="1"/>
      <c r="G5079" s="1"/>
      <c r="H5079" s="1" t="s">
        <v>307</v>
      </c>
      <c r="I5079" s="1"/>
    </row>
    <row r="5080" spans="1:11" ht="12.75" x14ac:dyDescent="0.2">
      <c r="A5080" s="2" t="s">
        <v>307</v>
      </c>
      <c r="B5080" s="1"/>
      <c r="C5080" s="1" t="s">
        <v>2339</v>
      </c>
      <c r="D5080">
        <v>1</v>
      </c>
      <c r="E5080" s="1"/>
      <c r="F5080" s="1"/>
      <c r="G5080" s="1"/>
      <c r="H5080" s="1" t="s">
        <v>307</v>
      </c>
      <c r="I5080" s="1"/>
    </row>
    <row r="5081" spans="1:11" ht="12.75" x14ac:dyDescent="0.2">
      <c r="A5081" s="2" t="s">
        <v>307</v>
      </c>
      <c r="B5081" s="1"/>
      <c r="C5081" s="1" t="s">
        <v>2359</v>
      </c>
      <c r="D5081">
        <v>1</v>
      </c>
      <c r="E5081" s="1"/>
      <c r="F5081" s="1"/>
      <c r="G5081" s="1"/>
      <c r="H5081" s="1" t="s">
        <v>307</v>
      </c>
      <c r="I5081" s="1"/>
    </row>
    <row r="5082" spans="1:11" ht="12.75" x14ac:dyDescent="0.2">
      <c r="A5082" s="2" t="s">
        <v>307</v>
      </c>
      <c r="B5082" s="1"/>
      <c r="C5082" s="1" t="s">
        <v>2358</v>
      </c>
      <c r="D5082">
        <v>1</v>
      </c>
      <c r="E5082" s="1"/>
      <c r="F5082" s="1"/>
      <c r="G5082" s="1"/>
      <c r="H5082" s="1" t="s">
        <v>307</v>
      </c>
      <c r="I5082" s="1"/>
    </row>
    <row r="5083" spans="1:11" ht="12.75" x14ac:dyDescent="0.2">
      <c r="A5083" s="2" t="s">
        <v>307</v>
      </c>
      <c r="B5083" s="1"/>
      <c r="C5083" s="1" t="s">
        <v>1875</v>
      </c>
      <c r="D5083">
        <v>2</v>
      </c>
      <c r="E5083" s="1"/>
      <c r="F5083" s="1"/>
      <c r="G5083" s="1"/>
      <c r="H5083" s="1" t="s">
        <v>307</v>
      </c>
      <c r="I5083" s="1"/>
    </row>
    <row r="5084" spans="1:11" ht="12.75" x14ac:dyDescent="0.2">
      <c r="A5084" s="2" t="s">
        <v>307</v>
      </c>
      <c r="B5084" s="1"/>
      <c r="C5084" s="1" t="s">
        <v>1876</v>
      </c>
      <c r="D5084">
        <v>2</v>
      </c>
      <c r="E5084" s="1"/>
      <c r="F5084" s="1"/>
      <c r="G5084" s="1"/>
      <c r="H5084" s="1" t="s">
        <v>307</v>
      </c>
      <c r="I5084" s="1"/>
    </row>
    <row r="5085" spans="1:11" ht="12.75" x14ac:dyDescent="0.2">
      <c r="A5085" s="2">
        <v>5014</v>
      </c>
      <c r="B5085" s="1" t="s">
        <v>2554</v>
      </c>
      <c r="C5085" s="1"/>
      <c r="D5085" s="1"/>
      <c r="E5085" s="1"/>
      <c r="F5085" s="1"/>
      <c r="G5085" s="1"/>
      <c r="H5085" s="1" t="s">
        <v>58</v>
      </c>
      <c r="I5085" s="1">
        <v>400</v>
      </c>
      <c r="K5085" s="2">
        <f>740*0.2056/0.4</f>
        <v>380.36</v>
      </c>
    </row>
    <row r="5086" spans="1:11" ht="12.75" x14ac:dyDescent="0.2">
      <c r="A5086" s="2" t="s">
        <v>307</v>
      </c>
      <c r="B5086" s="1"/>
      <c r="C5086" s="1" t="s">
        <v>1877</v>
      </c>
      <c r="D5086" s="1">
        <f>ROUND(700/(1100),3)</f>
        <v>0.63600000000000001</v>
      </c>
      <c r="E5086" s="1"/>
      <c r="F5086" s="1"/>
      <c r="G5086" s="1"/>
      <c r="H5086" s="1" t="s">
        <v>307</v>
      </c>
      <c r="I5086" s="1"/>
    </row>
    <row r="5087" spans="1:11" ht="12.75" x14ac:dyDescent="0.2">
      <c r="A5087" s="2" t="s">
        <v>307</v>
      </c>
      <c r="B5087" s="1"/>
      <c r="C5087" s="1" t="s">
        <v>1878</v>
      </c>
      <c r="D5087" s="1">
        <v>2</v>
      </c>
      <c r="E5087" s="1"/>
      <c r="F5087" s="1"/>
      <c r="G5087" s="1"/>
      <c r="H5087" s="1" t="s">
        <v>307</v>
      </c>
      <c r="I5087" s="1"/>
    </row>
    <row r="5088" spans="1:11" ht="12.75" x14ac:dyDescent="0.2">
      <c r="A5088" s="2" t="s">
        <v>307</v>
      </c>
      <c r="B5088" s="1"/>
      <c r="C5088" s="1" t="s">
        <v>2651</v>
      </c>
      <c r="D5088" s="1">
        <v>2</v>
      </c>
      <c r="E5088" s="1"/>
      <c r="F5088" s="1"/>
      <c r="G5088" s="1"/>
      <c r="H5088" s="1" t="s">
        <v>307</v>
      </c>
      <c r="I5088" s="1"/>
    </row>
    <row r="5089" spans="1:12" ht="12.75" x14ac:dyDescent="0.2">
      <c r="A5089" s="2" t="s">
        <v>307</v>
      </c>
      <c r="B5089" s="1"/>
      <c r="C5089" s="1" t="s">
        <v>2360</v>
      </c>
      <c r="D5089">
        <v>1</v>
      </c>
      <c r="E5089" s="1"/>
      <c r="F5089" s="1"/>
      <c r="G5089" s="1"/>
      <c r="H5089" s="1" t="s">
        <v>307</v>
      </c>
      <c r="I5089" s="1"/>
    </row>
    <row r="5090" spans="1:12" ht="12.75" x14ac:dyDescent="0.2">
      <c r="A5090" s="2" t="s">
        <v>307</v>
      </c>
      <c r="B5090" s="1"/>
      <c r="C5090" s="1" t="s">
        <v>2339</v>
      </c>
      <c r="D5090">
        <v>1</v>
      </c>
      <c r="E5090" s="1"/>
      <c r="F5090" s="1"/>
      <c r="G5090" s="1"/>
      <c r="H5090" s="1" t="s">
        <v>307</v>
      </c>
      <c r="I5090" s="1"/>
    </row>
    <row r="5091" spans="1:12" ht="12.75" x14ac:dyDescent="0.2">
      <c r="A5091" s="2" t="s">
        <v>307</v>
      </c>
      <c r="B5091" s="1"/>
      <c r="C5091" s="1" t="s">
        <v>2359</v>
      </c>
      <c r="D5091">
        <v>1</v>
      </c>
      <c r="E5091" s="1"/>
      <c r="F5091" s="1"/>
      <c r="G5091" s="1"/>
      <c r="H5091" s="1" t="s">
        <v>307</v>
      </c>
      <c r="I5091" s="1"/>
    </row>
    <row r="5092" spans="1:12" ht="12.75" x14ac:dyDescent="0.2">
      <c r="A5092" s="2" t="s">
        <v>307</v>
      </c>
      <c r="B5092" s="1"/>
      <c r="C5092" s="1" t="s">
        <v>2358</v>
      </c>
      <c r="D5092">
        <v>1</v>
      </c>
      <c r="E5092" s="1"/>
      <c r="F5092" s="1"/>
      <c r="G5092" s="1"/>
      <c r="H5092" s="1" t="s">
        <v>307</v>
      </c>
      <c r="I5092" s="1"/>
    </row>
    <row r="5093" spans="1:12" ht="12.75" x14ac:dyDescent="0.2">
      <c r="A5093" s="2" t="s">
        <v>307</v>
      </c>
      <c r="B5093" s="1"/>
      <c r="C5093" s="1" t="s">
        <v>1875</v>
      </c>
      <c r="D5093">
        <v>2</v>
      </c>
      <c r="E5093" s="1"/>
      <c r="F5093" s="1"/>
      <c r="G5093" s="1"/>
      <c r="H5093" s="1" t="s">
        <v>307</v>
      </c>
      <c r="I5093" s="1"/>
    </row>
    <row r="5094" spans="1:12" ht="12.75" x14ac:dyDescent="0.2">
      <c r="A5094" s="2" t="s">
        <v>307</v>
      </c>
      <c r="B5094" s="1"/>
      <c r="C5094" s="1" t="s">
        <v>1876</v>
      </c>
      <c r="D5094">
        <v>2</v>
      </c>
      <c r="E5094" s="1"/>
      <c r="F5094" s="1"/>
      <c r="G5094" s="1"/>
      <c r="H5094" s="1" t="s">
        <v>307</v>
      </c>
      <c r="I5094" s="1"/>
    </row>
    <row r="5095" spans="1:12" ht="12.75" x14ac:dyDescent="0.2">
      <c r="A5095" s="2">
        <v>5015</v>
      </c>
      <c r="B5095" s="1" t="s">
        <v>2555</v>
      </c>
      <c r="C5095" s="1"/>
      <c r="D5095" s="1"/>
      <c r="E5095" s="1"/>
      <c r="F5095" s="1"/>
      <c r="G5095" s="1"/>
      <c r="H5095" s="1" t="s">
        <v>58</v>
      </c>
      <c r="I5095" s="1">
        <v>740</v>
      </c>
    </row>
    <row r="5096" spans="1:12" ht="12.75" x14ac:dyDescent="0.2">
      <c r="A5096" s="2" t="s">
        <v>307</v>
      </c>
      <c r="B5096" s="1"/>
      <c r="C5096" s="1" t="s">
        <v>1877</v>
      </c>
      <c r="D5096" s="1">
        <f>ROUND(700/(1100),3)</f>
        <v>0.63600000000000001</v>
      </c>
      <c r="E5096" s="1"/>
      <c r="F5096" s="1"/>
      <c r="G5096" s="1"/>
      <c r="H5096" s="1" t="s">
        <v>307</v>
      </c>
      <c r="I5096" s="1"/>
    </row>
    <row r="5097" spans="1:12" ht="12.75" x14ac:dyDescent="0.2">
      <c r="A5097" s="2" t="s">
        <v>307</v>
      </c>
      <c r="B5097" s="1"/>
      <c r="C5097" s="1" t="s">
        <v>1878</v>
      </c>
      <c r="D5097" s="1">
        <v>2</v>
      </c>
      <c r="E5097" s="1"/>
      <c r="F5097" s="1"/>
      <c r="G5097" s="1"/>
      <c r="H5097" s="1" t="s">
        <v>307</v>
      </c>
      <c r="I5097" s="1"/>
      <c r="K5097" s="2" t="s">
        <v>1156</v>
      </c>
      <c r="L5097" s="2">
        <v>0.216</v>
      </c>
    </row>
    <row r="5098" spans="1:12" ht="12.75" x14ac:dyDescent="0.2">
      <c r="A5098" s="2" t="s">
        <v>307</v>
      </c>
      <c r="B5098" s="1"/>
      <c r="C5098" s="1" t="s">
        <v>2651</v>
      </c>
      <c r="D5098" s="1">
        <v>2</v>
      </c>
      <c r="E5098" s="1"/>
      <c r="F5098" s="1"/>
      <c r="G5098" s="1"/>
      <c r="H5098" s="1" t="s">
        <v>307</v>
      </c>
      <c r="I5098" s="1"/>
      <c r="K5098" s="2" t="s">
        <v>1157</v>
      </c>
      <c r="L5098" s="2">
        <v>0.433</v>
      </c>
    </row>
    <row r="5099" spans="1:12" ht="12.75" x14ac:dyDescent="0.2">
      <c r="A5099" s="2" t="s">
        <v>307</v>
      </c>
      <c r="B5099" s="1"/>
      <c r="C5099" s="1" t="s">
        <v>2360</v>
      </c>
      <c r="D5099">
        <v>1</v>
      </c>
      <c r="E5099" s="1"/>
      <c r="F5099" s="1"/>
      <c r="G5099" s="1"/>
      <c r="H5099" s="1" t="s">
        <v>307</v>
      </c>
      <c r="I5099" s="1"/>
      <c r="K5099" s="2" t="s">
        <v>1158</v>
      </c>
      <c r="L5099" s="2">
        <v>0.54600000000000004</v>
      </c>
    </row>
    <row r="5100" spans="1:12" ht="12.75" x14ac:dyDescent="0.2">
      <c r="A5100" s="2" t="s">
        <v>307</v>
      </c>
      <c r="B5100" s="1"/>
      <c r="C5100" s="1" t="s">
        <v>2339</v>
      </c>
      <c r="D5100">
        <v>1</v>
      </c>
      <c r="E5100" s="1"/>
      <c r="F5100" s="1"/>
      <c r="G5100" s="1"/>
      <c r="H5100" s="1" t="s">
        <v>307</v>
      </c>
      <c r="I5100" s="1"/>
      <c r="K5100" s="2" t="s">
        <v>1159</v>
      </c>
      <c r="L5100" s="2">
        <v>0.68799999999999994</v>
      </c>
    </row>
    <row r="5101" spans="1:12" ht="12.75" x14ac:dyDescent="0.2">
      <c r="A5101" s="2" t="s">
        <v>307</v>
      </c>
      <c r="B5101" s="1"/>
      <c r="C5101" s="1" t="s">
        <v>2359</v>
      </c>
      <c r="D5101">
        <v>1</v>
      </c>
      <c r="E5101" s="1"/>
      <c r="F5101" s="1"/>
      <c r="G5101" s="1"/>
      <c r="H5101" s="1" t="s">
        <v>307</v>
      </c>
      <c r="I5101" s="1"/>
      <c r="K5101" s="2" t="s">
        <v>1160</v>
      </c>
      <c r="L5101" s="2">
        <v>0.97499999999999998</v>
      </c>
    </row>
    <row r="5102" spans="1:12" ht="12.75" x14ac:dyDescent="0.2">
      <c r="A5102" s="2" t="s">
        <v>307</v>
      </c>
      <c r="B5102" s="1"/>
      <c r="C5102" s="1" t="s">
        <v>2358</v>
      </c>
      <c r="D5102">
        <v>1</v>
      </c>
      <c r="E5102" s="1"/>
      <c r="F5102" s="1"/>
      <c r="G5102" s="1"/>
      <c r="H5102" s="1" t="s">
        <v>307</v>
      </c>
      <c r="I5102" s="1"/>
    </row>
    <row r="5103" spans="1:12" ht="12.75" x14ac:dyDescent="0.2">
      <c r="A5103" s="2" t="s">
        <v>307</v>
      </c>
      <c r="B5103" s="1"/>
      <c r="C5103" s="1" t="s">
        <v>1875</v>
      </c>
      <c r="D5103">
        <v>2</v>
      </c>
      <c r="E5103" s="1"/>
      <c r="F5103" s="1"/>
      <c r="G5103" s="1"/>
      <c r="H5103" s="1" t="s">
        <v>307</v>
      </c>
      <c r="I5103" s="1"/>
    </row>
    <row r="5104" spans="1:12" ht="12.75" x14ac:dyDescent="0.2">
      <c r="A5104" s="2" t="s">
        <v>307</v>
      </c>
      <c r="B5104" s="1"/>
      <c r="C5104" s="1" t="s">
        <v>1876</v>
      </c>
      <c r="D5104">
        <v>2</v>
      </c>
      <c r="E5104" s="1"/>
      <c r="F5104" s="1"/>
      <c r="G5104" s="1"/>
      <c r="H5104" s="1" t="s">
        <v>307</v>
      </c>
      <c r="I5104" s="1"/>
    </row>
    <row r="5105" spans="1:11" ht="12.75" x14ac:dyDescent="0.2">
      <c r="A5105" s="2">
        <v>5016</v>
      </c>
      <c r="B5105" s="1" t="s">
        <v>2556</v>
      </c>
      <c r="C5105" s="1"/>
      <c r="D5105" s="1"/>
      <c r="E5105" s="1"/>
      <c r="F5105" s="1"/>
      <c r="G5105" s="1"/>
      <c r="H5105" s="1" t="s">
        <v>58</v>
      </c>
      <c r="I5105" s="1">
        <v>370</v>
      </c>
      <c r="K5105" s="2" t="s">
        <v>2596</v>
      </c>
    </row>
    <row r="5106" spans="1:11" ht="12.75" x14ac:dyDescent="0.2">
      <c r="A5106" s="2" t="s">
        <v>307</v>
      </c>
      <c r="B5106" s="1"/>
      <c r="C5106" s="1" t="s">
        <v>1877</v>
      </c>
      <c r="D5106" s="1">
        <f>ROUND(700/(1100),3)</f>
        <v>0.63600000000000001</v>
      </c>
      <c r="E5106" s="1"/>
      <c r="F5106" s="1"/>
      <c r="G5106" s="1"/>
      <c r="H5106" s="1" t="s">
        <v>307</v>
      </c>
      <c r="I5106" s="1"/>
    </row>
    <row r="5107" spans="1:11" ht="12.75" x14ac:dyDescent="0.2">
      <c r="A5107" s="2" t="s">
        <v>307</v>
      </c>
      <c r="B5107" s="1"/>
      <c r="C5107" s="1" t="s">
        <v>1878</v>
      </c>
      <c r="D5107" s="1">
        <v>2</v>
      </c>
      <c r="E5107" s="1"/>
      <c r="F5107" s="1"/>
      <c r="G5107" s="1"/>
      <c r="H5107" s="1" t="s">
        <v>307</v>
      </c>
      <c r="I5107" s="1"/>
    </row>
    <row r="5108" spans="1:11" ht="12.75" x14ac:dyDescent="0.2">
      <c r="A5108" s="2" t="s">
        <v>307</v>
      </c>
      <c r="B5108" s="1"/>
      <c r="C5108" s="1" t="s">
        <v>2651</v>
      </c>
      <c r="D5108" s="1">
        <v>2</v>
      </c>
      <c r="E5108" s="1"/>
      <c r="F5108" s="1"/>
      <c r="G5108" s="1"/>
      <c r="H5108" s="1" t="s">
        <v>307</v>
      </c>
      <c r="I5108" s="1"/>
    </row>
    <row r="5109" spans="1:11" ht="12.75" x14ac:dyDescent="0.2">
      <c r="A5109" s="2" t="s">
        <v>307</v>
      </c>
      <c r="B5109" s="1"/>
      <c r="C5109" s="1" t="s">
        <v>2360</v>
      </c>
      <c r="D5109">
        <v>1</v>
      </c>
      <c r="E5109" s="1"/>
      <c r="F5109" s="1"/>
      <c r="G5109" s="1"/>
      <c r="H5109" s="1" t="s">
        <v>307</v>
      </c>
      <c r="I5109" s="1"/>
    </row>
    <row r="5110" spans="1:11" ht="12.75" x14ac:dyDescent="0.2">
      <c r="A5110" s="2" t="s">
        <v>307</v>
      </c>
      <c r="B5110" s="1"/>
      <c r="C5110" s="1" t="s">
        <v>2339</v>
      </c>
      <c r="D5110">
        <v>1</v>
      </c>
      <c r="E5110" s="1"/>
      <c r="F5110" s="1"/>
      <c r="G5110" s="1"/>
      <c r="H5110" s="1" t="s">
        <v>307</v>
      </c>
      <c r="I5110" s="1"/>
    </row>
    <row r="5111" spans="1:11" ht="12.75" x14ac:dyDescent="0.2">
      <c r="A5111" s="2" t="s">
        <v>307</v>
      </c>
      <c r="B5111" s="1"/>
      <c r="C5111" s="1" t="s">
        <v>2359</v>
      </c>
      <c r="D5111">
        <v>1</v>
      </c>
      <c r="E5111" s="1"/>
      <c r="F5111" s="1"/>
      <c r="G5111" s="1"/>
      <c r="H5111" s="1" t="s">
        <v>307</v>
      </c>
      <c r="I5111" s="1"/>
    </row>
    <row r="5112" spans="1:11" ht="12.75" x14ac:dyDescent="0.2">
      <c r="A5112" s="2" t="s">
        <v>307</v>
      </c>
      <c r="B5112" s="1"/>
      <c r="C5112" s="1" t="s">
        <v>2358</v>
      </c>
      <c r="D5112">
        <v>1</v>
      </c>
      <c r="E5112" s="1"/>
      <c r="F5112" s="1"/>
      <c r="G5112" s="1"/>
      <c r="H5112" s="1" t="s">
        <v>307</v>
      </c>
      <c r="I5112" s="1"/>
    </row>
    <row r="5113" spans="1:11" ht="12.75" x14ac:dyDescent="0.2">
      <c r="A5113" s="2" t="s">
        <v>307</v>
      </c>
      <c r="B5113" s="1"/>
      <c r="C5113" s="1" t="s">
        <v>1875</v>
      </c>
      <c r="D5113">
        <v>2</v>
      </c>
      <c r="E5113" s="1"/>
      <c r="F5113" s="1"/>
      <c r="G5113" s="1"/>
      <c r="H5113" s="1" t="s">
        <v>307</v>
      </c>
      <c r="I5113" s="1"/>
    </row>
    <row r="5114" spans="1:11" ht="12.75" x14ac:dyDescent="0.2">
      <c r="A5114" s="2" t="s">
        <v>307</v>
      </c>
      <c r="B5114" s="1"/>
      <c r="C5114" s="1" t="s">
        <v>1876</v>
      </c>
      <c r="D5114">
        <v>2</v>
      </c>
      <c r="E5114" s="1"/>
      <c r="F5114" s="1"/>
      <c r="G5114" s="1"/>
      <c r="H5114" s="1" t="s">
        <v>307</v>
      </c>
      <c r="I5114" s="1"/>
    </row>
    <row r="5115" spans="1:11" ht="12.75" x14ac:dyDescent="0.2">
      <c r="A5115" s="2">
        <v>5017</v>
      </c>
      <c r="B5115" s="1" t="s">
        <v>2557</v>
      </c>
      <c r="C5115" s="1"/>
      <c r="D5115" s="1"/>
      <c r="E5115" s="1"/>
      <c r="F5115" s="1"/>
      <c r="G5115" s="1"/>
      <c r="H5115" s="1" t="s">
        <v>58</v>
      </c>
      <c r="I5115" s="1">
        <v>293</v>
      </c>
    </row>
    <row r="5116" spans="1:11" ht="12.75" x14ac:dyDescent="0.2">
      <c r="A5116" s="2" t="s">
        <v>307</v>
      </c>
      <c r="B5116" s="1"/>
      <c r="C5116" s="1" t="s">
        <v>1877</v>
      </c>
      <c r="D5116" s="1">
        <f>ROUND(700/(1100),3)</f>
        <v>0.63600000000000001</v>
      </c>
      <c r="E5116" s="1"/>
      <c r="F5116" s="1"/>
      <c r="G5116" s="1"/>
      <c r="H5116" s="1" t="s">
        <v>307</v>
      </c>
      <c r="I5116" s="1"/>
    </row>
    <row r="5117" spans="1:11" ht="12.75" x14ac:dyDescent="0.2">
      <c r="A5117" s="2" t="s">
        <v>307</v>
      </c>
      <c r="B5117" s="1"/>
      <c r="C5117" s="1" t="s">
        <v>1878</v>
      </c>
      <c r="D5117" s="1">
        <v>2</v>
      </c>
      <c r="E5117" s="1"/>
      <c r="F5117" s="1"/>
      <c r="G5117" s="1"/>
      <c r="H5117" s="1" t="s">
        <v>307</v>
      </c>
      <c r="I5117" s="1"/>
    </row>
    <row r="5118" spans="1:11" ht="12.75" x14ac:dyDescent="0.2">
      <c r="A5118" s="2" t="s">
        <v>307</v>
      </c>
      <c r="B5118" s="1"/>
      <c r="C5118" s="1" t="s">
        <v>2651</v>
      </c>
      <c r="D5118" s="1">
        <v>2</v>
      </c>
      <c r="E5118" s="1"/>
      <c r="F5118" s="1"/>
      <c r="G5118" s="1"/>
      <c r="H5118" s="1" t="s">
        <v>307</v>
      </c>
      <c r="I5118" s="1"/>
    </row>
    <row r="5119" spans="1:11" ht="12.75" x14ac:dyDescent="0.2">
      <c r="A5119" s="2" t="s">
        <v>307</v>
      </c>
      <c r="B5119" s="1"/>
      <c r="C5119" s="1" t="s">
        <v>2360</v>
      </c>
      <c r="D5119">
        <v>1</v>
      </c>
      <c r="E5119" s="1"/>
      <c r="F5119" s="1"/>
      <c r="G5119" s="1"/>
      <c r="H5119" s="1" t="s">
        <v>307</v>
      </c>
      <c r="I5119" s="1"/>
    </row>
    <row r="5120" spans="1:11" ht="12.75" x14ac:dyDescent="0.2">
      <c r="A5120" s="2" t="s">
        <v>307</v>
      </c>
      <c r="B5120" s="1"/>
      <c r="C5120" s="1" t="s">
        <v>2339</v>
      </c>
      <c r="D5120">
        <v>1</v>
      </c>
      <c r="E5120" s="1"/>
      <c r="F5120" s="1"/>
      <c r="G5120" s="1"/>
      <c r="H5120" s="1" t="s">
        <v>307</v>
      </c>
      <c r="I5120" s="1"/>
    </row>
    <row r="5121" spans="1:9" ht="12.75" x14ac:dyDescent="0.2">
      <c r="A5121" s="2" t="s">
        <v>307</v>
      </c>
      <c r="B5121" s="1"/>
      <c r="C5121" s="1" t="s">
        <v>2359</v>
      </c>
      <c r="D5121">
        <v>1</v>
      </c>
      <c r="E5121" s="1"/>
      <c r="F5121" s="1"/>
      <c r="G5121" s="1"/>
      <c r="H5121" s="1" t="s">
        <v>307</v>
      </c>
      <c r="I5121" s="1"/>
    </row>
    <row r="5122" spans="1:9" ht="12.75" x14ac:dyDescent="0.2">
      <c r="A5122" s="2" t="s">
        <v>307</v>
      </c>
      <c r="B5122" s="1"/>
      <c r="C5122" s="1" t="s">
        <v>2358</v>
      </c>
      <c r="D5122">
        <v>1</v>
      </c>
      <c r="E5122" s="1"/>
      <c r="F5122" s="1"/>
      <c r="G5122" s="1"/>
      <c r="H5122" s="1" t="s">
        <v>307</v>
      </c>
      <c r="I5122" s="1"/>
    </row>
    <row r="5123" spans="1:9" ht="12.75" x14ac:dyDescent="0.2">
      <c r="A5123" s="2" t="s">
        <v>307</v>
      </c>
      <c r="B5123" s="1"/>
      <c r="C5123" s="1" t="s">
        <v>1875</v>
      </c>
      <c r="D5123">
        <v>2</v>
      </c>
      <c r="E5123" s="1"/>
      <c r="F5123" s="1"/>
      <c r="G5123" s="1"/>
      <c r="H5123" s="1" t="s">
        <v>307</v>
      </c>
      <c r="I5123" s="1"/>
    </row>
    <row r="5124" spans="1:9" ht="12.75" x14ac:dyDescent="0.2">
      <c r="A5124" s="2" t="s">
        <v>307</v>
      </c>
      <c r="B5124" s="1"/>
      <c r="C5124" s="1" t="s">
        <v>1876</v>
      </c>
      <c r="D5124">
        <v>2</v>
      </c>
      <c r="E5124" s="1"/>
      <c r="F5124" s="1"/>
      <c r="G5124" s="1"/>
      <c r="H5124" s="1" t="s">
        <v>307</v>
      </c>
      <c r="I5124" s="1"/>
    </row>
    <row r="5125" spans="1:9" ht="12.75" x14ac:dyDescent="0.2">
      <c r="A5125" s="2">
        <v>5018</v>
      </c>
      <c r="B5125" s="1" t="s">
        <v>2558</v>
      </c>
      <c r="C5125" s="1"/>
      <c r="D5125" s="1"/>
      <c r="E5125" s="1"/>
      <c r="F5125" s="1"/>
      <c r="G5125" s="1"/>
      <c r="H5125" s="1" t="s">
        <v>58</v>
      </c>
      <c r="I5125" s="1">
        <v>232</v>
      </c>
    </row>
    <row r="5126" spans="1:9" ht="12.75" x14ac:dyDescent="0.2">
      <c r="A5126" s="2" t="s">
        <v>307</v>
      </c>
      <c r="B5126" s="1"/>
      <c r="C5126" s="1" t="s">
        <v>1877</v>
      </c>
      <c r="D5126" s="1">
        <f>ROUND(700/(1100),3)</f>
        <v>0.63600000000000001</v>
      </c>
      <c r="E5126" s="1"/>
      <c r="F5126" s="1"/>
      <c r="G5126" s="1"/>
      <c r="H5126" s="1" t="s">
        <v>307</v>
      </c>
      <c r="I5126" s="1"/>
    </row>
    <row r="5127" spans="1:9" ht="12.75" x14ac:dyDescent="0.2">
      <c r="A5127" s="2" t="s">
        <v>307</v>
      </c>
      <c r="B5127" s="1"/>
      <c r="C5127" s="1" t="s">
        <v>1878</v>
      </c>
      <c r="D5127" s="1">
        <v>2</v>
      </c>
      <c r="E5127" s="1"/>
      <c r="F5127" s="1"/>
      <c r="G5127" s="1"/>
      <c r="H5127" s="1" t="s">
        <v>307</v>
      </c>
      <c r="I5127" s="1"/>
    </row>
    <row r="5128" spans="1:9" ht="12.75" x14ac:dyDescent="0.2">
      <c r="A5128" s="2" t="s">
        <v>307</v>
      </c>
      <c r="B5128" s="1"/>
      <c r="C5128" s="1" t="s">
        <v>2651</v>
      </c>
      <c r="D5128" s="1">
        <v>2</v>
      </c>
      <c r="E5128" s="1"/>
      <c r="F5128" s="1"/>
      <c r="G5128" s="1"/>
      <c r="H5128" s="1" t="s">
        <v>307</v>
      </c>
      <c r="I5128" s="1"/>
    </row>
    <row r="5129" spans="1:9" ht="12.75" x14ac:dyDescent="0.2">
      <c r="A5129" s="2" t="s">
        <v>307</v>
      </c>
      <c r="B5129" s="1"/>
      <c r="C5129" s="1" t="s">
        <v>2360</v>
      </c>
      <c r="D5129">
        <v>1</v>
      </c>
      <c r="E5129" s="1"/>
      <c r="F5129" s="1"/>
      <c r="G5129" s="1"/>
      <c r="H5129" s="1" t="s">
        <v>307</v>
      </c>
      <c r="I5129" s="1"/>
    </row>
    <row r="5130" spans="1:9" ht="12.75" x14ac:dyDescent="0.2">
      <c r="A5130" s="2" t="s">
        <v>307</v>
      </c>
      <c r="B5130" s="1"/>
      <c r="C5130" s="1" t="s">
        <v>2339</v>
      </c>
      <c r="D5130">
        <v>1</v>
      </c>
      <c r="E5130" s="1"/>
      <c r="F5130" s="1"/>
      <c r="G5130" s="1"/>
      <c r="H5130" s="1" t="s">
        <v>307</v>
      </c>
      <c r="I5130" s="1"/>
    </row>
    <row r="5131" spans="1:9" ht="12.75" x14ac:dyDescent="0.2">
      <c r="A5131" s="2" t="s">
        <v>307</v>
      </c>
      <c r="B5131" s="1"/>
      <c r="C5131" s="1" t="s">
        <v>2359</v>
      </c>
      <c r="D5131">
        <v>1</v>
      </c>
      <c r="E5131" s="1"/>
      <c r="F5131" s="1"/>
      <c r="G5131" s="1"/>
      <c r="H5131" s="1" t="s">
        <v>307</v>
      </c>
      <c r="I5131" s="1"/>
    </row>
    <row r="5132" spans="1:9" ht="12.75" x14ac:dyDescent="0.2">
      <c r="A5132" s="2" t="s">
        <v>307</v>
      </c>
      <c r="B5132" s="1"/>
      <c r="C5132" s="1" t="s">
        <v>2358</v>
      </c>
      <c r="D5132">
        <v>1</v>
      </c>
      <c r="E5132" s="1"/>
      <c r="F5132" s="1"/>
      <c r="G5132" s="1"/>
      <c r="H5132" s="1" t="s">
        <v>307</v>
      </c>
      <c r="I5132" s="1"/>
    </row>
    <row r="5133" spans="1:9" ht="12.75" x14ac:dyDescent="0.2">
      <c r="A5133" s="2" t="s">
        <v>307</v>
      </c>
      <c r="B5133" s="1"/>
      <c r="C5133" s="1" t="s">
        <v>1875</v>
      </c>
      <c r="D5133">
        <v>2</v>
      </c>
      <c r="E5133" s="1"/>
      <c r="F5133" s="1"/>
      <c r="G5133" s="1"/>
      <c r="H5133" s="1" t="s">
        <v>307</v>
      </c>
      <c r="I5133" s="1"/>
    </row>
    <row r="5134" spans="1:9" ht="12.75" x14ac:dyDescent="0.2">
      <c r="A5134" s="2" t="s">
        <v>307</v>
      </c>
      <c r="B5134" s="1"/>
      <c r="C5134" s="1" t="s">
        <v>1876</v>
      </c>
      <c r="D5134">
        <v>2</v>
      </c>
      <c r="E5134" s="1"/>
      <c r="F5134" s="1"/>
      <c r="G5134" s="1"/>
      <c r="H5134" s="1" t="s">
        <v>307</v>
      </c>
      <c r="I5134" s="1"/>
    </row>
    <row r="5135" spans="1:9" ht="12.75" x14ac:dyDescent="0.2">
      <c r="A5135" s="2">
        <v>5019</v>
      </c>
      <c r="B5135" s="1" t="s">
        <v>2559</v>
      </c>
      <c r="C5135" s="1"/>
      <c r="D5135" s="1"/>
      <c r="E5135" s="1"/>
      <c r="F5135" s="1"/>
      <c r="G5135" s="1"/>
      <c r="H5135" s="1" t="s">
        <v>58</v>
      </c>
      <c r="I5135" s="1">
        <v>164</v>
      </c>
    </row>
    <row r="5136" spans="1:9" ht="12.75" x14ac:dyDescent="0.2">
      <c r="A5136" s="2" t="s">
        <v>307</v>
      </c>
      <c r="B5136" s="1"/>
      <c r="C5136" s="1" t="s">
        <v>1877</v>
      </c>
      <c r="D5136" s="1">
        <f>ROUND(700/(1100),3)</f>
        <v>0.63600000000000001</v>
      </c>
      <c r="E5136" s="1"/>
      <c r="F5136" s="1"/>
      <c r="G5136" s="1"/>
      <c r="H5136" s="1" t="s">
        <v>307</v>
      </c>
      <c r="I5136" s="1"/>
    </row>
    <row r="5137" spans="1:9" ht="12.75" x14ac:dyDescent="0.2">
      <c r="A5137" s="2" t="s">
        <v>307</v>
      </c>
      <c r="B5137" s="1"/>
      <c r="C5137" s="1" t="s">
        <v>1878</v>
      </c>
      <c r="D5137" s="1">
        <v>2</v>
      </c>
      <c r="E5137" s="1"/>
      <c r="F5137" s="1"/>
      <c r="G5137" s="1"/>
      <c r="H5137" s="1" t="s">
        <v>307</v>
      </c>
      <c r="I5137" s="1"/>
    </row>
    <row r="5138" spans="1:9" ht="12.75" x14ac:dyDescent="0.2">
      <c r="A5138" s="2" t="s">
        <v>307</v>
      </c>
      <c r="B5138" s="1"/>
      <c r="C5138" s="1" t="s">
        <v>2651</v>
      </c>
      <c r="D5138" s="1">
        <v>2</v>
      </c>
      <c r="E5138" s="1"/>
      <c r="F5138" s="1"/>
      <c r="G5138" s="1"/>
      <c r="H5138" s="1" t="s">
        <v>307</v>
      </c>
      <c r="I5138" s="1"/>
    </row>
    <row r="5139" spans="1:9" ht="12.75" x14ac:dyDescent="0.2">
      <c r="A5139" s="2" t="s">
        <v>307</v>
      </c>
      <c r="B5139" s="1"/>
      <c r="C5139" s="1" t="s">
        <v>2360</v>
      </c>
      <c r="D5139">
        <v>1</v>
      </c>
      <c r="E5139" s="1"/>
      <c r="F5139" s="1"/>
      <c r="G5139" s="1"/>
      <c r="H5139" s="1" t="s">
        <v>307</v>
      </c>
      <c r="I5139" s="1"/>
    </row>
    <row r="5140" spans="1:9" ht="12.75" x14ac:dyDescent="0.2">
      <c r="A5140" s="2" t="s">
        <v>307</v>
      </c>
      <c r="B5140" s="1"/>
      <c r="C5140" s="1" t="s">
        <v>2339</v>
      </c>
      <c r="D5140">
        <v>1</v>
      </c>
      <c r="E5140" s="1"/>
      <c r="F5140" s="1"/>
      <c r="G5140" s="1"/>
      <c r="H5140" s="1" t="s">
        <v>307</v>
      </c>
      <c r="I5140" s="1"/>
    </row>
    <row r="5141" spans="1:9" ht="12.75" x14ac:dyDescent="0.2">
      <c r="A5141" s="2" t="s">
        <v>307</v>
      </c>
      <c r="B5141" s="1"/>
      <c r="C5141" s="1" t="s">
        <v>2359</v>
      </c>
      <c r="D5141">
        <v>1</v>
      </c>
      <c r="E5141" s="1"/>
      <c r="F5141" s="1"/>
      <c r="G5141" s="1"/>
      <c r="H5141" s="1" t="s">
        <v>307</v>
      </c>
      <c r="I5141" s="1"/>
    </row>
    <row r="5142" spans="1:9" ht="12.75" x14ac:dyDescent="0.2">
      <c r="A5142" s="2" t="s">
        <v>307</v>
      </c>
      <c r="B5142" s="1"/>
      <c r="C5142" s="1" t="s">
        <v>2358</v>
      </c>
      <c r="D5142">
        <v>1</v>
      </c>
      <c r="E5142" s="1"/>
      <c r="F5142" s="1"/>
      <c r="G5142" s="1"/>
      <c r="H5142" s="1" t="s">
        <v>307</v>
      </c>
      <c r="I5142" s="1"/>
    </row>
    <row r="5143" spans="1:9" ht="12.75" x14ac:dyDescent="0.2">
      <c r="A5143" s="2" t="s">
        <v>307</v>
      </c>
      <c r="B5143" s="1"/>
      <c r="C5143" s="1" t="s">
        <v>1875</v>
      </c>
      <c r="D5143">
        <v>2</v>
      </c>
      <c r="E5143" s="1"/>
      <c r="F5143" s="1"/>
      <c r="G5143" s="1"/>
      <c r="H5143" s="1" t="s">
        <v>307</v>
      </c>
      <c r="I5143" s="1"/>
    </row>
    <row r="5144" spans="1:9" ht="12.75" x14ac:dyDescent="0.2">
      <c r="A5144" s="2" t="s">
        <v>307</v>
      </c>
      <c r="B5144" s="1"/>
      <c r="C5144" s="1" t="s">
        <v>1876</v>
      </c>
      <c r="D5144">
        <v>2</v>
      </c>
      <c r="E5144" s="1"/>
      <c r="F5144" s="1"/>
      <c r="G5144" s="1"/>
      <c r="H5144" s="1" t="s">
        <v>307</v>
      </c>
      <c r="I5144" s="1"/>
    </row>
    <row r="5145" spans="1:9" ht="12.75" x14ac:dyDescent="0.2">
      <c r="B5145" s="17" t="s">
        <v>242</v>
      </c>
      <c r="C5145" s="1"/>
      <c r="D5145" s="1"/>
      <c r="E5145" s="1"/>
      <c r="F5145" s="1"/>
      <c r="G5145" s="1"/>
      <c r="H5145" s="1"/>
      <c r="I5145" s="1"/>
    </row>
    <row r="5146" spans="1:9" ht="12.75" x14ac:dyDescent="0.2">
      <c r="A5146" s="2">
        <v>6009</v>
      </c>
      <c r="B5146" s="1" t="s">
        <v>243</v>
      </c>
      <c r="C5146" s="1"/>
      <c r="D5146" s="1"/>
      <c r="E5146" s="1"/>
      <c r="F5146" s="1"/>
      <c r="G5146" s="1"/>
      <c r="H5146" s="1" t="s">
        <v>3073</v>
      </c>
      <c r="I5146" s="1">
        <v>12</v>
      </c>
    </row>
    <row r="5147" spans="1:9" ht="12.75" x14ac:dyDescent="0.2">
      <c r="A5147" s="2" t="s">
        <v>307</v>
      </c>
      <c r="B5147" s="1"/>
      <c r="C5147" s="1" t="s">
        <v>336</v>
      </c>
      <c r="D5147" s="1"/>
      <c r="E5147" s="1">
        <v>0.5</v>
      </c>
      <c r="F5147" s="1"/>
      <c r="G5147" s="1"/>
      <c r="H5147" s="1" t="s">
        <v>307</v>
      </c>
      <c r="I5147" s="1"/>
    </row>
    <row r="5148" spans="1:9" ht="12.75" x14ac:dyDescent="0.2">
      <c r="A5148" s="2" t="s">
        <v>307</v>
      </c>
      <c r="B5148" s="1"/>
      <c r="C5148" s="1" t="s">
        <v>323</v>
      </c>
      <c r="D5148" s="1"/>
      <c r="E5148" s="1">
        <v>0.2</v>
      </c>
      <c r="F5148" s="1"/>
      <c r="G5148" s="1"/>
      <c r="H5148" s="1" t="s">
        <v>307</v>
      </c>
      <c r="I5148" s="1"/>
    </row>
    <row r="5149" spans="1:9" ht="12.75" x14ac:dyDescent="0.2">
      <c r="A5149" s="2" t="s">
        <v>307</v>
      </c>
      <c r="B5149" s="1"/>
      <c r="C5149" s="1" t="s">
        <v>316</v>
      </c>
      <c r="D5149" s="1">
        <v>0.1</v>
      </c>
      <c r="E5149" s="1"/>
      <c r="F5149" s="1"/>
      <c r="G5149" s="1"/>
      <c r="H5149" s="1" t="s">
        <v>307</v>
      </c>
      <c r="I5149" s="1"/>
    </row>
    <row r="5150" spans="1:9" ht="12.75" x14ac:dyDescent="0.2">
      <c r="A5150" s="2" t="s">
        <v>307</v>
      </c>
      <c r="B5150" s="1"/>
      <c r="C5150" s="178" t="s">
        <v>2366</v>
      </c>
      <c r="D5150" s="1">
        <v>1</v>
      </c>
      <c r="E5150" s="1"/>
      <c r="F5150" s="1"/>
      <c r="G5150" s="1"/>
      <c r="H5150" s="1" t="s">
        <v>307</v>
      </c>
      <c r="I5150" s="1"/>
    </row>
    <row r="5151" spans="1:9" ht="12.75" x14ac:dyDescent="0.2">
      <c r="A5151" s="2" t="s">
        <v>307</v>
      </c>
      <c r="B5151" s="1"/>
      <c r="C5151" s="1" t="s">
        <v>2651</v>
      </c>
      <c r="D5151" s="1">
        <v>2</v>
      </c>
      <c r="E5151" s="1"/>
      <c r="F5151" s="1"/>
      <c r="G5151" s="1"/>
      <c r="H5151" s="1" t="s">
        <v>307</v>
      </c>
      <c r="I5151" s="1"/>
    </row>
    <row r="5152" spans="1:9" ht="12.75" x14ac:dyDescent="0.2">
      <c r="A5152" s="2" t="s">
        <v>307</v>
      </c>
      <c r="B5152" s="1"/>
      <c r="C5152" s="176" t="s">
        <v>2375</v>
      </c>
      <c r="D5152" s="1">
        <v>0.15</v>
      </c>
      <c r="E5152" s="1"/>
      <c r="F5152" s="1"/>
      <c r="G5152" s="1"/>
      <c r="H5152" s="1" t="s">
        <v>307</v>
      </c>
      <c r="I5152" s="1"/>
    </row>
    <row r="5153" spans="1:9" ht="12.75" x14ac:dyDescent="0.2">
      <c r="A5153" s="2" t="s">
        <v>307</v>
      </c>
      <c r="B5153" s="1"/>
      <c r="C5153" s="1" t="s">
        <v>311</v>
      </c>
      <c r="D5153" s="1"/>
      <c r="E5153" s="1">
        <v>5</v>
      </c>
      <c r="F5153" s="1"/>
      <c r="G5153" s="1"/>
      <c r="H5153" s="1" t="s">
        <v>307</v>
      </c>
      <c r="I5153" s="1"/>
    </row>
    <row r="5154" spans="1:9" ht="12.75" x14ac:dyDescent="0.2">
      <c r="B5154" s="243" t="s">
        <v>3050</v>
      </c>
      <c r="C5154" s="244"/>
      <c r="D5154" s="1"/>
      <c r="E5154" s="1"/>
      <c r="F5154" s="1"/>
      <c r="G5154" s="1"/>
      <c r="H5154" s="1"/>
      <c r="I5154" s="1"/>
    </row>
    <row r="5155" spans="1:9" ht="12.75" x14ac:dyDescent="0.2">
      <c r="A5155" s="2">
        <v>6101</v>
      </c>
      <c r="B5155" s="2" t="str">
        <f>VLOOKUP($A5155,'PARTIDAS-CODENSA-MT'!$A:$B,2,0)</f>
        <v>Instalacion de Puesta a Tierra Tipo LAR401</v>
      </c>
      <c r="C5155" s="1"/>
      <c r="D5155" s="1"/>
      <c r="E5155" s="1"/>
      <c r="F5155" s="1"/>
      <c r="G5155" s="1"/>
      <c r="H5155" s="1" t="s">
        <v>31</v>
      </c>
      <c r="I5155" s="1">
        <v>18</v>
      </c>
    </row>
    <row r="5156" spans="1:9" ht="12.75" x14ac:dyDescent="0.2">
      <c r="A5156" s="2" t="s">
        <v>307</v>
      </c>
      <c r="B5156" s="1"/>
      <c r="C5156" s="1" t="s">
        <v>326</v>
      </c>
      <c r="D5156" s="1"/>
      <c r="E5156" s="1">
        <v>5</v>
      </c>
      <c r="F5156" s="1"/>
      <c r="G5156" s="1"/>
      <c r="H5156" s="1" t="s">
        <v>307</v>
      </c>
      <c r="I5156" s="1"/>
    </row>
    <row r="5157" spans="1:9" ht="12.75" x14ac:dyDescent="0.2">
      <c r="A5157" s="2" t="s">
        <v>307</v>
      </c>
      <c r="B5157" s="1"/>
      <c r="C5157" s="1" t="s">
        <v>316</v>
      </c>
      <c r="D5157" s="1">
        <v>0.2</v>
      </c>
      <c r="E5157" s="1"/>
      <c r="F5157" s="1"/>
      <c r="G5157" s="1"/>
      <c r="H5157" s="1" t="s">
        <v>307</v>
      </c>
      <c r="I5157" s="1"/>
    </row>
    <row r="5158" spans="1:9" ht="12.75" x14ac:dyDescent="0.2">
      <c r="A5158" s="2" t="s">
        <v>307</v>
      </c>
      <c r="B5158" s="1"/>
      <c r="C5158" s="1" t="s">
        <v>1878</v>
      </c>
      <c r="D5158" s="1">
        <v>1</v>
      </c>
      <c r="E5158" s="1"/>
      <c r="F5158" s="1"/>
      <c r="G5158" s="1"/>
      <c r="H5158" s="1" t="s">
        <v>307</v>
      </c>
      <c r="I5158" s="1"/>
    </row>
    <row r="5159" spans="1:9" ht="12.75" x14ac:dyDescent="0.2">
      <c r="A5159" s="2" t="s">
        <v>307</v>
      </c>
      <c r="B5159" s="1"/>
      <c r="C5159" s="1" t="s">
        <v>2366</v>
      </c>
      <c r="D5159" s="1">
        <v>1</v>
      </c>
      <c r="E5159" s="1"/>
      <c r="F5159" s="1"/>
      <c r="G5159" s="1"/>
      <c r="H5159" s="1" t="s">
        <v>307</v>
      </c>
      <c r="I5159" s="1"/>
    </row>
    <row r="5160" spans="1:9" ht="12.75" x14ac:dyDescent="0.2">
      <c r="A5160" s="2" t="s">
        <v>307</v>
      </c>
      <c r="B5160" s="1"/>
      <c r="C5160" s="1" t="s">
        <v>2651</v>
      </c>
      <c r="D5160" s="1">
        <v>1</v>
      </c>
      <c r="E5160" s="1"/>
      <c r="F5160" s="1"/>
      <c r="G5160" s="1"/>
      <c r="H5160" s="1" t="s">
        <v>307</v>
      </c>
      <c r="I5160" s="1"/>
    </row>
    <row r="5161" spans="1:9" ht="12.75" x14ac:dyDescent="0.2">
      <c r="A5161" s="2" t="s">
        <v>307</v>
      </c>
      <c r="B5161" s="1"/>
      <c r="C5161" s="1" t="s">
        <v>2376</v>
      </c>
      <c r="D5161" s="1">
        <v>0.2</v>
      </c>
      <c r="E5161" s="1"/>
      <c r="F5161" s="1"/>
      <c r="G5161" s="1"/>
      <c r="H5161" s="1" t="s">
        <v>307</v>
      </c>
      <c r="I5161" s="1"/>
    </row>
    <row r="5162" spans="1:9" ht="12.75" x14ac:dyDescent="0.2">
      <c r="A5162" s="2" t="s">
        <v>307</v>
      </c>
      <c r="B5162" s="1"/>
      <c r="C5162" s="1" t="s">
        <v>1876</v>
      </c>
      <c r="D5162" s="1">
        <v>2</v>
      </c>
      <c r="E5162" s="1"/>
      <c r="F5162" s="1"/>
      <c r="G5162" s="1"/>
      <c r="H5162" s="1" t="s">
        <v>307</v>
      </c>
      <c r="I5162" s="1"/>
    </row>
    <row r="5163" spans="1:9" ht="12.75" x14ac:dyDescent="0.2">
      <c r="A5163" s="2" t="s">
        <v>307</v>
      </c>
      <c r="B5163" s="1"/>
      <c r="C5163" s="1" t="s">
        <v>311</v>
      </c>
      <c r="D5163" s="1"/>
      <c r="E5163" s="1">
        <v>5</v>
      </c>
      <c r="F5163" s="1"/>
      <c r="G5163" s="1"/>
      <c r="H5163" s="1" t="s">
        <v>307</v>
      </c>
      <c r="I5163" s="1"/>
    </row>
    <row r="5164" spans="1:9" ht="12.75" x14ac:dyDescent="0.2">
      <c r="A5164" s="2">
        <f>+A5155+1</f>
        <v>6102</v>
      </c>
      <c r="B5164" s="2" t="str">
        <f>VLOOKUP($A5164,'PARTIDAS-CODENSA-MT'!$A:$B,2,0)</f>
        <v>Instalacion de Puesta a Tierra Tipo LAR401-1</v>
      </c>
      <c r="C5164" s="1"/>
      <c r="D5164" s="1"/>
      <c r="E5164" s="1"/>
      <c r="F5164" s="1"/>
      <c r="G5164" s="1"/>
      <c r="H5164" s="1" t="s">
        <v>31</v>
      </c>
      <c r="I5164" s="1">
        <v>18</v>
      </c>
    </row>
    <row r="5165" spans="1:9" ht="12.75" x14ac:dyDescent="0.2">
      <c r="A5165" s="2" t="s">
        <v>307</v>
      </c>
      <c r="B5165" s="1"/>
      <c r="C5165" s="1" t="s">
        <v>326</v>
      </c>
      <c r="D5165" s="1"/>
      <c r="E5165" s="1">
        <v>5</v>
      </c>
      <c r="F5165" s="1"/>
      <c r="G5165" s="1"/>
      <c r="H5165" s="1" t="s">
        <v>307</v>
      </c>
      <c r="I5165" s="1"/>
    </row>
    <row r="5166" spans="1:9" ht="12.75" x14ac:dyDescent="0.2">
      <c r="A5166" s="2" t="s">
        <v>307</v>
      </c>
      <c r="B5166" s="1"/>
      <c r="C5166" s="1" t="s">
        <v>316</v>
      </c>
      <c r="D5166" s="1">
        <v>0.2</v>
      </c>
      <c r="E5166" s="1"/>
      <c r="F5166" s="1"/>
      <c r="G5166" s="1"/>
      <c r="H5166" s="1" t="s">
        <v>307</v>
      </c>
      <c r="I5166" s="1"/>
    </row>
    <row r="5167" spans="1:9" ht="12.75" x14ac:dyDescent="0.2">
      <c r="A5167" s="2" t="s">
        <v>307</v>
      </c>
      <c r="B5167" s="1"/>
      <c r="C5167" s="1" t="s">
        <v>1878</v>
      </c>
      <c r="D5167" s="1">
        <v>1</v>
      </c>
      <c r="E5167" s="1"/>
      <c r="F5167" s="1"/>
      <c r="G5167" s="1"/>
      <c r="H5167" s="1" t="s">
        <v>307</v>
      </c>
      <c r="I5167" s="1"/>
    </row>
    <row r="5168" spans="1:9" ht="12.75" x14ac:dyDescent="0.2">
      <c r="A5168" s="2" t="s">
        <v>307</v>
      </c>
      <c r="B5168" s="1"/>
      <c r="C5168" s="1" t="s">
        <v>2366</v>
      </c>
      <c r="D5168" s="1">
        <v>1</v>
      </c>
      <c r="E5168" s="1"/>
      <c r="F5168" s="1"/>
      <c r="G5168" s="1"/>
      <c r="H5168" s="1" t="s">
        <v>307</v>
      </c>
      <c r="I5168" s="1"/>
    </row>
    <row r="5169" spans="1:9" ht="12.75" x14ac:dyDescent="0.2">
      <c r="A5169" s="2" t="s">
        <v>307</v>
      </c>
      <c r="B5169" s="1"/>
      <c r="C5169" s="1" t="s">
        <v>2651</v>
      </c>
      <c r="D5169" s="1">
        <v>1</v>
      </c>
      <c r="E5169" s="1"/>
      <c r="F5169" s="1"/>
      <c r="G5169" s="1"/>
      <c r="H5169" s="1" t="s">
        <v>307</v>
      </c>
      <c r="I5169" s="1"/>
    </row>
    <row r="5170" spans="1:9" ht="12.75" x14ac:dyDescent="0.2">
      <c r="A5170" s="2" t="s">
        <v>307</v>
      </c>
      <c r="B5170" s="1"/>
      <c r="C5170" s="1" t="s">
        <v>2376</v>
      </c>
      <c r="D5170" s="1">
        <v>0.2</v>
      </c>
      <c r="E5170" s="1"/>
      <c r="F5170" s="1"/>
      <c r="G5170" s="1"/>
      <c r="H5170" s="1" t="s">
        <v>307</v>
      </c>
      <c r="I5170" s="1"/>
    </row>
    <row r="5171" spans="1:9" ht="12.75" x14ac:dyDescent="0.2">
      <c r="A5171" s="2" t="s">
        <v>307</v>
      </c>
      <c r="B5171" s="1"/>
      <c r="C5171" s="1" t="s">
        <v>1876</v>
      </c>
      <c r="D5171" s="1">
        <v>2</v>
      </c>
      <c r="E5171" s="1"/>
      <c r="F5171" s="1"/>
      <c r="G5171" s="1"/>
      <c r="H5171" s="1" t="s">
        <v>307</v>
      </c>
      <c r="I5171" s="1"/>
    </row>
    <row r="5172" spans="1:9" ht="12.75" x14ac:dyDescent="0.2">
      <c r="A5172" s="2" t="s">
        <v>307</v>
      </c>
      <c r="B5172" s="1"/>
      <c r="C5172" s="1" t="s">
        <v>311</v>
      </c>
      <c r="D5172" s="1"/>
      <c r="E5172" s="1">
        <v>5</v>
      </c>
      <c r="F5172" s="1"/>
      <c r="G5172" s="1"/>
      <c r="H5172" s="1" t="s">
        <v>307</v>
      </c>
      <c r="I5172" s="1"/>
    </row>
    <row r="5173" spans="1:9" ht="12.75" x14ac:dyDescent="0.2">
      <c r="A5173" s="2">
        <f>+A5164+1</f>
        <v>6103</v>
      </c>
      <c r="B5173" s="2" t="str">
        <f>VLOOKUP($A5173,'PARTIDAS-CODENSA-MT'!$A:$B,2,0)</f>
        <v>Instalacion de Puesta a Tierra Tipo LAR401-2</v>
      </c>
      <c r="C5173" s="1"/>
      <c r="D5173" s="1"/>
      <c r="E5173" s="1"/>
      <c r="F5173" s="1"/>
      <c r="G5173" s="1"/>
      <c r="H5173" s="1" t="s">
        <v>31</v>
      </c>
      <c r="I5173" s="1">
        <v>9</v>
      </c>
    </row>
    <row r="5174" spans="1:9" ht="12.75" x14ac:dyDescent="0.2">
      <c r="A5174" s="2" t="s">
        <v>307</v>
      </c>
      <c r="B5174" s="1"/>
      <c r="C5174" s="1" t="s">
        <v>326</v>
      </c>
      <c r="D5174" s="1"/>
      <c r="E5174" s="1">
        <v>5</v>
      </c>
      <c r="F5174" s="1"/>
      <c r="G5174" s="1"/>
      <c r="H5174" s="1" t="s">
        <v>307</v>
      </c>
      <c r="I5174" s="1"/>
    </row>
    <row r="5175" spans="1:9" ht="12.75" x14ac:dyDescent="0.2">
      <c r="A5175" s="2" t="s">
        <v>307</v>
      </c>
      <c r="B5175" s="1"/>
      <c r="C5175" s="1" t="s">
        <v>316</v>
      </c>
      <c r="D5175" s="1">
        <v>0.2</v>
      </c>
      <c r="E5175" s="1"/>
      <c r="F5175" s="1"/>
      <c r="G5175" s="1"/>
      <c r="H5175" s="1" t="s">
        <v>307</v>
      </c>
      <c r="I5175" s="1"/>
    </row>
    <row r="5176" spans="1:9" ht="12.75" x14ac:dyDescent="0.2">
      <c r="A5176" s="2" t="s">
        <v>307</v>
      </c>
      <c r="B5176" s="1"/>
      <c r="C5176" s="1" t="s">
        <v>1878</v>
      </c>
      <c r="D5176" s="1">
        <v>1</v>
      </c>
      <c r="E5176" s="1"/>
      <c r="F5176" s="1"/>
      <c r="G5176" s="1"/>
      <c r="H5176" s="1" t="s">
        <v>307</v>
      </c>
      <c r="I5176" s="1"/>
    </row>
    <row r="5177" spans="1:9" ht="12.75" x14ac:dyDescent="0.2">
      <c r="A5177" s="2" t="s">
        <v>307</v>
      </c>
      <c r="B5177" s="1"/>
      <c r="C5177" s="1" t="s">
        <v>2366</v>
      </c>
      <c r="D5177" s="1">
        <v>1</v>
      </c>
      <c r="E5177" s="1"/>
      <c r="F5177" s="1"/>
      <c r="G5177" s="1"/>
      <c r="H5177" s="1" t="s">
        <v>307</v>
      </c>
      <c r="I5177" s="1"/>
    </row>
    <row r="5178" spans="1:9" ht="12.75" x14ac:dyDescent="0.2">
      <c r="A5178" s="2" t="s">
        <v>307</v>
      </c>
      <c r="B5178" s="1"/>
      <c r="C5178" s="1" t="s">
        <v>2651</v>
      </c>
      <c r="D5178" s="1">
        <v>1</v>
      </c>
      <c r="E5178" s="1"/>
      <c r="F5178" s="1"/>
      <c r="G5178" s="1"/>
      <c r="H5178" s="1" t="s">
        <v>307</v>
      </c>
      <c r="I5178" s="1"/>
    </row>
    <row r="5179" spans="1:9" ht="12.75" x14ac:dyDescent="0.2">
      <c r="A5179" s="2" t="s">
        <v>307</v>
      </c>
      <c r="B5179" s="1"/>
      <c r="C5179" s="1" t="s">
        <v>2376</v>
      </c>
      <c r="D5179" s="1">
        <v>0.2</v>
      </c>
      <c r="E5179" s="1"/>
      <c r="F5179" s="1"/>
      <c r="G5179" s="1"/>
      <c r="H5179" s="1" t="s">
        <v>307</v>
      </c>
      <c r="I5179" s="1"/>
    </row>
    <row r="5180" spans="1:9" ht="12.75" x14ac:dyDescent="0.2">
      <c r="A5180" s="2" t="s">
        <v>307</v>
      </c>
      <c r="B5180" s="1"/>
      <c r="C5180" s="1" t="s">
        <v>1876</v>
      </c>
      <c r="D5180" s="1">
        <v>2</v>
      </c>
      <c r="E5180" s="1"/>
      <c r="F5180" s="1"/>
      <c r="G5180" s="1"/>
      <c r="H5180" s="1" t="s">
        <v>307</v>
      </c>
      <c r="I5180" s="1"/>
    </row>
    <row r="5181" spans="1:9" ht="12.75" x14ac:dyDescent="0.2">
      <c r="A5181" s="2" t="s">
        <v>307</v>
      </c>
      <c r="B5181" s="1"/>
      <c r="C5181" s="1" t="s">
        <v>311</v>
      </c>
      <c r="D5181" s="1"/>
      <c r="E5181" s="1">
        <v>5</v>
      </c>
      <c r="F5181" s="1"/>
      <c r="G5181" s="1"/>
      <c r="H5181" s="1" t="s">
        <v>307</v>
      </c>
      <c r="I5181" s="1"/>
    </row>
    <row r="5182" spans="1:9" ht="12.75" x14ac:dyDescent="0.2">
      <c r="A5182" s="2">
        <f>+A5173+1</f>
        <v>6104</v>
      </c>
      <c r="B5182" s="2" t="str">
        <f>VLOOKUP($A5182,'PARTIDAS-CODENSA-MT'!$A:$B,2,0)</f>
        <v>Instalacion de Puesta a Tierra Tipo LA401</v>
      </c>
      <c r="C5182" s="1"/>
      <c r="D5182" s="1"/>
      <c r="E5182" s="1"/>
      <c r="F5182" s="1"/>
      <c r="G5182" s="1"/>
      <c r="H5182" s="1" t="s">
        <v>31</v>
      </c>
      <c r="I5182" s="1">
        <v>18</v>
      </c>
    </row>
    <row r="5183" spans="1:9" ht="12.75" x14ac:dyDescent="0.2">
      <c r="A5183" s="2" t="s">
        <v>307</v>
      </c>
      <c r="B5183" s="1"/>
      <c r="C5183" s="1" t="s">
        <v>326</v>
      </c>
      <c r="D5183" s="1"/>
      <c r="E5183" s="1">
        <v>5</v>
      </c>
      <c r="F5183" s="1"/>
      <c r="G5183" s="1"/>
      <c r="H5183" s="1" t="s">
        <v>307</v>
      </c>
      <c r="I5183" s="1"/>
    </row>
    <row r="5184" spans="1:9" ht="12.75" x14ac:dyDescent="0.2">
      <c r="A5184" s="2" t="s">
        <v>307</v>
      </c>
      <c r="B5184" s="1"/>
      <c r="C5184" s="1" t="s">
        <v>316</v>
      </c>
      <c r="D5184" s="1">
        <v>0.2</v>
      </c>
      <c r="E5184" s="1"/>
      <c r="F5184" s="1"/>
      <c r="G5184" s="1"/>
      <c r="H5184" s="1" t="s">
        <v>307</v>
      </c>
      <c r="I5184" s="1"/>
    </row>
    <row r="5185" spans="1:9" ht="12.75" x14ac:dyDescent="0.2">
      <c r="A5185" s="2" t="s">
        <v>307</v>
      </c>
      <c r="B5185" s="1"/>
      <c r="C5185" s="1" t="s">
        <v>1878</v>
      </c>
      <c r="D5185" s="1">
        <v>1</v>
      </c>
      <c r="E5185" s="1"/>
      <c r="F5185" s="1"/>
      <c r="G5185" s="1"/>
      <c r="H5185" s="1" t="s">
        <v>307</v>
      </c>
      <c r="I5185" s="1"/>
    </row>
    <row r="5186" spans="1:9" ht="12.75" x14ac:dyDescent="0.2">
      <c r="A5186" s="2" t="s">
        <v>307</v>
      </c>
      <c r="B5186" s="1"/>
      <c r="C5186" s="1" t="s">
        <v>2366</v>
      </c>
      <c r="D5186" s="1">
        <v>1</v>
      </c>
      <c r="E5186" s="1"/>
      <c r="F5186" s="1"/>
      <c r="G5186" s="1"/>
      <c r="H5186" s="1" t="s">
        <v>307</v>
      </c>
      <c r="I5186" s="1"/>
    </row>
    <row r="5187" spans="1:9" ht="12.75" x14ac:dyDescent="0.2">
      <c r="A5187" s="2" t="s">
        <v>307</v>
      </c>
      <c r="B5187" s="1"/>
      <c r="C5187" s="1" t="s">
        <v>2651</v>
      </c>
      <c r="D5187" s="1">
        <v>1</v>
      </c>
      <c r="E5187" s="1"/>
      <c r="F5187" s="1"/>
      <c r="G5187" s="1"/>
      <c r="H5187" s="1" t="s">
        <v>307</v>
      </c>
      <c r="I5187" s="1"/>
    </row>
    <row r="5188" spans="1:9" ht="12.75" x14ac:dyDescent="0.2">
      <c r="A5188" s="2" t="s">
        <v>307</v>
      </c>
      <c r="B5188" s="1"/>
      <c r="C5188" s="1" t="s">
        <v>2376</v>
      </c>
      <c r="D5188" s="1">
        <v>0.2</v>
      </c>
      <c r="E5188" s="1"/>
      <c r="F5188" s="1"/>
      <c r="G5188" s="1"/>
      <c r="H5188" s="1" t="s">
        <v>307</v>
      </c>
      <c r="I5188" s="1"/>
    </row>
    <row r="5189" spans="1:9" ht="12.75" x14ac:dyDescent="0.2">
      <c r="A5189" s="2" t="s">
        <v>307</v>
      </c>
      <c r="B5189" s="1"/>
      <c r="C5189" s="1" t="s">
        <v>1876</v>
      </c>
      <c r="D5189" s="1">
        <v>2</v>
      </c>
      <c r="E5189" s="1"/>
      <c r="F5189" s="1"/>
      <c r="G5189" s="1"/>
      <c r="H5189" s="1" t="s">
        <v>307</v>
      </c>
      <c r="I5189" s="1"/>
    </row>
    <row r="5190" spans="1:9" ht="12.75" x14ac:dyDescent="0.2">
      <c r="A5190" s="2" t="s">
        <v>307</v>
      </c>
      <c r="B5190" s="1"/>
      <c r="C5190" s="1" t="s">
        <v>311</v>
      </c>
      <c r="D5190" s="1"/>
      <c r="E5190" s="1">
        <v>5</v>
      </c>
      <c r="F5190" s="1"/>
      <c r="G5190" s="1"/>
      <c r="H5190" s="1" t="s">
        <v>307</v>
      </c>
      <c r="I5190" s="1"/>
    </row>
    <row r="5191" spans="1:9" ht="12.75" x14ac:dyDescent="0.2">
      <c r="A5191" s="2">
        <f>+A5182+1</f>
        <v>6105</v>
      </c>
      <c r="B5191" s="2" t="str">
        <f>VLOOKUP($A5191,'PARTIDAS-CODENSA-MT'!$A:$B,2,0)</f>
        <v>Instalacion de Puesta a Tierra Tipo LA402</v>
      </c>
      <c r="C5191" s="1"/>
      <c r="D5191" s="1"/>
      <c r="E5191" s="1"/>
      <c r="F5191" s="1"/>
      <c r="G5191" s="1"/>
      <c r="H5191" s="1" t="s">
        <v>31</v>
      </c>
      <c r="I5191" s="1">
        <v>18</v>
      </c>
    </row>
    <row r="5192" spans="1:9" ht="12.75" x14ac:dyDescent="0.2">
      <c r="A5192" s="2" t="s">
        <v>307</v>
      </c>
      <c r="B5192" s="1"/>
      <c r="C5192" s="1" t="s">
        <v>326</v>
      </c>
      <c r="D5192" s="1"/>
      <c r="E5192" s="1">
        <v>5</v>
      </c>
      <c r="F5192" s="1"/>
      <c r="G5192" s="1"/>
      <c r="H5192" s="1" t="s">
        <v>307</v>
      </c>
      <c r="I5192" s="1"/>
    </row>
    <row r="5193" spans="1:9" ht="12.75" x14ac:dyDescent="0.2">
      <c r="A5193" s="2" t="s">
        <v>307</v>
      </c>
      <c r="B5193" s="1"/>
      <c r="C5193" s="1" t="s">
        <v>316</v>
      </c>
      <c r="D5193" s="1">
        <v>0.2</v>
      </c>
      <c r="E5193" s="1"/>
      <c r="F5193" s="1"/>
      <c r="G5193" s="1"/>
      <c r="H5193" s="1" t="s">
        <v>307</v>
      </c>
      <c r="I5193" s="1"/>
    </row>
    <row r="5194" spans="1:9" ht="12.75" x14ac:dyDescent="0.2">
      <c r="A5194" s="2" t="s">
        <v>307</v>
      </c>
      <c r="B5194" s="1"/>
      <c r="C5194" s="1" t="s">
        <v>1878</v>
      </c>
      <c r="D5194" s="1">
        <v>1</v>
      </c>
      <c r="E5194" s="1"/>
      <c r="F5194" s="1"/>
      <c r="G5194" s="1"/>
      <c r="H5194" s="1" t="s">
        <v>307</v>
      </c>
      <c r="I5194" s="1"/>
    </row>
    <row r="5195" spans="1:9" ht="12.75" x14ac:dyDescent="0.2">
      <c r="A5195" s="2" t="s">
        <v>307</v>
      </c>
      <c r="B5195" s="1"/>
      <c r="C5195" s="1" t="s">
        <v>2366</v>
      </c>
      <c r="D5195" s="1">
        <v>1</v>
      </c>
      <c r="E5195" s="1"/>
      <c r="F5195" s="1"/>
      <c r="G5195" s="1"/>
      <c r="H5195" s="1" t="s">
        <v>307</v>
      </c>
      <c r="I5195" s="1"/>
    </row>
    <row r="5196" spans="1:9" ht="12.75" x14ac:dyDescent="0.2">
      <c r="A5196" s="2" t="s">
        <v>307</v>
      </c>
      <c r="B5196" s="1"/>
      <c r="C5196" s="1" t="s">
        <v>2651</v>
      </c>
      <c r="D5196" s="1">
        <v>1</v>
      </c>
      <c r="E5196" s="1"/>
      <c r="F5196" s="1"/>
      <c r="G5196" s="1"/>
      <c r="H5196" s="1" t="s">
        <v>307</v>
      </c>
      <c r="I5196" s="1"/>
    </row>
    <row r="5197" spans="1:9" ht="12.75" x14ac:dyDescent="0.2">
      <c r="A5197" s="2" t="s">
        <v>307</v>
      </c>
      <c r="B5197" s="1"/>
      <c r="C5197" s="1" t="s">
        <v>2376</v>
      </c>
      <c r="D5197" s="1">
        <v>0.2</v>
      </c>
      <c r="E5197" s="1"/>
      <c r="F5197" s="1"/>
      <c r="G5197" s="1"/>
      <c r="H5197" s="1" t="s">
        <v>307</v>
      </c>
      <c r="I5197" s="1"/>
    </row>
    <row r="5198" spans="1:9" ht="12.75" x14ac:dyDescent="0.2">
      <c r="A5198" s="2" t="s">
        <v>307</v>
      </c>
      <c r="B5198" s="1"/>
      <c r="C5198" s="1" t="s">
        <v>1876</v>
      </c>
      <c r="D5198" s="1">
        <v>2</v>
      </c>
      <c r="E5198" s="1"/>
      <c r="F5198" s="1"/>
      <c r="G5198" s="1"/>
      <c r="H5198" s="1" t="s">
        <v>307</v>
      </c>
      <c r="I5198" s="1"/>
    </row>
    <row r="5199" spans="1:9" ht="12.75" x14ac:dyDescent="0.2">
      <c r="A5199" s="2" t="s">
        <v>307</v>
      </c>
      <c r="B5199" s="1"/>
      <c r="C5199" s="1" t="s">
        <v>311</v>
      </c>
      <c r="D5199" s="1"/>
      <c r="E5199" s="1">
        <v>5</v>
      </c>
      <c r="F5199" s="1"/>
      <c r="G5199" s="1"/>
      <c r="H5199" s="1" t="s">
        <v>307</v>
      </c>
      <c r="I5199" s="1"/>
    </row>
    <row r="5200" spans="1:9" ht="12.75" x14ac:dyDescent="0.2">
      <c r="A5200" s="2">
        <f>+A5191+1</f>
        <v>6106</v>
      </c>
      <c r="B5200" s="2" t="str">
        <f>VLOOKUP($A5200,'PARTIDAS-CODENSA-MT'!$A:$B,2,0)</f>
        <v>Instalacion de Puesta a Tierra Tipo LA408</v>
      </c>
      <c r="C5200" s="1"/>
      <c r="D5200" s="1"/>
      <c r="E5200" s="1"/>
      <c r="F5200" s="1"/>
      <c r="G5200" s="1"/>
      <c r="H5200" s="1" t="s">
        <v>31</v>
      </c>
      <c r="I5200" s="1">
        <v>18</v>
      </c>
    </row>
    <row r="5201" spans="1:9" ht="12.75" x14ac:dyDescent="0.2">
      <c r="A5201" s="2" t="s">
        <v>307</v>
      </c>
      <c r="B5201" s="1"/>
      <c r="C5201" s="1" t="s">
        <v>326</v>
      </c>
      <c r="D5201" s="1"/>
      <c r="E5201" s="1">
        <v>5</v>
      </c>
      <c r="F5201" s="1"/>
      <c r="G5201" s="1"/>
      <c r="H5201" s="1" t="s">
        <v>307</v>
      </c>
      <c r="I5201" s="1"/>
    </row>
    <row r="5202" spans="1:9" ht="12.75" x14ac:dyDescent="0.2">
      <c r="A5202" s="2" t="s">
        <v>307</v>
      </c>
      <c r="B5202" s="1"/>
      <c r="C5202" s="1" t="s">
        <v>316</v>
      </c>
      <c r="D5202" s="1">
        <v>0.2</v>
      </c>
      <c r="E5202" s="1"/>
      <c r="F5202" s="1"/>
      <c r="G5202" s="1"/>
      <c r="H5202" s="1" t="s">
        <v>307</v>
      </c>
      <c r="I5202" s="1"/>
    </row>
    <row r="5203" spans="1:9" ht="12.75" x14ac:dyDescent="0.2">
      <c r="A5203" s="2" t="s">
        <v>307</v>
      </c>
      <c r="B5203" s="1"/>
      <c r="C5203" s="1" t="s">
        <v>1878</v>
      </c>
      <c r="D5203" s="1">
        <v>1</v>
      </c>
      <c r="E5203" s="1"/>
      <c r="F5203" s="1"/>
      <c r="G5203" s="1"/>
      <c r="H5203" s="1" t="s">
        <v>307</v>
      </c>
      <c r="I5203" s="1"/>
    </row>
    <row r="5204" spans="1:9" ht="12.75" x14ac:dyDescent="0.2">
      <c r="A5204" s="2" t="s">
        <v>307</v>
      </c>
      <c r="B5204" s="1"/>
      <c r="C5204" s="1" t="s">
        <v>2366</v>
      </c>
      <c r="D5204" s="1">
        <v>1</v>
      </c>
      <c r="E5204" s="1"/>
      <c r="F5204" s="1"/>
      <c r="G5204" s="1"/>
      <c r="H5204" s="1" t="s">
        <v>307</v>
      </c>
      <c r="I5204" s="1"/>
    </row>
    <row r="5205" spans="1:9" ht="12.75" x14ac:dyDescent="0.2">
      <c r="A5205" s="2" t="s">
        <v>307</v>
      </c>
      <c r="B5205" s="1"/>
      <c r="C5205" s="1" t="s">
        <v>2651</v>
      </c>
      <c r="D5205" s="1">
        <v>1</v>
      </c>
      <c r="E5205" s="1"/>
      <c r="F5205" s="1"/>
      <c r="G5205" s="1"/>
      <c r="H5205" s="1" t="s">
        <v>307</v>
      </c>
      <c r="I5205" s="1"/>
    </row>
    <row r="5206" spans="1:9" ht="12.75" x14ac:dyDescent="0.2">
      <c r="A5206" s="2" t="s">
        <v>307</v>
      </c>
      <c r="B5206" s="1"/>
      <c r="C5206" s="1" t="s">
        <v>2376</v>
      </c>
      <c r="D5206" s="1">
        <v>0.2</v>
      </c>
      <c r="E5206" s="1"/>
      <c r="F5206" s="1"/>
      <c r="G5206" s="1"/>
      <c r="H5206" s="1" t="s">
        <v>307</v>
      </c>
      <c r="I5206" s="1"/>
    </row>
    <row r="5207" spans="1:9" ht="12.75" x14ac:dyDescent="0.2">
      <c r="A5207" s="2" t="s">
        <v>307</v>
      </c>
      <c r="B5207" s="1"/>
      <c r="C5207" s="1" t="s">
        <v>1876</v>
      </c>
      <c r="D5207" s="1">
        <v>2</v>
      </c>
      <c r="E5207" s="1"/>
      <c r="F5207" s="1"/>
      <c r="G5207" s="1"/>
      <c r="H5207" s="1" t="s">
        <v>307</v>
      </c>
      <c r="I5207" s="1"/>
    </row>
    <row r="5208" spans="1:9" ht="12.75" x14ac:dyDescent="0.2">
      <c r="A5208" s="2" t="s">
        <v>307</v>
      </c>
      <c r="B5208" s="1"/>
      <c r="C5208" s="1" t="s">
        <v>311</v>
      </c>
      <c r="D5208" s="1"/>
      <c r="E5208" s="1">
        <v>5</v>
      </c>
      <c r="F5208" s="1"/>
      <c r="G5208" s="1"/>
      <c r="H5208" s="1" t="s">
        <v>307</v>
      </c>
      <c r="I5208" s="1"/>
    </row>
    <row r="5209" spans="1:9" ht="12.75" x14ac:dyDescent="0.2">
      <c r="A5209" s="2">
        <f>+A5200+1</f>
        <v>6107</v>
      </c>
      <c r="B5209" s="2" t="str">
        <f>VLOOKUP($A5209,'PARTIDAS-CODENSA-MT'!$A:$B,2,0)</f>
        <v>Instalacion de Puesta a Tierra Tipo LAR417</v>
      </c>
      <c r="C5209" s="1"/>
      <c r="D5209" s="1"/>
      <c r="E5209" s="1"/>
      <c r="F5209" s="1"/>
      <c r="G5209" s="1"/>
      <c r="H5209" s="1" t="s">
        <v>31</v>
      </c>
      <c r="I5209" s="1">
        <v>9</v>
      </c>
    </row>
    <row r="5210" spans="1:9" ht="12.75" x14ac:dyDescent="0.2">
      <c r="A5210" s="2" t="s">
        <v>307</v>
      </c>
      <c r="B5210" s="1"/>
      <c r="C5210" s="1" t="s">
        <v>326</v>
      </c>
      <c r="D5210" s="1"/>
      <c r="E5210" s="1">
        <v>5</v>
      </c>
      <c r="F5210" s="1"/>
      <c r="G5210" s="1"/>
      <c r="H5210" s="1" t="s">
        <v>307</v>
      </c>
      <c r="I5210" s="1"/>
    </row>
    <row r="5211" spans="1:9" ht="12.75" x14ac:dyDescent="0.2">
      <c r="A5211" s="2" t="s">
        <v>307</v>
      </c>
      <c r="B5211" s="1"/>
      <c r="C5211" s="1" t="s">
        <v>316</v>
      </c>
      <c r="D5211" s="1">
        <v>0.2</v>
      </c>
      <c r="E5211" s="1"/>
      <c r="F5211" s="1"/>
      <c r="G5211" s="1"/>
      <c r="H5211" s="1" t="s">
        <v>307</v>
      </c>
      <c r="I5211" s="1"/>
    </row>
    <row r="5212" spans="1:9" ht="12.75" x14ac:dyDescent="0.2">
      <c r="A5212" s="2" t="s">
        <v>307</v>
      </c>
      <c r="B5212" s="1"/>
      <c r="C5212" s="1" t="s">
        <v>1878</v>
      </c>
      <c r="D5212" s="1">
        <v>1</v>
      </c>
      <c r="E5212" s="1"/>
      <c r="F5212" s="1"/>
      <c r="G5212" s="1"/>
      <c r="H5212" s="1" t="s">
        <v>307</v>
      </c>
      <c r="I5212" s="1"/>
    </row>
    <row r="5213" spans="1:9" ht="12.75" x14ac:dyDescent="0.2">
      <c r="A5213" s="2" t="s">
        <v>307</v>
      </c>
      <c r="B5213" s="1"/>
      <c r="C5213" s="1" t="s">
        <v>2366</v>
      </c>
      <c r="D5213" s="1">
        <v>1</v>
      </c>
      <c r="E5213" s="1"/>
      <c r="F5213" s="1"/>
      <c r="G5213" s="1"/>
      <c r="H5213" s="1" t="s">
        <v>307</v>
      </c>
      <c r="I5213" s="1"/>
    </row>
    <row r="5214" spans="1:9" ht="12.75" x14ac:dyDescent="0.2">
      <c r="A5214" s="2" t="s">
        <v>307</v>
      </c>
      <c r="B5214" s="1"/>
      <c r="C5214" s="1" t="s">
        <v>2651</v>
      </c>
      <c r="D5214" s="1">
        <v>1</v>
      </c>
      <c r="E5214" s="1"/>
      <c r="F5214" s="1"/>
      <c r="G5214" s="1"/>
      <c r="H5214" s="1" t="s">
        <v>307</v>
      </c>
      <c r="I5214" s="1"/>
    </row>
    <row r="5215" spans="1:9" ht="12.75" x14ac:dyDescent="0.2">
      <c r="A5215" s="2" t="s">
        <v>307</v>
      </c>
      <c r="B5215" s="1"/>
      <c r="C5215" s="1" t="s">
        <v>2376</v>
      </c>
      <c r="D5215" s="1">
        <v>0.2</v>
      </c>
      <c r="E5215" s="1"/>
      <c r="F5215" s="1"/>
      <c r="G5215" s="1"/>
      <c r="H5215" s="1" t="s">
        <v>307</v>
      </c>
      <c r="I5215" s="1"/>
    </row>
    <row r="5216" spans="1:9" ht="12.75" x14ac:dyDescent="0.2">
      <c r="A5216" s="2" t="s">
        <v>307</v>
      </c>
      <c r="B5216" s="1"/>
      <c r="C5216" s="1" t="s">
        <v>1876</v>
      </c>
      <c r="D5216" s="1">
        <v>2</v>
      </c>
      <c r="E5216" s="1"/>
      <c r="F5216" s="1"/>
      <c r="G5216" s="1"/>
      <c r="H5216" s="1" t="s">
        <v>307</v>
      </c>
      <c r="I5216" s="1"/>
    </row>
    <row r="5217" spans="1:9" ht="12.75" x14ac:dyDescent="0.2">
      <c r="A5217" s="2" t="s">
        <v>307</v>
      </c>
      <c r="B5217" s="1"/>
      <c r="C5217" s="1" t="s">
        <v>311</v>
      </c>
      <c r="D5217" s="1"/>
      <c r="E5217" s="1">
        <v>5</v>
      </c>
      <c r="F5217" s="1"/>
      <c r="G5217" s="1"/>
      <c r="H5217" s="1" t="s">
        <v>307</v>
      </c>
      <c r="I5217" s="1"/>
    </row>
    <row r="5218" spans="1:9" ht="12.75" x14ac:dyDescent="0.2">
      <c r="B5218" s="227" t="s">
        <v>3051</v>
      </c>
      <c r="C5218" s="228"/>
      <c r="D5218" s="1"/>
      <c r="E5218" s="1"/>
      <c r="F5218" s="1"/>
      <c r="G5218" s="1"/>
      <c r="H5218" s="1"/>
      <c r="I5218" s="1"/>
    </row>
    <row r="5219" spans="1:9" ht="12.75" x14ac:dyDescent="0.2">
      <c r="A5219" s="2">
        <v>6201</v>
      </c>
      <c r="B5219" s="2" t="str">
        <f>VLOOKUP($A5219,'PARTIDAS-AFINIA-MT'!$A:$B,2,0)</f>
        <v>Instalacion de Puesta a Tierra Tipo SPT001</v>
      </c>
      <c r="C5219" s="1"/>
      <c r="D5219" s="1"/>
      <c r="E5219" s="1"/>
      <c r="F5219" s="1"/>
      <c r="G5219" s="1"/>
      <c r="H5219" s="1" t="s">
        <v>31</v>
      </c>
      <c r="I5219" s="1">
        <v>18</v>
      </c>
    </row>
    <row r="5220" spans="1:9" ht="12.75" x14ac:dyDescent="0.2">
      <c r="A5220" s="2" t="s">
        <v>307</v>
      </c>
      <c r="B5220" s="1"/>
      <c r="C5220" s="1" t="s">
        <v>326</v>
      </c>
      <c r="D5220" s="1"/>
      <c r="E5220" s="1">
        <v>5</v>
      </c>
      <c r="F5220" s="1"/>
      <c r="G5220" s="1"/>
      <c r="H5220" s="1" t="s">
        <v>307</v>
      </c>
      <c r="I5220" s="1"/>
    </row>
    <row r="5221" spans="1:9" ht="12.75" x14ac:dyDescent="0.2">
      <c r="A5221" s="2" t="s">
        <v>307</v>
      </c>
      <c r="B5221" s="1"/>
      <c r="C5221" s="1" t="s">
        <v>316</v>
      </c>
      <c r="D5221" s="1">
        <v>0.2</v>
      </c>
      <c r="E5221" s="1"/>
      <c r="F5221" s="1"/>
      <c r="G5221" s="1"/>
      <c r="H5221" s="1" t="s">
        <v>307</v>
      </c>
      <c r="I5221" s="1"/>
    </row>
    <row r="5222" spans="1:9" ht="12.75" x14ac:dyDescent="0.2">
      <c r="A5222" s="2" t="s">
        <v>307</v>
      </c>
      <c r="B5222" s="1"/>
      <c r="C5222" s="1" t="s">
        <v>1878</v>
      </c>
      <c r="D5222" s="1">
        <v>1</v>
      </c>
      <c r="E5222" s="1"/>
      <c r="F5222" s="1"/>
      <c r="G5222" s="1"/>
      <c r="H5222" s="1" t="s">
        <v>307</v>
      </c>
      <c r="I5222" s="1"/>
    </row>
    <row r="5223" spans="1:9" ht="12.75" x14ac:dyDescent="0.2">
      <c r="A5223" s="2" t="s">
        <v>307</v>
      </c>
      <c r="B5223" s="1"/>
      <c r="C5223" s="1" t="s">
        <v>2366</v>
      </c>
      <c r="D5223" s="1">
        <v>1</v>
      </c>
      <c r="E5223" s="1"/>
      <c r="F5223" s="1"/>
      <c r="G5223" s="1"/>
      <c r="H5223" s="1" t="s">
        <v>307</v>
      </c>
      <c r="I5223" s="1"/>
    </row>
    <row r="5224" spans="1:9" ht="12.75" x14ac:dyDescent="0.2">
      <c r="A5224" s="2" t="s">
        <v>307</v>
      </c>
      <c r="B5224" s="1"/>
      <c r="C5224" s="1" t="s">
        <v>2651</v>
      </c>
      <c r="D5224" s="1">
        <v>1</v>
      </c>
      <c r="E5224" s="1"/>
      <c r="F5224" s="1"/>
      <c r="G5224" s="1"/>
      <c r="H5224" s="1" t="s">
        <v>307</v>
      </c>
      <c r="I5224" s="1"/>
    </row>
    <row r="5225" spans="1:9" ht="12.75" x14ac:dyDescent="0.2">
      <c r="A5225" s="2" t="s">
        <v>307</v>
      </c>
      <c r="B5225" s="1"/>
      <c r="C5225" s="1" t="s">
        <v>2376</v>
      </c>
      <c r="D5225" s="1">
        <v>0.2</v>
      </c>
      <c r="E5225" s="1"/>
      <c r="F5225" s="1"/>
      <c r="G5225" s="1"/>
      <c r="H5225" s="1" t="s">
        <v>307</v>
      </c>
      <c r="I5225" s="1"/>
    </row>
    <row r="5226" spans="1:9" ht="12.75" x14ac:dyDescent="0.2">
      <c r="A5226" s="2" t="s">
        <v>307</v>
      </c>
      <c r="B5226" s="1"/>
      <c r="C5226" s="1" t="s">
        <v>1876</v>
      </c>
      <c r="D5226" s="1">
        <v>2</v>
      </c>
      <c r="E5226" s="1"/>
      <c r="F5226" s="1"/>
      <c r="G5226" s="1"/>
      <c r="H5226" s="1" t="s">
        <v>307</v>
      </c>
      <c r="I5226" s="1"/>
    </row>
    <row r="5227" spans="1:9" ht="12.75" x14ac:dyDescent="0.2">
      <c r="A5227" s="2" t="s">
        <v>307</v>
      </c>
      <c r="B5227" s="1"/>
      <c r="C5227" s="1" t="s">
        <v>311</v>
      </c>
      <c r="D5227" s="1"/>
      <c r="E5227" s="1">
        <v>5</v>
      </c>
      <c r="F5227" s="1"/>
      <c r="G5227" s="1"/>
      <c r="H5227" s="1" t="s">
        <v>307</v>
      </c>
      <c r="I5227" s="1"/>
    </row>
    <row r="5228" spans="1:9" ht="12.75" x14ac:dyDescent="0.2">
      <c r="A5228" s="2">
        <f>+A5219+1</f>
        <v>6202</v>
      </c>
      <c r="B5228" s="2" t="str">
        <f>VLOOKUP($A5228,'PARTIDAS-AFINIA-MT'!$A:$B,2,0)</f>
        <v>Instalacion de Puesta a Tierra Tipo SPT002</v>
      </c>
      <c r="C5228" s="1"/>
      <c r="D5228" s="1"/>
      <c r="E5228" s="1"/>
      <c r="F5228" s="1"/>
      <c r="G5228" s="1"/>
      <c r="H5228" s="1" t="s">
        <v>31</v>
      </c>
      <c r="I5228" s="1">
        <v>18</v>
      </c>
    </row>
    <row r="5229" spans="1:9" ht="12.75" x14ac:dyDescent="0.2">
      <c r="A5229" s="2" t="s">
        <v>307</v>
      </c>
      <c r="B5229" s="1"/>
      <c r="C5229" s="1" t="s">
        <v>326</v>
      </c>
      <c r="D5229" s="1"/>
      <c r="E5229" s="1">
        <v>5</v>
      </c>
      <c r="F5229" s="1"/>
      <c r="G5229" s="1"/>
      <c r="H5229" s="1" t="s">
        <v>307</v>
      </c>
      <c r="I5229" s="1"/>
    </row>
    <row r="5230" spans="1:9" ht="12.75" x14ac:dyDescent="0.2">
      <c r="A5230" s="2" t="s">
        <v>307</v>
      </c>
      <c r="B5230" s="1"/>
      <c r="C5230" s="1" t="s">
        <v>316</v>
      </c>
      <c r="D5230" s="1">
        <v>0.2</v>
      </c>
      <c r="E5230" s="1"/>
      <c r="F5230" s="1"/>
      <c r="G5230" s="1"/>
      <c r="H5230" s="1" t="s">
        <v>307</v>
      </c>
      <c r="I5230" s="1"/>
    </row>
    <row r="5231" spans="1:9" ht="12.75" x14ac:dyDescent="0.2">
      <c r="A5231" s="2" t="s">
        <v>307</v>
      </c>
      <c r="B5231" s="1"/>
      <c r="C5231" s="1" t="s">
        <v>1878</v>
      </c>
      <c r="D5231" s="1">
        <v>1</v>
      </c>
      <c r="E5231" s="1"/>
      <c r="F5231" s="1"/>
      <c r="G5231" s="1"/>
      <c r="H5231" s="1" t="s">
        <v>307</v>
      </c>
      <c r="I5231" s="1"/>
    </row>
    <row r="5232" spans="1:9" ht="12.75" x14ac:dyDescent="0.2">
      <c r="A5232" s="2" t="s">
        <v>307</v>
      </c>
      <c r="B5232" s="1"/>
      <c r="C5232" s="1" t="s">
        <v>2366</v>
      </c>
      <c r="D5232" s="1">
        <v>1</v>
      </c>
      <c r="E5232" s="1"/>
      <c r="F5232" s="1"/>
      <c r="G5232" s="1"/>
      <c r="H5232" s="1" t="s">
        <v>307</v>
      </c>
      <c r="I5232" s="1"/>
    </row>
    <row r="5233" spans="1:9" ht="12.75" x14ac:dyDescent="0.2">
      <c r="A5233" s="2" t="s">
        <v>307</v>
      </c>
      <c r="B5233" s="1"/>
      <c r="C5233" s="1" t="s">
        <v>2651</v>
      </c>
      <c r="D5233" s="1">
        <v>1</v>
      </c>
      <c r="E5233" s="1"/>
      <c r="F5233" s="1"/>
      <c r="G5233" s="1"/>
      <c r="H5233" s="1" t="s">
        <v>307</v>
      </c>
      <c r="I5233" s="1"/>
    </row>
    <row r="5234" spans="1:9" ht="12.75" x14ac:dyDescent="0.2">
      <c r="A5234" s="2" t="s">
        <v>307</v>
      </c>
      <c r="B5234" s="1"/>
      <c r="C5234" s="1" t="s">
        <v>2376</v>
      </c>
      <c r="D5234" s="1">
        <v>0.2</v>
      </c>
      <c r="E5234" s="1"/>
      <c r="F5234" s="1"/>
      <c r="G5234" s="1"/>
      <c r="H5234" s="1" t="s">
        <v>307</v>
      </c>
      <c r="I5234" s="1"/>
    </row>
    <row r="5235" spans="1:9" ht="12.75" x14ac:dyDescent="0.2">
      <c r="A5235" s="2" t="s">
        <v>307</v>
      </c>
      <c r="B5235" s="1"/>
      <c r="C5235" s="1" t="s">
        <v>1876</v>
      </c>
      <c r="D5235" s="1">
        <v>2</v>
      </c>
      <c r="E5235" s="1"/>
      <c r="F5235" s="1"/>
      <c r="G5235" s="1"/>
      <c r="H5235" s="1" t="s">
        <v>307</v>
      </c>
      <c r="I5235" s="1"/>
    </row>
    <row r="5236" spans="1:9" ht="12.75" x14ac:dyDescent="0.2">
      <c r="A5236" s="2" t="s">
        <v>307</v>
      </c>
      <c r="B5236" s="1"/>
      <c r="C5236" s="1" t="s">
        <v>311</v>
      </c>
      <c r="D5236" s="1"/>
      <c r="E5236" s="1">
        <v>5</v>
      </c>
      <c r="F5236" s="1"/>
      <c r="G5236" s="1"/>
      <c r="H5236" s="1" t="s">
        <v>307</v>
      </c>
      <c r="I5236" s="1"/>
    </row>
    <row r="5237" spans="1:9" ht="12.75" x14ac:dyDescent="0.2">
      <c r="A5237" s="2">
        <f>+A5228+1</f>
        <v>6203</v>
      </c>
      <c r="B5237" s="2" t="str">
        <f>VLOOKUP($A5237,'PARTIDAS-AFINIA-MT'!$A:$B,2,0)</f>
        <v>Instalacion de Puesta a Tierra Tipo SPT003</v>
      </c>
      <c r="C5237" s="1"/>
      <c r="D5237" s="1"/>
      <c r="E5237" s="1"/>
      <c r="F5237" s="1"/>
      <c r="G5237" s="1"/>
      <c r="H5237" s="1" t="s">
        <v>31</v>
      </c>
      <c r="I5237" s="1">
        <v>18</v>
      </c>
    </row>
    <row r="5238" spans="1:9" ht="12.75" x14ac:dyDescent="0.2">
      <c r="A5238" s="2" t="s">
        <v>307</v>
      </c>
      <c r="B5238" s="1"/>
      <c r="C5238" s="1" t="s">
        <v>326</v>
      </c>
      <c r="D5238" s="1"/>
      <c r="E5238" s="1">
        <v>5</v>
      </c>
      <c r="F5238" s="1"/>
      <c r="G5238" s="1"/>
      <c r="H5238" s="1" t="s">
        <v>307</v>
      </c>
      <c r="I5238" s="1"/>
    </row>
    <row r="5239" spans="1:9" ht="12.75" x14ac:dyDescent="0.2">
      <c r="A5239" s="2" t="s">
        <v>307</v>
      </c>
      <c r="B5239" s="1"/>
      <c r="C5239" s="1" t="s">
        <v>316</v>
      </c>
      <c r="D5239" s="1">
        <v>0.2</v>
      </c>
      <c r="E5239" s="1"/>
      <c r="F5239" s="1"/>
      <c r="G5239" s="1"/>
      <c r="H5239" s="1" t="s">
        <v>307</v>
      </c>
      <c r="I5239" s="1"/>
    </row>
    <row r="5240" spans="1:9" ht="12.75" x14ac:dyDescent="0.2">
      <c r="A5240" s="2" t="s">
        <v>307</v>
      </c>
      <c r="B5240" s="1"/>
      <c r="C5240" s="1" t="s">
        <v>1878</v>
      </c>
      <c r="D5240" s="1">
        <v>1</v>
      </c>
      <c r="E5240" s="1"/>
      <c r="F5240" s="1"/>
      <c r="G5240" s="1"/>
      <c r="H5240" s="1" t="s">
        <v>307</v>
      </c>
      <c r="I5240" s="1"/>
    </row>
    <row r="5241" spans="1:9" ht="12.75" x14ac:dyDescent="0.2">
      <c r="A5241" s="2" t="s">
        <v>307</v>
      </c>
      <c r="B5241" s="1"/>
      <c r="C5241" s="1" t="s">
        <v>2366</v>
      </c>
      <c r="D5241" s="1">
        <v>1</v>
      </c>
      <c r="E5241" s="1"/>
      <c r="F5241" s="1"/>
      <c r="G5241" s="1"/>
      <c r="H5241" s="1" t="s">
        <v>307</v>
      </c>
      <c r="I5241" s="1"/>
    </row>
    <row r="5242" spans="1:9" ht="12.75" x14ac:dyDescent="0.2">
      <c r="A5242" s="2" t="s">
        <v>307</v>
      </c>
      <c r="B5242" s="1"/>
      <c r="C5242" s="1" t="s">
        <v>2651</v>
      </c>
      <c r="D5242" s="1">
        <v>1</v>
      </c>
      <c r="E5242" s="1"/>
      <c r="F5242" s="1"/>
      <c r="G5242" s="1"/>
      <c r="H5242" s="1" t="s">
        <v>307</v>
      </c>
      <c r="I5242" s="1"/>
    </row>
    <row r="5243" spans="1:9" ht="12.75" x14ac:dyDescent="0.2">
      <c r="A5243" s="2" t="s">
        <v>307</v>
      </c>
      <c r="B5243" s="1"/>
      <c r="C5243" s="1" t="s">
        <v>2376</v>
      </c>
      <c r="D5243" s="1">
        <v>0.2</v>
      </c>
      <c r="E5243" s="1"/>
      <c r="F5243" s="1"/>
      <c r="G5243" s="1"/>
      <c r="H5243" s="1" t="s">
        <v>307</v>
      </c>
      <c r="I5243" s="1"/>
    </row>
    <row r="5244" spans="1:9" ht="12.75" x14ac:dyDescent="0.2">
      <c r="A5244" s="2" t="s">
        <v>307</v>
      </c>
      <c r="B5244" s="1"/>
      <c r="C5244" s="1" t="s">
        <v>1876</v>
      </c>
      <c r="D5244" s="1">
        <v>2</v>
      </c>
      <c r="E5244" s="1"/>
      <c r="F5244" s="1"/>
      <c r="G5244" s="1"/>
      <c r="H5244" s="1" t="s">
        <v>307</v>
      </c>
      <c r="I5244" s="1"/>
    </row>
    <row r="5245" spans="1:9" ht="12.75" x14ac:dyDescent="0.2">
      <c r="A5245" s="2" t="s">
        <v>307</v>
      </c>
      <c r="B5245" s="1"/>
      <c r="C5245" s="1" t="s">
        <v>311</v>
      </c>
      <c r="D5245" s="1"/>
      <c r="E5245" s="1">
        <v>5</v>
      </c>
      <c r="F5245" s="1"/>
      <c r="G5245" s="1"/>
      <c r="H5245" s="1" t="s">
        <v>307</v>
      </c>
      <c r="I5245" s="1"/>
    </row>
    <row r="5246" spans="1:9" ht="12.75" x14ac:dyDescent="0.2">
      <c r="A5246" s="2">
        <f>+A5237+1</f>
        <v>6204</v>
      </c>
      <c r="B5246" s="2" t="str">
        <f>VLOOKUP($A5246,'PARTIDAS-AFINIA-MT'!$A:$B,2,0)</f>
        <v>Instalacion de Puesta a Tierra Tipo SPT004</v>
      </c>
      <c r="C5246" s="1"/>
      <c r="D5246" s="1"/>
      <c r="E5246" s="1"/>
      <c r="F5246" s="1"/>
      <c r="G5246" s="1"/>
      <c r="H5246" s="1" t="s">
        <v>31</v>
      </c>
      <c r="I5246" s="1">
        <v>5</v>
      </c>
    </row>
    <row r="5247" spans="1:9" ht="12.75" x14ac:dyDescent="0.2">
      <c r="A5247" s="2" t="s">
        <v>307</v>
      </c>
      <c r="B5247" s="1"/>
      <c r="C5247" s="1" t="s">
        <v>326</v>
      </c>
      <c r="D5247" s="1"/>
      <c r="E5247" s="1">
        <v>5</v>
      </c>
      <c r="F5247" s="1"/>
      <c r="G5247" s="1"/>
      <c r="H5247" s="1" t="s">
        <v>307</v>
      </c>
      <c r="I5247" s="1"/>
    </row>
    <row r="5248" spans="1:9" ht="12.75" x14ac:dyDescent="0.2">
      <c r="A5248" s="2" t="s">
        <v>307</v>
      </c>
      <c r="B5248" s="1"/>
      <c r="C5248" s="1" t="s">
        <v>316</v>
      </c>
      <c r="D5248" s="1">
        <v>0.2</v>
      </c>
      <c r="E5248" s="1"/>
      <c r="F5248" s="1"/>
      <c r="G5248" s="1"/>
      <c r="H5248" s="1" t="s">
        <v>307</v>
      </c>
      <c r="I5248" s="1"/>
    </row>
    <row r="5249" spans="1:9" ht="12.75" x14ac:dyDescent="0.2">
      <c r="A5249" s="2" t="s">
        <v>307</v>
      </c>
      <c r="B5249" s="1"/>
      <c r="C5249" s="1" t="s">
        <v>1878</v>
      </c>
      <c r="D5249" s="1">
        <v>1</v>
      </c>
      <c r="E5249" s="1"/>
      <c r="F5249" s="1"/>
      <c r="G5249" s="1"/>
      <c r="H5249" s="1" t="s">
        <v>307</v>
      </c>
      <c r="I5249" s="1"/>
    </row>
    <row r="5250" spans="1:9" ht="12.75" x14ac:dyDescent="0.2">
      <c r="A5250" s="2" t="s">
        <v>307</v>
      </c>
      <c r="B5250" s="1"/>
      <c r="C5250" s="1" t="s">
        <v>2366</v>
      </c>
      <c r="D5250" s="1">
        <v>1</v>
      </c>
      <c r="E5250" s="1"/>
      <c r="F5250" s="1"/>
      <c r="G5250" s="1"/>
      <c r="H5250" s="1" t="s">
        <v>307</v>
      </c>
      <c r="I5250" s="1"/>
    </row>
    <row r="5251" spans="1:9" ht="12.75" x14ac:dyDescent="0.2">
      <c r="A5251" s="2" t="s">
        <v>307</v>
      </c>
      <c r="B5251" s="1"/>
      <c r="C5251" s="1" t="s">
        <v>2651</v>
      </c>
      <c r="D5251" s="1">
        <v>1</v>
      </c>
      <c r="E5251" s="1"/>
      <c r="F5251" s="1"/>
      <c r="G5251" s="1"/>
      <c r="H5251" s="1" t="s">
        <v>307</v>
      </c>
      <c r="I5251" s="1"/>
    </row>
    <row r="5252" spans="1:9" ht="12.75" x14ac:dyDescent="0.2">
      <c r="A5252" s="2" t="s">
        <v>307</v>
      </c>
      <c r="B5252" s="1"/>
      <c r="C5252" s="1" t="s">
        <v>2376</v>
      </c>
      <c r="D5252" s="1">
        <v>0.2</v>
      </c>
      <c r="E5252" s="1"/>
      <c r="F5252" s="1"/>
      <c r="G5252" s="1"/>
      <c r="H5252" s="1" t="s">
        <v>307</v>
      </c>
      <c r="I5252" s="1"/>
    </row>
    <row r="5253" spans="1:9" ht="12.75" x14ac:dyDescent="0.2">
      <c r="A5253" s="2" t="s">
        <v>307</v>
      </c>
      <c r="B5253" s="1"/>
      <c r="C5253" s="1" t="s">
        <v>1876</v>
      </c>
      <c r="D5253" s="1">
        <v>2</v>
      </c>
      <c r="E5253" s="1"/>
      <c r="F5253" s="1"/>
      <c r="G5253" s="1"/>
      <c r="H5253" s="1" t="s">
        <v>307</v>
      </c>
      <c r="I5253" s="1"/>
    </row>
    <row r="5254" spans="1:9" ht="12.75" x14ac:dyDescent="0.2">
      <c r="A5254" s="2" t="s">
        <v>307</v>
      </c>
      <c r="B5254" s="1"/>
      <c r="C5254" s="1" t="s">
        <v>311</v>
      </c>
      <c r="D5254" s="1"/>
      <c r="E5254" s="1">
        <v>5</v>
      </c>
      <c r="F5254" s="1"/>
      <c r="G5254" s="1"/>
      <c r="H5254" s="1" t="s">
        <v>307</v>
      </c>
      <c r="I5254" s="1"/>
    </row>
    <row r="5255" spans="1:9" ht="12.75" x14ac:dyDescent="0.2">
      <c r="A5255" s="2">
        <f>+A5246+1</f>
        <v>6205</v>
      </c>
      <c r="B5255" s="2" t="str">
        <f>VLOOKUP($A5255,'PARTIDAS-AFINIA-MT'!$A:$B,2,0)</f>
        <v>Instalacion de Puesta a Tierra Tipo SPT005</v>
      </c>
      <c r="C5255" s="1"/>
      <c r="D5255" s="1"/>
      <c r="E5255" s="1"/>
      <c r="F5255" s="1"/>
      <c r="G5255" s="1"/>
      <c r="H5255" s="1" t="s">
        <v>31</v>
      </c>
      <c r="I5255" s="1">
        <v>18</v>
      </c>
    </row>
    <row r="5256" spans="1:9" ht="12.75" x14ac:dyDescent="0.2">
      <c r="A5256" s="2" t="s">
        <v>307</v>
      </c>
      <c r="B5256" s="1"/>
      <c r="C5256" s="1" t="s">
        <v>326</v>
      </c>
      <c r="D5256" s="1"/>
      <c r="E5256" s="1">
        <v>5</v>
      </c>
      <c r="F5256" s="1"/>
      <c r="G5256" s="1"/>
      <c r="H5256" s="1" t="s">
        <v>307</v>
      </c>
      <c r="I5256" s="1"/>
    </row>
    <row r="5257" spans="1:9" ht="12.75" x14ac:dyDescent="0.2">
      <c r="A5257" s="2" t="s">
        <v>307</v>
      </c>
      <c r="B5257" s="1"/>
      <c r="C5257" s="1" t="s">
        <v>316</v>
      </c>
      <c r="D5257" s="1">
        <v>0.2</v>
      </c>
      <c r="E5257" s="1"/>
      <c r="F5257" s="1"/>
      <c r="G5257" s="1"/>
      <c r="H5257" s="1" t="s">
        <v>307</v>
      </c>
      <c r="I5257" s="1"/>
    </row>
    <row r="5258" spans="1:9" ht="12.75" x14ac:dyDescent="0.2">
      <c r="A5258" s="2" t="s">
        <v>307</v>
      </c>
      <c r="B5258" s="1"/>
      <c r="C5258" s="1" t="s">
        <v>1878</v>
      </c>
      <c r="D5258" s="1">
        <v>1</v>
      </c>
      <c r="E5258" s="1"/>
      <c r="F5258" s="1"/>
      <c r="G5258" s="1"/>
      <c r="H5258" s="1" t="s">
        <v>307</v>
      </c>
      <c r="I5258" s="1"/>
    </row>
    <row r="5259" spans="1:9" ht="12.75" x14ac:dyDescent="0.2">
      <c r="A5259" s="2" t="s">
        <v>307</v>
      </c>
      <c r="B5259" s="1"/>
      <c r="C5259" s="1" t="s">
        <v>2366</v>
      </c>
      <c r="D5259" s="1">
        <v>1</v>
      </c>
      <c r="E5259" s="1"/>
      <c r="F5259" s="1"/>
      <c r="G5259" s="1"/>
      <c r="H5259" s="1" t="s">
        <v>307</v>
      </c>
      <c r="I5259" s="1"/>
    </row>
    <row r="5260" spans="1:9" ht="12.75" x14ac:dyDescent="0.2">
      <c r="A5260" s="2" t="s">
        <v>307</v>
      </c>
      <c r="B5260" s="1"/>
      <c r="C5260" s="1" t="s">
        <v>2651</v>
      </c>
      <c r="D5260" s="1">
        <v>1</v>
      </c>
      <c r="E5260" s="1"/>
      <c r="F5260" s="1"/>
      <c r="G5260" s="1"/>
      <c r="H5260" s="1" t="s">
        <v>307</v>
      </c>
      <c r="I5260" s="1"/>
    </row>
    <row r="5261" spans="1:9" ht="12.75" x14ac:dyDescent="0.2">
      <c r="A5261" s="2" t="s">
        <v>307</v>
      </c>
      <c r="B5261" s="1"/>
      <c r="C5261" s="1" t="s">
        <v>2376</v>
      </c>
      <c r="D5261" s="1">
        <v>0.2</v>
      </c>
      <c r="E5261" s="1"/>
      <c r="F5261" s="1"/>
      <c r="G5261" s="1"/>
      <c r="H5261" s="1" t="s">
        <v>307</v>
      </c>
      <c r="I5261" s="1"/>
    </row>
    <row r="5262" spans="1:9" ht="12.75" x14ac:dyDescent="0.2">
      <c r="A5262" s="2" t="s">
        <v>307</v>
      </c>
      <c r="B5262" s="1"/>
      <c r="C5262" s="1" t="s">
        <v>1876</v>
      </c>
      <c r="D5262" s="1">
        <v>2</v>
      </c>
      <c r="E5262" s="1"/>
      <c r="F5262" s="1"/>
      <c r="G5262" s="1"/>
      <c r="H5262" s="1" t="s">
        <v>307</v>
      </c>
      <c r="I5262" s="1"/>
    </row>
    <row r="5263" spans="1:9" ht="12.75" x14ac:dyDescent="0.2">
      <c r="A5263" s="2" t="s">
        <v>307</v>
      </c>
      <c r="B5263" s="1"/>
      <c r="C5263" s="1" t="s">
        <v>311</v>
      </c>
      <c r="D5263" s="1"/>
      <c r="E5263" s="1">
        <v>5</v>
      </c>
      <c r="F5263" s="1"/>
      <c r="G5263" s="1"/>
      <c r="H5263" s="1" t="s">
        <v>307</v>
      </c>
      <c r="I5263" s="1"/>
    </row>
    <row r="5264" spans="1:9" ht="12.75" x14ac:dyDescent="0.2">
      <c r="A5264" s="2">
        <f>+A5255+1</f>
        <v>6206</v>
      </c>
      <c r="B5264" s="2" t="str">
        <f>VLOOKUP($A5264,'PARTIDAS-AFINIA-MT'!$A:$B,2,0)</f>
        <v>Instalacion de Puesta a Tierra Tipo SPT006</v>
      </c>
      <c r="C5264" s="1"/>
      <c r="D5264" s="1"/>
      <c r="E5264" s="1"/>
      <c r="F5264" s="1"/>
      <c r="G5264" s="1"/>
      <c r="H5264" s="1" t="s">
        <v>31</v>
      </c>
      <c r="I5264" s="1">
        <v>18</v>
      </c>
    </row>
    <row r="5265" spans="1:9" ht="12.75" x14ac:dyDescent="0.2">
      <c r="A5265" s="2" t="s">
        <v>307</v>
      </c>
      <c r="B5265" s="1"/>
      <c r="C5265" s="1" t="s">
        <v>326</v>
      </c>
      <c r="D5265" s="1"/>
      <c r="E5265" s="1">
        <v>5</v>
      </c>
      <c r="F5265" s="1"/>
      <c r="G5265" s="1"/>
      <c r="H5265" s="1" t="s">
        <v>307</v>
      </c>
      <c r="I5265" s="1"/>
    </row>
    <row r="5266" spans="1:9" ht="12.75" x14ac:dyDescent="0.2">
      <c r="A5266" s="2" t="s">
        <v>307</v>
      </c>
      <c r="B5266" s="1"/>
      <c r="C5266" s="1" t="s">
        <v>316</v>
      </c>
      <c r="D5266" s="1">
        <v>0.2</v>
      </c>
      <c r="E5266" s="1"/>
      <c r="F5266" s="1"/>
      <c r="G5266" s="1"/>
      <c r="H5266" s="1" t="s">
        <v>307</v>
      </c>
      <c r="I5266" s="1"/>
    </row>
    <row r="5267" spans="1:9" ht="12.75" x14ac:dyDescent="0.2">
      <c r="A5267" s="2" t="s">
        <v>307</v>
      </c>
      <c r="B5267" s="1"/>
      <c r="C5267" s="1" t="s">
        <v>1878</v>
      </c>
      <c r="D5267" s="1">
        <v>1</v>
      </c>
      <c r="E5267" s="1"/>
      <c r="F5267" s="1"/>
      <c r="G5267" s="1"/>
      <c r="H5267" s="1" t="s">
        <v>307</v>
      </c>
      <c r="I5267" s="1"/>
    </row>
    <row r="5268" spans="1:9" ht="12.75" x14ac:dyDescent="0.2">
      <c r="A5268" s="2" t="s">
        <v>307</v>
      </c>
      <c r="B5268" s="1"/>
      <c r="C5268" s="1" t="s">
        <v>2366</v>
      </c>
      <c r="D5268" s="1">
        <v>1</v>
      </c>
      <c r="E5268" s="1"/>
      <c r="F5268" s="1"/>
      <c r="G5268" s="1"/>
      <c r="H5268" s="1" t="s">
        <v>307</v>
      </c>
      <c r="I5268" s="1"/>
    </row>
    <row r="5269" spans="1:9" ht="12.75" x14ac:dyDescent="0.2">
      <c r="A5269" s="2" t="s">
        <v>307</v>
      </c>
      <c r="B5269" s="1"/>
      <c r="C5269" s="1" t="s">
        <v>2651</v>
      </c>
      <c r="D5269" s="1">
        <v>1</v>
      </c>
      <c r="E5269" s="1"/>
      <c r="F5269" s="1"/>
      <c r="G5269" s="1"/>
      <c r="H5269" s="1" t="s">
        <v>307</v>
      </c>
      <c r="I5269" s="1"/>
    </row>
    <row r="5270" spans="1:9" ht="12.75" x14ac:dyDescent="0.2">
      <c r="A5270" s="2" t="s">
        <v>307</v>
      </c>
      <c r="B5270" s="1"/>
      <c r="C5270" s="1" t="s">
        <v>2376</v>
      </c>
      <c r="D5270" s="1">
        <v>0.2</v>
      </c>
      <c r="E5270" s="1"/>
      <c r="F5270" s="1"/>
      <c r="G5270" s="1"/>
      <c r="H5270" s="1" t="s">
        <v>307</v>
      </c>
      <c r="I5270" s="1"/>
    </row>
    <row r="5271" spans="1:9" ht="12.75" x14ac:dyDescent="0.2">
      <c r="A5271" s="2" t="s">
        <v>307</v>
      </c>
      <c r="B5271" s="1"/>
      <c r="C5271" s="1" t="s">
        <v>1876</v>
      </c>
      <c r="D5271" s="1">
        <v>2</v>
      </c>
      <c r="E5271" s="1"/>
      <c r="F5271" s="1"/>
      <c r="G5271" s="1"/>
      <c r="H5271" s="1" t="s">
        <v>307</v>
      </c>
      <c r="I5271" s="1"/>
    </row>
    <row r="5272" spans="1:9" ht="12.75" x14ac:dyDescent="0.2">
      <c r="A5272" s="2" t="s">
        <v>307</v>
      </c>
      <c r="B5272" s="1"/>
      <c r="C5272" s="1" t="s">
        <v>311</v>
      </c>
      <c r="D5272" s="1"/>
      <c r="E5272" s="1">
        <v>5</v>
      </c>
      <c r="F5272" s="1"/>
      <c r="G5272" s="1"/>
      <c r="H5272" s="1" t="s">
        <v>307</v>
      </c>
      <c r="I5272" s="1"/>
    </row>
    <row r="5273" spans="1:9" ht="12.75" x14ac:dyDescent="0.2">
      <c r="A5273" s="2">
        <f>+A5264+1</f>
        <v>6207</v>
      </c>
      <c r="B5273" s="2" t="str">
        <f>VLOOKUP($A5273,'PARTIDAS-AFINIA-MT'!$A:$B,2,0)</f>
        <v>Instalacion de Puesta a Tierra Tipo SPT007</v>
      </c>
      <c r="C5273" s="1"/>
      <c r="D5273" s="1"/>
      <c r="E5273" s="1"/>
      <c r="F5273" s="1"/>
      <c r="G5273" s="1"/>
      <c r="H5273" s="1" t="s">
        <v>31</v>
      </c>
      <c r="I5273" s="1">
        <v>18</v>
      </c>
    </row>
    <row r="5274" spans="1:9" ht="12.75" x14ac:dyDescent="0.2">
      <c r="A5274" s="2" t="s">
        <v>307</v>
      </c>
      <c r="B5274" s="1"/>
      <c r="C5274" s="1" t="s">
        <v>326</v>
      </c>
      <c r="D5274" s="1"/>
      <c r="E5274" s="1">
        <v>5</v>
      </c>
      <c r="F5274" s="1"/>
      <c r="G5274" s="1"/>
      <c r="H5274" s="1" t="s">
        <v>307</v>
      </c>
      <c r="I5274" s="1"/>
    </row>
    <row r="5275" spans="1:9" ht="12.75" x14ac:dyDescent="0.2">
      <c r="A5275" s="2" t="s">
        <v>307</v>
      </c>
      <c r="B5275" s="1"/>
      <c r="C5275" s="1" t="s">
        <v>316</v>
      </c>
      <c r="D5275" s="1">
        <v>0.2</v>
      </c>
      <c r="E5275" s="1"/>
      <c r="F5275" s="1"/>
      <c r="G5275" s="1"/>
      <c r="H5275" s="1" t="s">
        <v>307</v>
      </c>
      <c r="I5275" s="1"/>
    </row>
    <row r="5276" spans="1:9" ht="12.75" x14ac:dyDescent="0.2">
      <c r="A5276" s="2" t="s">
        <v>307</v>
      </c>
      <c r="B5276" s="1"/>
      <c r="C5276" s="1" t="s">
        <v>1878</v>
      </c>
      <c r="D5276" s="1">
        <v>1</v>
      </c>
      <c r="E5276" s="1"/>
      <c r="F5276" s="1"/>
      <c r="G5276" s="1"/>
      <c r="H5276" s="1" t="s">
        <v>307</v>
      </c>
      <c r="I5276" s="1"/>
    </row>
    <row r="5277" spans="1:9" ht="12.75" x14ac:dyDescent="0.2">
      <c r="A5277" s="2" t="s">
        <v>307</v>
      </c>
      <c r="B5277" s="1"/>
      <c r="C5277" s="1" t="s">
        <v>2366</v>
      </c>
      <c r="D5277" s="1">
        <v>1</v>
      </c>
      <c r="E5277" s="1"/>
      <c r="F5277" s="1"/>
      <c r="G5277" s="1"/>
      <c r="H5277" s="1" t="s">
        <v>307</v>
      </c>
      <c r="I5277" s="1"/>
    </row>
    <row r="5278" spans="1:9" ht="12.75" x14ac:dyDescent="0.2">
      <c r="A5278" s="2" t="s">
        <v>307</v>
      </c>
      <c r="B5278" s="1"/>
      <c r="C5278" s="1" t="s">
        <v>2651</v>
      </c>
      <c r="D5278" s="1">
        <v>1</v>
      </c>
      <c r="E5278" s="1"/>
      <c r="F5278" s="1"/>
      <c r="G5278" s="1"/>
      <c r="H5278" s="1" t="s">
        <v>307</v>
      </c>
      <c r="I5278" s="1"/>
    </row>
    <row r="5279" spans="1:9" ht="12.75" x14ac:dyDescent="0.2">
      <c r="A5279" s="2" t="s">
        <v>307</v>
      </c>
      <c r="B5279" s="1"/>
      <c r="C5279" s="1" t="s">
        <v>2376</v>
      </c>
      <c r="D5279" s="1">
        <v>0.2</v>
      </c>
      <c r="E5279" s="1"/>
      <c r="F5279" s="1"/>
      <c r="G5279" s="1"/>
      <c r="H5279" s="1" t="s">
        <v>307</v>
      </c>
      <c r="I5279" s="1"/>
    </row>
    <row r="5280" spans="1:9" ht="12.75" x14ac:dyDescent="0.2">
      <c r="A5280" s="2" t="s">
        <v>307</v>
      </c>
      <c r="B5280" s="1"/>
      <c r="C5280" s="1" t="s">
        <v>1876</v>
      </c>
      <c r="D5280" s="1">
        <v>2</v>
      </c>
      <c r="E5280" s="1"/>
      <c r="F5280" s="1"/>
      <c r="G5280" s="1"/>
      <c r="H5280" s="1" t="s">
        <v>307</v>
      </c>
      <c r="I5280" s="1"/>
    </row>
    <row r="5281" spans="1:9" ht="12.75" x14ac:dyDescent="0.2">
      <c r="A5281" s="2" t="s">
        <v>307</v>
      </c>
      <c r="B5281" s="1"/>
      <c r="C5281" s="1" t="s">
        <v>311</v>
      </c>
      <c r="D5281" s="1"/>
      <c r="E5281" s="1">
        <v>5</v>
      </c>
      <c r="F5281" s="1"/>
      <c r="G5281" s="1"/>
      <c r="H5281" s="1" t="s">
        <v>307</v>
      </c>
      <c r="I5281" s="1"/>
    </row>
    <row r="5282" spans="1:9" ht="12.75" x14ac:dyDescent="0.2">
      <c r="A5282" s="2">
        <f>+A5273+1</f>
        <v>6208</v>
      </c>
      <c r="B5282" s="2" t="str">
        <f>VLOOKUP($A5282,'PARTIDAS-AFINIA-MT'!$A:$B,2,0)</f>
        <v>Instalacion de Puesta a Tierra Tipo SPT008</v>
      </c>
      <c r="C5282" s="1"/>
      <c r="D5282" s="1"/>
      <c r="E5282" s="1"/>
      <c r="F5282" s="1"/>
      <c r="G5282" s="1"/>
      <c r="H5282" s="1" t="s">
        <v>31</v>
      </c>
      <c r="I5282" s="1">
        <v>18</v>
      </c>
    </row>
    <row r="5283" spans="1:9" ht="12.75" x14ac:dyDescent="0.2">
      <c r="A5283" s="2" t="s">
        <v>307</v>
      </c>
      <c r="B5283" s="1"/>
      <c r="C5283" s="1" t="s">
        <v>326</v>
      </c>
      <c r="D5283" s="1"/>
      <c r="E5283" s="1">
        <v>5</v>
      </c>
      <c r="F5283" s="1"/>
      <c r="G5283" s="1"/>
      <c r="H5283" s="1" t="s">
        <v>307</v>
      </c>
      <c r="I5283" s="1"/>
    </row>
    <row r="5284" spans="1:9" ht="12.75" x14ac:dyDescent="0.2">
      <c r="A5284" s="2" t="s">
        <v>307</v>
      </c>
      <c r="B5284" s="1"/>
      <c r="C5284" s="1" t="s">
        <v>316</v>
      </c>
      <c r="D5284" s="1">
        <v>0.2</v>
      </c>
      <c r="E5284" s="1"/>
      <c r="F5284" s="1"/>
      <c r="G5284" s="1"/>
      <c r="H5284" s="1" t="s">
        <v>307</v>
      </c>
      <c r="I5284" s="1"/>
    </row>
    <row r="5285" spans="1:9" ht="12.75" x14ac:dyDescent="0.2">
      <c r="A5285" s="2" t="s">
        <v>307</v>
      </c>
      <c r="B5285" s="1"/>
      <c r="C5285" s="1" t="s">
        <v>1878</v>
      </c>
      <c r="D5285" s="1">
        <v>1</v>
      </c>
      <c r="E5285" s="1"/>
      <c r="F5285" s="1"/>
      <c r="G5285" s="1"/>
      <c r="H5285" s="1" t="s">
        <v>307</v>
      </c>
      <c r="I5285" s="1"/>
    </row>
    <row r="5286" spans="1:9" ht="12.75" x14ac:dyDescent="0.2">
      <c r="A5286" s="2" t="s">
        <v>307</v>
      </c>
      <c r="B5286" s="1"/>
      <c r="C5286" s="1" t="s">
        <v>2366</v>
      </c>
      <c r="D5286" s="1">
        <v>1</v>
      </c>
      <c r="E5286" s="1"/>
      <c r="F5286" s="1"/>
      <c r="G5286" s="1"/>
      <c r="H5286" s="1" t="s">
        <v>307</v>
      </c>
      <c r="I5286" s="1"/>
    </row>
    <row r="5287" spans="1:9" ht="12.75" x14ac:dyDescent="0.2">
      <c r="A5287" s="2" t="s">
        <v>307</v>
      </c>
      <c r="B5287" s="1"/>
      <c r="C5287" s="1" t="s">
        <v>2651</v>
      </c>
      <c r="D5287" s="1">
        <v>1</v>
      </c>
      <c r="E5287" s="1"/>
      <c r="F5287" s="1"/>
      <c r="G5287" s="1"/>
      <c r="H5287" s="1" t="s">
        <v>307</v>
      </c>
      <c r="I5287" s="1"/>
    </row>
    <row r="5288" spans="1:9" ht="12.75" x14ac:dyDescent="0.2">
      <c r="A5288" s="2" t="s">
        <v>307</v>
      </c>
      <c r="B5288" s="1"/>
      <c r="C5288" s="1" t="s">
        <v>2376</v>
      </c>
      <c r="D5288" s="1">
        <v>0.2</v>
      </c>
      <c r="E5288" s="1"/>
      <c r="F5288" s="1"/>
      <c r="G5288" s="1"/>
      <c r="H5288" s="1" t="s">
        <v>307</v>
      </c>
      <c r="I5288" s="1"/>
    </row>
    <row r="5289" spans="1:9" ht="12.75" x14ac:dyDescent="0.2">
      <c r="A5289" s="2" t="s">
        <v>307</v>
      </c>
      <c r="B5289" s="1"/>
      <c r="C5289" s="1" t="s">
        <v>1876</v>
      </c>
      <c r="D5289" s="1">
        <v>2</v>
      </c>
      <c r="E5289" s="1"/>
      <c r="F5289" s="1"/>
      <c r="G5289" s="1"/>
      <c r="H5289" s="1" t="s">
        <v>307</v>
      </c>
      <c r="I5289" s="1"/>
    </row>
    <row r="5290" spans="1:9" ht="12.75" x14ac:dyDescent="0.2">
      <c r="A5290" s="2" t="s">
        <v>307</v>
      </c>
      <c r="B5290" s="1"/>
      <c r="C5290" s="1" t="s">
        <v>311</v>
      </c>
      <c r="D5290" s="1"/>
      <c r="E5290" s="1">
        <v>5</v>
      </c>
      <c r="F5290" s="1"/>
      <c r="G5290" s="1"/>
      <c r="H5290" s="1" t="s">
        <v>307</v>
      </c>
      <c r="I5290" s="1"/>
    </row>
    <row r="5291" spans="1:9" ht="12.75" x14ac:dyDescent="0.2">
      <c r="A5291" s="2">
        <f>+A5282+1</f>
        <v>6209</v>
      </c>
      <c r="B5291" s="2" t="str">
        <f>VLOOKUP($A5291,'PARTIDAS-AFINIA-MT'!$A:$B,2,0)</f>
        <v>Instalacion de Puesta a Tierra Tipo SPT009</v>
      </c>
      <c r="C5291" s="1"/>
      <c r="D5291" s="1"/>
      <c r="E5291" s="1"/>
      <c r="F5291" s="1"/>
      <c r="G5291" s="1"/>
      <c r="H5291" s="1" t="s">
        <v>31</v>
      </c>
      <c r="I5291" s="1">
        <v>18</v>
      </c>
    </row>
    <row r="5292" spans="1:9" ht="12.75" x14ac:dyDescent="0.2">
      <c r="A5292" s="2" t="s">
        <v>307</v>
      </c>
      <c r="B5292" s="1"/>
      <c r="C5292" s="1" t="s">
        <v>326</v>
      </c>
      <c r="D5292" s="1"/>
      <c r="E5292" s="1">
        <v>5</v>
      </c>
      <c r="F5292" s="1"/>
      <c r="G5292" s="1"/>
      <c r="H5292" s="1" t="s">
        <v>307</v>
      </c>
      <c r="I5292" s="1"/>
    </row>
    <row r="5293" spans="1:9" ht="12.75" x14ac:dyDescent="0.2">
      <c r="A5293" s="2" t="s">
        <v>307</v>
      </c>
      <c r="B5293" s="1"/>
      <c r="C5293" s="1" t="s">
        <v>316</v>
      </c>
      <c r="D5293" s="1">
        <v>0.2</v>
      </c>
      <c r="E5293" s="1"/>
      <c r="F5293" s="1"/>
      <c r="G5293" s="1"/>
      <c r="H5293" s="1" t="s">
        <v>307</v>
      </c>
      <c r="I5293" s="1"/>
    </row>
    <row r="5294" spans="1:9" ht="12.75" x14ac:dyDescent="0.2">
      <c r="A5294" s="2" t="s">
        <v>307</v>
      </c>
      <c r="B5294" s="1"/>
      <c r="C5294" s="1" t="s">
        <v>1878</v>
      </c>
      <c r="D5294" s="1">
        <v>1</v>
      </c>
      <c r="E5294" s="1"/>
      <c r="F5294" s="1"/>
      <c r="G5294" s="1"/>
      <c r="H5294" s="1" t="s">
        <v>307</v>
      </c>
      <c r="I5294" s="1"/>
    </row>
    <row r="5295" spans="1:9" ht="12.75" x14ac:dyDescent="0.2">
      <c r="A5295" s="2" t="s">
        <v>307</v>
      </c>
      <c r="B5295" s="1"/>
      <c r="C5295" s="1" t="s">
        <v>2366</v>
      </c>
      <c r="D5295" s="1">
        <v>1</v>
      </c>
      <c r="E5295" s="1"/>
      <c r="F5295" s="1"/>
      <c r="G5295" s="1"/>
      <c r="H5295" s="1" t="s">
        <v>307</v>
      </c>
      <c r="I5295" s="1"/>
    </row>
    <row r="5296" spans="1:9" ht="12.75" x14ac:dyDescent="0.2">
      <c r="A5296" s="2" t="s">
        <v>307</v>
      </c>
      <c r="B5296" s="1"/>
      <c r="C5296" s="1" t="s">
        <v>2651</v>
      </c>
      <c r="D5296" s="1">
        <v>1</v>
      </c>
      <c r="E5296" s="1"/>
      <c r="F5296" s="1"/>
      <c r="G5296" s="1"/>
      <c r="H5296" s="1" t="s">
        <v>307</v>
      </c>
      <c r="I5296" s="1"/>
    </row>
    <row r="5297" spans="1:9" ht="12.75" x14ac:dyDescent="0.2">
      <c r="A5297" s="2" t="s">
        <v>307</v>
      </c>
      <c r="B5297" s="1"/>
      <c r="C5297" s="1" t="s">
        <v>2376</v>
      </c>
      <c r="D5297" s="1">
        <v>0.2</v>
      </c>
      <c r="E5297" s="1"/>
      <c r="F5297" s="1"/>
      <c r="G5297" s="1"/>
      <c r="H5297" s="1" t="s">
        <v>307</v>
      </c>
      <c r="I5297" s="1"/>
    </row>
    <row r="5298" spans="1:9" ht="12.75" x14ac:dyDescent="0.2">
      <c r="A5298" s="2" t="s">
        <v>307</v>
      </c>
      <c r="B5298" s="1"/>
      <c r="C5298" s="1" t="s">
        <v>1876</v>
      </c>
      <c r="D5298" s="1">
        <v>2</v>
      </c>
      <c r="E5298" s="1"/>
      <c r="F5298" s="1"/>
      <c r="G5298" s="1"/>
      <c r="H5298" s="1" t="s">
        <v>307</v>
      </c>
      <c r="I5298" s="1"/>
    </row>
    <row r="5299" spans="1:9" ht="12.75" x14ac:dyDescent="0.2">
      <c r="A5299" s="2" t="s">
        <v>307</v>
      </c>
      <c r="B5299" s="1"/>
      <c r="C5299" s="1" t="s">
        <v>311</v>
      </c>
      <c r="D5299" s="1"/>
      <c r="E5299" s="1">
        <v>5</v>
      </c>
      <c r="F5299" s="1"/>
      <c r="G5299" s="1"/>
      <c r="H5299" s="1" t="s">
        <v>307</v>
      </c>
      <c r="I5299" s="1"/>
    </row>
    <row r="5300" spans="1:9" ht="12.75" x14ac:dyDescent="0.2">
      <c r="A5300" s="2">
        <f>+A5291+1</f>
        <v>6210</v>
      </c>
      <c r="B5300" s="2" t="str">
        <f>VLOOKUP($A5300,'PARTIDAS-AFINIA-MT'!$A:$B,2,0)</f>
        <v>Instalacion de Puesta a Tierra Tipo SPT010</v>
      </c>
      <c r="C5300" s="1"/>
      <c r="D5300" s="1"/>
      <c r="E5300" s="1"/>
      <c r="F5300" s="1"/>
      <c r="G5300" s="1"/>
      <c r="H5300" s="1" t="s">
        <v>31</v>
      </c>
      <c r="I5300" s="1">
        <v>18</v>
      </c>
    </row>
    <row r="5301" spans="1:9" ht="12.75" x14ac:dyDescent="0.2">
      <c r="A5301" s="2" t="s">
        <v>307</v>
      </c>
      <c r="B5301" s="1"/>
      <c r="C5301" s="1" t="s">
        <v>326</v>
      </c>
      <c r="D5301" s="1"/>
      <c r="E5301" s="1">
        <v>5</v>
      </c>
      <c r="F5301" s="1"/>
      <c r="G5301" s="1"/>
      <c r="H5301" s="1" t="s">
        <v>307</v>
      </c>
      <c r="I5301" s="1"/>
    </row>
    <row r="5302" spans="1:9" ht="12.75" x14ac:dyDescent="0.2">
      <c r="A5302" s="2" t="s">
        <v>307</v>
      </c>
      <c r="B5302" s="1"/>
      <c r="C5302" s="1" t="s">
        <v>316</v>
      </c>
      <c r="D5302" s="1">
        <v>0.2</v>
      </c>
      <c r="E5302" s="1"/>
      <c r="F5302" s="1"/>
      <c r="G5302" s="1"/>
      <c r="H5302" s="1" t="s">
        <v>307</v>
      </c>
      <c r="I5302" s="1"/>
    </row>
    <row r="5303" spans="1:9" ht="12.75" x14ac:dyDescent="0.2">
      <c r="A5303" s="2" t="s">
        <v>307</v>
      </c>
      <c r="B5303" s="1"/>
      <c r="C5303" s="1" t="s">
        <v>1878</v>
      </c>
      <c r="D5303" s="1">
        <v>1</v>
      </c>
      <c r="E5303" s="1"/>
      <c r="F5303" s="1"/>
      <c r="G5303" s="1"/>
      <c r="H5303" s="1" t="s">
        <v>307</v>
      </c>
      <c r="I5303" s="1"/>
    </row>
    <row r="5304" spans="1:9" ht="12.75" x14ac:dyDescent="0.2">
      <c r="A5304" s="2" t="s">
        <v>307</v>
      </c>
      <c r="B5304" s="1"/>
      <c r="C5304" s="1" t="s">
        <v>2366</v>
      </c>
      <c r="D5304" s="1">
        <v>1</v>
      </c>
      <c r="E5304" s="1"/>
      <c r="F5304" s="1"/>
      <c r="G5304" s="1"/>
      <c r="H5304" s="1" t="s">
        <v>307</v>
      </c>
      <c r="I5304" s="1"/>
    </row>
    <row r="5305" spans="1:9" ht="12.75" x14ac:dyDescent="0.2">
      <c r="A5305" s="2" t="s">
        <v>307</v>
      </c>
      <c r="B5305" s="1"/>
      <c r="C5305" s="1" t="s">
        <v>2651</v>
      </c>
      <c r="D5305" s="1">
        <v>1</v>
      </c>
      <c r="E5305" s="1"/>
      <c r="F5305" s="1"/>
      <c r="G5305" s="1"/>
      <c r="H5305" s="1" t="s">
        <v>307</v>
      </c>
      <c r="I5305" s="1"/>
    </row>
    <row r="5306" spans="1:9" ht="12.75" x14ac:dyDescent="0.2">
      <c r="A5306" s="2" t="s">
        <v>307</v>
      </c>
      <c r="B5306" s="1"/>
      <c r="C5306" s="1" t="s">
        <v>2376</v>
      </c>
      <c r="D5306" s="1">
        <v>0.2</v>
      </c>
      <c r="E5306" s="1"/>
      <c r="F5306" s="1"/>
      <c r="G5306" s="1"/>
      <c r="H5306" s="1" t="s">
        <v>307</v>
      </c>
      <c r="I5306" s="1"/>
    </row>
    <row r="5307" spans="1:9" ht="12.75" x14ac:dyDescent="0.2">
      <c r="A5307" s="2" t="s">
        <v>307</v>
      </c>
      <c r="B5307" s="1"/>
      <c r="C5307" s="1" t="s">
        <v>1876</v>
      </c>
      <c r="D5307" s="1">
        <v>2</v>
      </c>
      <c r="E5307" s="1"/>
      <c r="F5307" s="1"/>
      <c r="G5307" s="1"/>
      <c r="H5307" s="1" t="s">
        <v>307</v>
      </c>
      <c r="I5307" s="1"/>
    </row>
    <row r="5308" spans="1:9" ht="12.75" x14ac:dyDescent="0.2">
      <c r="A5308" s="2" t="s">
        <v>307</v>
      </c>
      <c r="B5308" s="1"/>
      <c r="C5308" s="1" t="s">
        <v>311</v>
      </c>
      <c r="D5308" s="1"/>
      <c r="E5308" s="1">
        <v>5</v>
      </c>
      <c r="F5308" s="1"/>
      <c r="G5308" s="1"/>
      <c r="H5308" s="1" t="s">
        <v>307</v>
      </c>
      <c r="I5308" s="1"/>
    </row>
    <row r="5309" spans="1:9" ht="12.75" x14ac:dyDescent="0.2">
      <c r="A5309" s="2">
        <f>+A5300+1</f>
        <v>6211</v>
      </c>
      <c r="B5309" s="2" t="str">
        <f>VLOOKUP($A5309,'PARTIDAS-AFINIA-MT'!$A:$B,2,0)</f>
        <v>Instalacion de Puesta a Tierra Tipo SPT011</v>
      </c>
      <c r="C5309" s="1"/>
      <c r="D5309" s="1"/>
      <c r="E5309" s="1"/>
      <c r="F5309" s="1"/>
      <c r="G5309" s="1"/>
      <c r="H5309" s="1" t="s">
        <v>31</v>
      </c>
      <c r="I5309" s="1">
        <v>18</v>
      </c>
    </row>
    <row r="5310" spans="1:9" ht="12.75" x14ac:dyDescent="0.2">
      <c r="A5310" s="2" t="s">
        <v>307</v>
      </c>
      <c r="B5310" s="1"/>
      <c r="C5310" s="1" t="s">
        <v>326</v>
      </c>
      <c r="D5310" s="1"/>
      <c r="E5310" s="1">
        <v>5</v>
      </c>
      <c r="F5310" s="1"/>
      <c r="G5310" s="1"/>
      <c r="H5310" s="1" t="s">
        <v>307</v>
      </c>
      <c r="I5310" s="1"/>
    </row>
    <row r="5311" spans="1:9" ht="12.75" x14ac:dyDescent="0.2">
      <c r="A5311" s="2" t="s">
        <v>307</v>
      </c>
      <c r="B5311" s="1"/>
      <c r="C5311" s="1" t="s">
        <v>316</v>
      </c>
      <c r="D5311" s="1">
        <v>0.2</v>
      </c>
      <c r="E5311" s="1"/>
      <c r="F5311" s="1"/>
      <c r="G5311" s="1"/>
      <c r="H5311" s="1" t="s">
        <v>307</v>
      </c>
      <c r="I5311" s="1"/>
    </row>
    <row r="5312" spans="1:9" ht="12.75" x14ac:dyDescent="0.2">
      <c r="A5312" s="2" t="s">
        <v>307</v>
      </c>
      <c r="B5312" s="1"/>
      <c r="C5312" s="1" t="s">
        <v>1878</v>
      </c>
      <c r="D5312" s="1">
        <v>1</v>
      </c>
      <c r="E5312" s="1"/>
      <c r="F5312" s="1"/>
      <c r="G5312" s="1"/>
      <c r="H5312" s="1" t="s">
        <v>307</v>
      </c>
      <c r="I5312" s="1"/>
    </row>
    <row r="5313" spans="1:9" ht="12.75" x14ac:dyDescent="0.2">
      <c r="A5313" s="2" t="s">
        <v>307</v>
      </c>
      <c r="B5313" s="1"/>
      <c r="C5313" s="1" t="s">
        <v>2366</v>
      </c>
      <c r="D5313" s="1">
        <v>1</v>
      </c>
      <c r="E5313" s="1"/>
      <c r="F5313" s="1"/>
      <c r="G5313" s="1"/>
      <c r="H5313" s="1" t="s">
        <v>307</v>
      </c>
      <c r="I5313" s="1"/>
    </row>
    <row r="5314" spans="1:9" ht="12.75" x14ac:dyDescent="0.2">
      <c r="A5314" s="2" t="s">
        <v>307</v>
      </c>
      <c r="B5314" s="1"/>
      <c r="C5314" s="1" t="s">
        <v>2651</v>
      </c>
      <c r="D5314" s="1">
        <v>1</v>
      </c>
      <c r="E5314" s="1"/>
      <c r="F5314" s="1"/>
      <c r="G5314" s="1"/>
      <c r="H5314" s="1" t="s">
        <v>307</v>
      </c>
      <c r="I5314" s="1"/>
    </row>
    <row r="5315" spans="1:9" ht="12.75" x14ac:dyDescent="0.2">
      <c r="A5315" s="2" t="s">
        <v>307</v>
      </c>
      <c r="B5315" s="1"/>
      <c r="C5315" s="1" t="s">
        <v>2376</v>
      </c>
      <c r="D5315" s="1">
        <v>0.2</v>
      </c>
      <c r="E5315" s="1"/>
      <c r="F5315" s="1"/>
      <c r="G5315" s="1"/>
      <c r="H5315" s="1" t="s">
        <v>307</v>
      </c>
      <c r="I5315" s="1"/>
    </row>
    <row r="5316" spans="1:9" ht="12.75" x14ac:dyDescent="0.2">
      <c r="A5316" s="2" t="s">
        <v>307</v>
      </c>
      <c r="B5316" s="1"/>
      <c r="C5316" s="1" t="s">
        <v>1876</v>
      </c>
      <c r="D5316" s="1">
        <v>2</v>
      </c>
      <c r="E5316" s="1"/>
      <c r="F5316" s="1"/>
      <c r="G5316" s="1"/>
      <c r="H5316" s="1" t="s">
        <v>307</v>
      </c>
      <c r="I5316" s="1"/>
    </row>
    <row r="5317" spans="1:9" ht="12.75" x14ac:dyDescent="0.2">
      <c r="A5317" s="2" t="s">
        <v>307</v>
      </c>
      <c r="B5317" s="1"/>
      <c r="C5317" s="1" t="s">
        <v>311</v>
      </c>
      <c r="D5317" s="1"/>
      <c r="E5317" s="1">
        <v>5</v>
      </c>
      <c r="F5317" s="1"/>
      <c r="G5317" s="1"/>
      <c r="H5317" s="1" t="s">
        <v>307</v>
      </c>
      <c r="I5317" s="1"/>
    </row>
    <row r="5318" spans="1:9" ht="12.75" x14ac:dyDescent="0.2">
      <c r="B5318" s="17" t="s">
        <v>245</v>
      </c>
      <c r="C5318" s="1"/>
      <c r="D5318" s="1"/>
      <c r="E5318" s="1"/>
      <c r="F5318" s="1"/>
      <c r="G5318" s="1"/>
      <c r="H5318" s="1"/>
      <c r="I5318" s="1"/>
    </row>
    <row r="5319" spans="1:9" ht="12.75" x14ac:dyDescent="0.2">
      <c r="A5319" s="2">
        <v>7001</v>
      </c>
      <c r="B5319" s="1" t="s">
        <v>246</v>
      </c>
      <c r="C5319" s="1"/>
      <c r="D5319" s="1"/>
      <c r="E5319" s="1"/>
      <c r="F5319" s="1"/>
      <c r="G5319" s="1"/>
      <c r="H5319" s="1" t="s">
        <v>31</v>
      </c>
      <c r="I5319" s="1">
        <v>18</v>
      </c>
    </row>
    <row r="5320" spans="1:9" ht="12.75" x14ac:dyDescent="0.2">
      <c r="A5320" s="2" t="s">
        <v>307</v>
      </c>
      <c r="B5320" s="1"/>
      <c r="C5320" s="1" t="s">
        <v>314</v>
      </c>
      <c r="D5320" s="1"/>
      <c r="E5320" s="1">
        <v>5</v>
      </c>
      <c r="F5320" s="1"/>
      <c r="G5320" s="1"/>
      <c r="H5320" s="1" t="s">
        <v>307</v>
      </c>
      <c r="I5320" s="1"/>
    </row>
    <row r="5321" spans="1:9" ht="12.75" x14ac:dyDescent="0.2">
      <c r="A5321" s="2" t="s">
        <v>307</v>
      </c>
      <c r="B5321" s="1"/>
      <c r="C5321" s="1" t="s">
        <v>316</v>
      </c>
      <c r="D5321" s="1">
        <v>0.5</v>
      </c>
      <c r="E5321" s="1"/>
      <c r="F5321" s="1"/>
      <c r="G5321" s="1"/>
      <c r="H5321" s="1" t="s">
        <v>307</v>
      </c>
      <c r="I5321" s="1"/>
    </row>
    <row r="5322" spans="1:9" ht="12.75" x14ac:dyDescent="0.2">
      <c r="A5322" s="2" t="s">
        <v>307</v>
      </c>
      <c r="B5322" s="1"/>
      <c r="C5322" s="1" t="s">
        <v>1878</v>
      </c>
      <c r="D5322" s="1">
        <v>1</v>
      </c>
      <c r="E5322" s="1"/>
      <c r="F5322" s="1"/>
      <c r="G5322" s="1"/>
      <c r="H5322" s="1" t="s">
        <v>307</v>
      </c>
      <c r="I5322" s="1"/>
    </row>
    <row r="5323" spans="1:9" ht="12.75" x14ac:dyDescent="0.2">
      <c r="A5323" s="2" t="s">
        <v>307</v>
      </c>
      <c r="B5323" s="1"/>
      <c r="C5323" s="178" t="s">
        <v>2366</v>
      </c>
      <c r="D5323" s="1">
        <v>1</v>
      </c>
      <c r="E5323" s="1"/>
      <c r="F5323" s="1"/>
      <c r="G5323" s="1"/>
      <c r="H5323" s="1" t="s">
        <v>307</v>
      </c>
      <c r="I5323" s="1"/>
    </row>
    <row r="5324" spans="1:9" ht="12.75" x14ac:dyDescent="0.2">
      <c r="A5324" s="2" t="s">
        <v>307</v>
      </c>
      <c r="B5324" s="1"/>
      <c r="C5324" s="1" t="s">
        <v>2651</v>
      </c>
      <c r="D5324" s="1">
        <v>7</v>
      </c>
      <c r="E5324" s="1"/>
      <c r="F5324" s="1"/>
      <c r="G5324" s="1"/>
      <c r="H5324" s="1" t="s">
        <v>307</v>
      </c>
      <c r="I5324" s="1"/>
    </row>
    <row r="5325" spans="1:9" ht="12.75" x14ac:dyDescent="0.2">
      <c r="A5325" s="2" t="s">
        <v>307</v>
      </c>
      <c r="B5325" s="1"/>
      <c r="C5325" s="176" t="s">
        <v>2375</v>
      </c>
      <c r="D5325" s="1">
        <v>0.25</v>
      </c>
      <c r="E5325" s="1"/>
      <c r="F5325" s="1"/>
      <c r="G5325" s="1"/>
      <c r="H5325" s="1" t="s">
        <v>307</v>
      </c>
      <c r="I5325" s="1"/>
    </row>
    <row r="5326" spans="1:9" ht="12.75" x14ac:dyDescent="0.2">
      <c r="A5326" s="2" t="s">
        <v>307</v>
      </c>
      <c r="B5326" s="1"/>
      <c r="C5326" s="1" t="s">
        <v>321</v>
      </c>
      <c r="D5326" s="1">
        <v>1</v>
      </c>
      <c r="E5326" s="1"/>
      <c r="F5326" s="1"/>
      <c r="G5326" s="1"/>
      <c r="H5326" s="1" t="s">
        <v>307</v>
      </c>
      <c r="I5326" s="1"/>
    </row>
    <row r="5327" spans="1:9" ht="12.75" x14ac:dyDescent="0.2">
      <c r="A5327" s="2" t="s">
        <v>307</v>
      </c>
      <c r="B5327" s="1"/>
      <c r="C5327" s="1" t="s">
        <v>312</v>
      </c>
      <c r="D5327" s="1">
        <v>1</v>
      </c>
      <c r="E5327" s="1"/>
      <c r="F5327" s="1"/>
      <c r="G5327" s="1"/>
      <c r="H5327" s="1" t="s">
        <v>307</v>
      </c>
      <c r="I5327" s="1"/>
    </row>
    <row r="5328" spans="1:9" ht="12.75" x14ac:dyDescent="0.2">
      <c r="A5328" s="2" t="s">
        <v>307</v>
      </c>
      <c r="B5328" s="1"/>
      <c r="C5328" s="1" t="s">
        <v>311</v>
      </c>
      <c r="D5328" s="1"/>
      <c r="E5328" s="1">
        <v>5</v>
      </c>
      <c r="F5328" s="1"/>
      <c r="G5328" s="1"/>
      <c r="H5328" s="1" t="s">
        <v>307</v>
      </c>
      <c r="I5328" s="1"/>
    </row>
    <row r="5329" spans="1:9" ht="12.75" x14ac:dyDescent="0.2">
      <c r="A5329" s="2">
        <f>+A5319+1</f>
        <v>7002</v>
      </c>
      <c r="B5329" s="1" t="s">
        <v>248</v>
      </c>
      <c r="C5329" s="1"/>
      <c r="D5329" s="1"/>
      <c r="E5329" s="1"/>
      <c r="F5329" s="1"/>
      <c r="G5329" s="1"/>
      <c r="H5329" s="1" t="s">
        <v>35</v>
      </c>
      <c r="I5329" s="1">
        <v>4.7</v>
      </c>
    </row>
    <row r="5330" spans="1:9" ht="12.75" x14ac:dyDescent="0.2">
      <c r="A5330" s="2" t="s">
        <v>307</v>
      </c>
      <c r="B5330" s="1"/>
      <c r="C5330" s="1" t="s">
        <v>328</v>
      </c>
      <c r="D5330" s="1"/>
      <c r="E5330" s="1">
        <v>0.5</v>
      </c>
      <c r="F5330" s="1"/>
      <c r="G5330" s="1"/>
      <c r="H5330" s="1" t="s">
        <v>307</v>
      </c>
      <c r="I5330" s="1"/>
    </row>
    <row r="5331" spans="1:9" ht="12.75" x14ac:dyDescent="0.2">
      <c r="A5331" s="2" t="s">
        <v>307</v>
      </c>
      <c r="B5331" s="1"/>
      <c r="C5331" s="1" t="s">
        <v>329</v>
      </c>
      <c r="D5331" s="1"/>
      <c r="E5331" s="1">
        <v>0.5</v>
      </c>
      <c r="F5331" s="1"/>
      <c r="G5331" s="1"/>
      <c r="H5331" s="1" t="s">
        <v>307</v>
      </c>
      <c r="I5331" s="1"/>
    </row>
    <row r="5332" spans="1:9" ht="12.75" x14ac:dyDescent="0.2">
      <c r="A5332" s="2" t="s">
        <v>307</v>
      </c>
      <c r="B5332" s="1"/>
      <c r="C5332" s="1" t="s">
        <v>330</v>
      </c>
      <c r="D5332" s="1"/>
      <c r="E5332" s="1">
        <v>5</v>
      </c>
      <c r="F5332" s="1"/>
      <c r="G5332" s="1"/>
      <c r="H5332" s="1" t="s">
        <v>307</v>
      </c>
      <c r="I5332" s="1"/>
    </row>
    <row r="5333" spans="1:9" ht="12.75" x14ac:dyDescent="0.2">
      <c r="A5333" s="2" t="s">
        <v>307</v>
      </c>
      <c r="B5333" s="1"/>
      <c r="C5333" s="1" t="s">
        <v>316</v>
      </c>
      <c r="D5333" s="1">
        <v>1</v>
      </c>
      <c r="E5333" s="1"/>
      <c r="F5333" s="1"/>
      <c r="G5333" s="1"/>
      <c r="H5333" s="1" t="s">
        <v>307</v>
      </c>
      <c r="I5333" s="1"/>
    </row>
    <row r="5334" spans="1:9" ht="12.75" x14ac:dyDescent="0.2">
      <c r="A5334" s="2" t="s">
        <v>307</v>
      </c>
      <c r="B5334" s="1"/>
      <c r="C5334" s="1" t="s">
        <v>1878</v>
      </c>
      <c r="D5334" s="1">
        <v>4</v>
      </c>
      <c r="E5334" s="1"/>
      <c r="F5334" s="1"/>
      <c r="G5334" s="1"/>
      <c r="H5334" s="1" t="s">
        <v>307</v>
      </c>
      <c r="I5334" s="1"/>
    </row>
    <row r="5335" spans="1:9" ht="12.75" x14ac:dyDescent="0.2">
      <c r="A5335" s="2" t="s">
        <v>307</v>
      </c>
      <c r="B5335" s="1"/>
      <c r="C5335" s="178" t="s">
        <v>2366</v>
      </c>
      <c r="D5335" s="1">
        <v>3</v>
      </c>
      <c r="E5335" s="1"/>
      <c r="F5335" s="1"/>
      <c r="G5335" s="1"/>
      <c r="H5335" s="1" t="s">
        <v>307</v>
      </c>
      <c r="I5335" s="1"/>
    </row>
    <row r="5336" spans="1:9" ht="12.75" x14ac:dyDescent="0.2">
      <c r="A5336" s="2" t="s">
        <v>307</v>
      </c>
      <c r="B5336" s="1"/>
      <c r="C5336" s="1" t="s">
        <v>2651</v>
      </c>
      <c r="D5336" s="1">
        <v>12</v>
      </c>
      <c r="E5336" s="1"/>
      <c r="F5336" s="1"/>
      <c r="G5336" s="1"/>
      <c r="H5336" s="1" t="s">
        <v>307</v>
      </c>
      <c r="I5336" s="1"/>
    </row>
    <row r="5337" spans="1:9" ht="12.75" x14ac:dyDescent="0.2">
      <c r="A5337" s="2" t="s">
        <v>307</v>
      </c>
      <c r="B5337" s="1"/>
      <c r="C5337" s="1" t="s">
        <v>2365</v>
      </c>
      <c r="D5337" s="1">
        <v>1</v>
      </c>
      <c r="E5337" s="1"/>
      <c r="F5337" s="1"/>
      <c r="G5337" s="1"/>
      <c r="H5337" s="1" t="s">
        <v>307</v>
      </c>
      <c r="I5337" s="1"/>
    </row>
    <row r="5338" spans="1:9" ht="12.75" x14ac:dyDescent="0.2">
      <c r="A5338" s="2" t="s">
        <v>307</v>
      </c>
      <c r="B5338" s="1"/>
      <c r="C5338" s="176" t="s">
        <v>2375</v>
      </c>
      <c r="D5338" s="1">
        <v>0.75</v>
      </c>
      <c r="E5338" s="1"/>
      <c r="F5338" s="1"/>
      <c r="G5338" s="1"/>
      <c r="H5338" s="1" t="s">
        <v>307</v>
      </c>
      <c r="I5338" s="1"/>
    </row>
    <row r="5339" spans="1:9" ht="12.75" x14ac:dyDescent="0.2">
      <c r="A5339" s="2" t="s">
        <v>307</v>
      </c>
      <c r="B5339" s="1"/>
      <c r="C5339" s="1" t="s">
        <v>327</v>
      </c>
      <c r="D5339" s="1">
        <v>3</v>
      </c>
      <c r="E5339" s="1"/>
      <c r="F5339" s="1"/>
      <c r="G5339" s="1"/>
      <c r="H5339" s="1" t="s">
        <v>307</v>
      </c>
      <c r="I5339" s="1"/>
    </row>
    <row r="5340" spans="1:9" ht="12.75" x14ac:dyDescent="0.2">
      <c r="A5340" s="2" t="s">
        <v>307</v>
      </c>
      <c r="B5340" s="1"/>
      <c r="C5340" s="1" t="s">
        <v>331</v>
      </c>
      <c r="D5340" s="1">
        <v>20</v>
      </c>
      <c r="E5340" s="1"/>
      <c r="F5340" s="1"/>
      <c r="G5340" s="1"/>
      <c r="H5340" s="1" t="s">
        <v>307</v>
      </c>
      <c r="I5340" s="1"/>
    </row>
    <row r="5341" spans="1:9" ht="12.75" x14ac:dyDescent="0.2">
      <c r="A5341" s="2" t="s">
        <v>307</v>
      </c>
      <c r="B5341" s="1"/>
      <c r="C5341" s="1" t="s">
        <v>2339</v>
      </c>
      <c r="D5341" s="1">
        <v>3</v>
      </c>
      <c r="E5341" s="1"/>
      <c r="F5341" s="1"/>
      <c r="G5341" s="1"/>
      <c r="H5341" s="1" t="s">
        <v>307</v>
      </c>
      <c r="I5341" s="1"/>
    </row>
    <row r="5342" spans="1:9" ht="12.75" x14ac:dyDescent="0.2">
      <c r="A5342" s="2" t="s">
        <v>307</v>
      </c>
      <c r="B5342" s="1"/>
      <c r="C5342" s="1" t="s">
        <v>1876</v>
      </c>
      <c r="D5342" s="1">
        <v>2</v>
      </c>
      <c r="E5342" s="1"/>
      <c r="F5342" s="1"/>
      <c r="G5342" s="1"/>
      <c r="H5342" s="1" t="s">
        <v>307</v>
      </c>
      <c r="I5342" s="1"/>
    </row>
    <row r="5343" spans="1:9" ht="12.75" x14ac:dyDescent="0.2">
      <c r="A5343" s="2" t="s">
        <v>307</v>
      </c>
      <c r="B5343" s="1"/>
      <c r="C5343" s="1" t="s">
        <v>312</v>
      </c>
      <c r="D5343" s="1">
        <v>1</v>
      </c>
      <c r="E5343" s="1"/>
      <c r="F5343" s="1"/>
      <c r="G5343" s="1"/>
      <c r="H5343" s="1" t="s">
        <v>307</v>
      </c>
      <c r="I5343" s="1"/>
    </row>
    <row r="5344" spans="1:9" ht="12.75" x14ac:dyDescent="0.2">
      <c r="A5344" s="2" t="s">
        <v>307</v>
      </c>
      <c r="B5344" s="1"/>
      <c r="C5344" s="1" t="s">
        <v>310</v>
      </c>
      <c r="D5344" s="1">
        <v>4</v>
      </c>
      <c r="E5344" s="1"/>
      <c r="F5344" s="1"/>
      <c r="G5344" s="1"/>
      <c r="H5344" s="1" t="s">
        <v>307</v>
      </c>
      <c r="I5344" s="1"/>
    </row>
    <row r="5345" spans="1:10" ht="12.75" x14ac:dyDescent="0.2">
      <c r="A5345" s="2" t="s">
        <v>307</v>
      </c>
      <c r="B5345" s="1"/>
      <c r="C5345" s="1" t="s">
        <v>332</v>
      </c>
      <c r="D5345" s="1">
        <v>0.5</v>
      </c>
      <c r="E5345" s="1"/>
      <c r="F5345" s="1"/>
      <c r="G5345" s="1"/>
      <c r="H5345" s="1" t="s">
        <v>307</v>
      </c>
      <c r="I5345" s="1"/>
    </row>
    <row r="5346" spans="1:10" ht="12.75" x14ac:dyDescent="0.2">
      <c r="A5346" s="2" t="s">
        <v>307</v>
      </c>
      <c r="B5346" s="1"/>
      <c r="C5346" s="1" t="s">
        <v>309</v>
      </c>
      <c r="D5346" s="1">
        <v>1</v>
      </c>
      <c r="E5346" s="1"/>
      <c r="F5346" s="1"/>
      <c r="G5346" s="1"/>
      <c r="H5346" s="1" t="s">
        <v>307</v>
      </c>
      <c r="I5346" s="1"/>
    </row>
    <row r="5347" spans="1:10" ht="12.75" x14ac:dyDescent="0.2">
      <c r="A5347" s="2" t="s">
        <v>307</v>
      </c>
      <c r="B5347" s="1"/>
      <c r="C5347" s="1" t="s">
        <v>333</v>
      </c>
      <c r="D5347" s="1">
        <v>1</v>
      </c>
      <c r="E5347" s="1"/>
      <c r="F5347" s="1"/>
      <c r="G5347" s="1"/>
      <c r="H5347" s="1" t="s">
        <v>307</v>
      </c>
      <c r="I5347" s="1"/>
    </row>
    <row r="5348" spans="1:10" ht="12.75" x14ac:dyDescent="0.2">
      <c r="A5348" s="2" t="s">
        <v>307</v>
      </c>
      <c r="B5348" s="1"/>
      <c r="C5348" s="1" t="s">
        <v>334</v>
      </c>
      <c r="D5348" s="1">
        <v>1</v>
      </c>
      <c r="E5348" s="1"/>
      <c r="F5348" s="1"/>
      <c r="G5348" s="1"/>
      <c r="H5348" s="1" t="s">
        <v>307</v>
      </c>
      <c r="I5348" s="1"/>
    </row>
    <row r="5349" spans="1:10" ht="12.75" x14ac:dyDescent="0.2">
      <c r="A5349" s="2" t="s">
        <v>307</v>
      </c>
      <c r="B5349" s="1"/>
      <c r="C5349" s="1" t="s">
        <v>335</v>
      </c>
      <c r="D5349" s="1">
        <v>1</v>
      </c>
      <c r="E5349" s="1"/>
      <c r="F5349" s="1"/>
      <c r="G5349" s="1"/>
      <c r="H5349" s="1" t="s">
        <v>307</v>
      </c>
      <c r="I5349" s="1"/>
    </row>
    <row r="5350" spans="1:10" ht="12.75" x14ac:dyDescent="0.2">
      <c r="A5350" s="2">
        <f>+A5329+1</f>
        <v>7003</v>
      </c>
      <c r="B5350" s="1" t="s">
        <v>250</v>
      </c>
      <c r="C5350" s="1"/>
      <c r="D5350" s="1"/>
      <c r="E5350" s="1"/>
      <c r="F5350" s="1"/>
      <c r="G5350" s="1"/>
      <c r="H5350" s="1" t="s">
        <v>33</v>
      </c>
      <c r="I5350" s="1">
        <v>19</v>
      </c>
    </row>
    <row r="5351" spans="1:10" ht="12.75" x14ac:dyDescent="0.2">
      <c r="A5351" s="2" t="s">
        <v>307</v>
      </c>
      <c r="B5351" s="1"/>
      <c r="C5351" s="2" t="s">
        <v>326</v>
      </c>
      <c r="E5351" s="1">
        <v>5</v>
      </c>
      <c r="F5351" s="1"/>
      <c r="G5351" s="1"/>
      <c r="H5351" s="1" t="s">
        <v>307</v>
      </c>
      <c r="I5351" s="1"/>
    </row>
    <row r="5352" spans="1:10" ht="12.75" x14ac:dyDescent="0.2">
      <c r="A5352" s="2" t="s">
        <v>307</v>
      </c>
      <c r="B5352" s="1"/>
      <c r="C5352" s="1" t="s">
        <v>316</v>
      </c>
      <c r="D5352" s="1">
        <v>0.2</v>
      </c>
      <c r="E5352" s="1"/>
      <c r="F5352" s="1"/>
      <c r="G5352" s="1"/>
      <c r="H5352" s="1" t="s">
        <v>307</v>
      </c>
      <c r="I5352" s="1"/>
    </row>
    <row r="5353" spans="1:10" ht="12.75" x14ac:dyDescent="0.2">
      <c r="A5353" s="2" t="s">
        <v>307</v>
      </c>
      <c r="B5353" s="1"/>
      <c r="C5353" s="1" t="s">
        <v>1878</v>
      </c>
      <c r="D5353" s="1">
        <v>1</v>
      </c>
      <c r="E5353" s="1"/>
      <c r="F5353" s="1"/>
      <c r="G5353" s="1"/>
      <c r="H5353" s="1" t="s">
        <v>307</v>
      </c>
      <c r="I5353" s="1"/>
    </row>
    <row r="5354" spans="1:10" ht="12.75" x14ac:dyDescent="0.2">
      <c r="A5354" s="2" t="s">
        <v>307</v>
      </c>
      <c r="B5354" s="1"/>
      <c r="C5354" s="178" t="s">
        <v>2366</v>
      </c>
      <c r="D5354" s="1">
        <v>1</v>
      </c>
      <c r="E5354" s="1"/>
      <c r="F5354" s="1"/>
      <c r="G5354" s="1"/>
      <c r="H5354" s="1" t="s">
        <v>307</v>
      </c>
      <c r="I5354" s="1"/>
    </row>
    <row r="5355" spans="1:10" ht="12.75" x14ac:dyDescent="0.2">
      <c r="A5355" s="2" t="s">
        <v>307</v>
      </c>
      <c r="B5355" s="1"/>
      <c r="C5355" s="1" t="s">
        <v>2651</v>
      </c>
      <c r="D5355" s="1">
        <v>2</v>
      </c>
      <c r="E5355" s="1"/>
      <c r="F5355" s="1"/>
      <c r="G5355" s="1"/>
      <c r="H5355" s="1" t="s">
        <v>307</v>
      </c>
      <c r="I5355" s="1"/>
    </row>
    <row r="5356" spans="1:10" ht="12.75" x14ac:dyDescent="0.2">
      <c r="A5356" s="2" t="s">
        <v>307</v>
      </c>
      <c r="B5356" s="1"/>
      <c r="C5356" s="176" t="s">
        <v>2375</v>
      </c>
      <c r="D5356" s="1">
        <v>0.5</v>
      </c>
      <c r="E5356" s="1"/>
      <c r="F5356" s="1"/>
      <c r="G5356" s="1"/>
      <c r="H5356" s="1" t="s">
        <v>307</v>
      </c>
      <c r="I5356" s="1"/>
    </row>
    <row r="5357" spans="1:10" ht="12.75" x14ac:dyDescent="0.2">
      <c r="A5357" s="2" t="s">
        <v>307</v>
      </c>
      <c r="B5357" s="1"/>
      <c r="C5357" s="1" t="s">
        <v>1876</v>
      </c>
      <c r="D5357" s="1">
        <v>2</v>
      </c>
      <c r="E5357" s="1"/>
      <c r="F5357" s="1"/>
      <c r="G5357" s="1"/>
      <c r="H5357" s="1" t="s">
        <v>307</v>
      </c>
      <c r="I5357" s="1"/>
    </row>
    <row r="5358" spans="1:10" ht="12.75" x14ac:dyDescent="0.2">
      <c r="A5358" s="2" t="s">
        <v>307</v>
      </c>
      <c r="B5358" s="1"/>
      <c r="C5358" s="1" t="s">
        <v>2339</v>
      </c>
      <c r="D5358" s="1">
        <v>1</v>
      </c>
      <c r="E5358" s="1"/>
      <c r="F5358" s="1"/>
      <c r="G5358" s="1"/>
      <c r="H5358" s="1" t="s">
        <v>307</v>
      </c>
      <c r="I5358" s="1"/>
      <c r="J5358" s="4"/>
    </row>
    <row r="5359" spans="1:10" ht="12.75" x14ac:dyDescent="0.2">
      <c r="A5359" s="2">
        <f>+A5350+1</f>
        <v>7004</v>
      </c>
      <c r="B5359" s="1" t="s">
        <v>252</v>
      </c>
      <c r="C5359" s="1"/>
      <c r="D5359" s="1"/>
      <c r="E5359" s="1"/>
      <c r="F5359" s="1"/>
      <c r="G5359" s="1"/>
      <c r="H5359" s="1" t="s">
        <v>33</v>
      </c>
      <c r="I5359" s="1">
        <v>19</v>
      </c>
    </row>
    <row r="5360" spans="1:10" ht="12.75" x14ac:dyDescent="0.2">
      <c r="A5360" s="2" t="s">
        <v>307</v>
      </c>
      <c r="B5360" s="1"/>
      <c r="C5360" s="1" t="s">
        <v>326</v>
      </c>
      <c r="D5360" s="1"/>
      <c r="E5360" s="1">
        <v>5</v>
      </c>
      <c r="F5360" s="1"/>
      <c r="G5360" s="1"/>
      <c r="H5360" s="1" t="s">
        <v>307</v>
      </c>
      <c r="I5360" s="1"/>
    </row>
    <row r="5361" spans="1:9" ht="12.75" x14ac:dyDescent="0.2">
      <c r="A5361" s="2" t="s">
        <v>307</v>
      </c>
      <c r="B5361" s="1"/>
      <c r="C5361" s="1" t="s">
        <v>316</v>
      </c>
      <c r="D5361" s="1">
        <v>0.2</v>
      </c>
      <c r="E5361" s="1"/>
      <c r="F5361" s="1"/>
      <c r="G5361" s="1"/>
      <c r="H5361" s="1" t="s">
        <v>307</v>
      </c>
      <c r="I5361" s="1"/>
    </row>
    <row r="5362" spans="1:9" ht="12.75" x14ac:dyDescent="0.2">
      <c r="A5362" s="2" t="s">
        <v>307</v>
      </c>
      <c r="B5362" s="1"/>
      <c r="C5362" s="1" t="s">
        <v>1878</v>
      </c>
      <c r="D5362" s="1">
        <v>1</v>
      </c>
      <c r="E5362" s="1"/>
      <c r="F5362" s="1"/>
      <c r="G5362" s="1"/>
      <c r="H5362" s="1" t="s">
        <v>307</v>
      </c>
      <c r="I5362" s="1"/>
    </row>
    <row r="5363" spans="1:9" ht="12.75" x14ac:dyDescent="0.2">
      <c r="A5363" s="2" t="s">
        <v>307</v>
      </c>
      <c r="B5363" s="1"/>
      <c r="C5363" s="178" t="s">
        <v>2366</v>
      </c>
      <c r="D5363" s="1">
        <v>1</v>
      </c>
      <c r="E5363" s="1"/>
      <c r="F5363" s="1"/>
      <c r="G5363" s="1"/>
      <c r="H5363" s="1" t="s">
        <v>307</v>
      </c>
      <c r="I5363" s="1"/>
    </row>
    <row r="5364" spans="1:9" ht="12.75" x14ac:dyDescent="0.2">
      <c r="A5364" s="2" t="s">
        <v>307</v>
      </c>
      <c r="B5364" s="1"/>
      <c r="C5364" s="1" t="s">
        <v>2651</v>
      </c>
      <c r="D5364" s="1">
        <v>2</v>
      </c>
      <c r="E5364" s="1"/>
      <c r="F5364" s="1"/>
      <c r="G5364" s="1"/>
      <c r="H5364" s="1" t="s">
        <v>307</v>
      </c>
      <c r="I5364" s="1"/>
    </row>
    <row r="5365" spans="1:9" ht="12.75" x14ac:dyDescent="0.2">
      <c r="A5365" s="2" t="s">
        <v>307</v>
      </c>
      <c r="B5365" s="1"/>
      <c r="C5365" s="176" t="s">
        <v>2375</v>
      </c>
      <c r="D5365" s="1">
        <v>0.5</v>
      </c>
      <c r="E5365" s="1"/>
      <c r="F5365" s="1"/>
      <c r="G5365" s="1"/>
      <c r="H5365" s="1" t="s">
        <v>307</v>
      </c>
      <c r="I5365" s="1"/>
    </row>
    <row r="5366" spans="1:9" ht="12.75" x14ac:dyDescent="0.2">
      <c r="A5366" s="2" t="s">
        <v>307</v>
      </c>
      <c r="B5366" s="1"/>
      <c r="C5366" s="1" t="s">
        <v>1876</v>
      </c>
      <c r="D5366" s="1">
        <v>2</v>
      </c>
      <c r="E5366" s="1"/>
      <c r="F5366" s="1"/>
      <c r="G5366" s="1"/>
      <c r="H5366" s="1" t="s">
        <v>307</v>
      </c>
      <c r="I5366" s="1"/>
    </row>
    <row r="5367" spans="1:9" ht="12.75" x14ac:dyDescent="0.2">
      <c r="A5367" s="2" t="s">
        <v>307</v>
      </c>
      <c r="B5367" s="1"/>
      <c r="C5367" s="1" t="s">
        <v>2339</v>
      </c>
      <c r="D5367" s="1">
        <v>1</v>
      </c>
      <c r="E5367" s="1"/>
      <c r="F5367" s="1"/>
      <c r="G5367" s="1"/>
      <c r="H5367" s="1" t="s">
        <v>307</v>
      </c>
      <c r="I5367" s="1"/>
    </row>
    <row r="5368" spans="1:9" ht="12.75" x14ac:dyDescent="0.2">
      <c r="A5368" s="2">
        <f>+A5359+1</f>
        <v>7005</v>
      </c>
      <c r="B5368" s="1" t="s">
        <v>254</v>
      </c>
      <c r="C5368" s="1"/>
      <c r="D5368" s="1"/>
      <c r="E5368" s="1"/>
      <c r="F5368" s="1"/>
      <c r="G5368" s="1"/>
      <c r="H5368" s="1" t="s">
        <v>33</v>
      </c>
      <c r="I5368" s="1">
        <v>3.1</v>
      </c>
    </row>
    <row r="5369" spans="1:9" ht="12.75" x14ac:dyDescent="0.2">
      <c r="A5369" s="2" t="s">
        <v>307</v>
      </c>
      <c r="B5369" s="1"/>
      <c r="C5369" s="1" t="s">
        <v>326</v>
      </c>
      <c r="D5369" s="1"/>
      <c r="E5369" s="1">
        <v>5</v>
      </c>
      <c r="F5369" s="1"/>
      <c r="G5369" s="1"/>
      <c r="H5369" s="1" t="s">
        <v>307</v>
      </c>
      <c r="I5369" s="1"/>
    </row>
    <row r="5370" spans="1:9" ht="12.75" x14ac:dyDescent="0.2">
      <c r="A5370" s="2" t="s">
        <v>307</v>
      </c>
      <c r="B5370" s="1"/>
      <c r="C5370" s="1" t="s">
        <v>316</v>
      </c>
      <c r="D5370" s="1">
        <v>0.2</v>
      </c>
      <c r="E5370" s="1"/>
      <c r="F5370" s="1"/>
      <c r="G5370" s="1"/>
      <c r="H5370" s="1" t="s">
        <v>307</v>
      </c>
      <c r="I5370" s="1"/>
    </row>
    <row r="5371" spans="1:9" ht="12.75" x14ac:dyDescent="0.2">
      <c r="A5371" s="2" t="s">
        <v>307</v>
      </c>
      <c r="B5371" s="1"/>
      <c r="C5371" s="1" t="s">
        <v>1878</v>
      </c>
      <c r="D5371" s="1">
        <v>1</v>
      </c>
      <c r="E5371" s="1"/>
      <c r="F5371" s="1"/>
      <c r="G5371" s="1"/>
      <c r="H5371" s="1" t="s">
        <v>307</v>
      </c>
      <c r="I5371" s="1"/>
    </row>
    <row r="5372" spans="1:9" ht="12.75" x14ac:dyDescent="0.2">
      <c r="A5372" s="2" t="s">
        <v>307</v>
      </c>
      <c r="B5372" s="1"/>
      <c r="C5372" s="178" t="s">
        <v>2366</v>
      </c>
      <c r="D5372" s="1">
        <v>1</v>
      </c>
      <c r="E5372" s="1"/>
      <c r="F5372" s="1"/>
      <c r="G5372" s="1"/>
      <c r="H5372" s="1" t="s">
        <v>307</v>
      </c>
      <c r="I5372" s="1"/>
    </row>
    <row r="5373" spans="1:9" ht="12.75" x14ac:dyDescent="0.2">
      <c r="A5373" s="2" t="s">
        <v>307</v>
      </c>
      <c r="B5373" s="1"/>
      <c r="C5373" s="1" t="s">
        <v>2651</v>
      </c>
      <c r="D5373" s="1">
        <v>2</v>
      </c>
      <c r="E5373" s="1"/>
      <c r="F5373" s="1"/>
      <c r="G5373" s="1"/>
      <c r="H5373" s="1" t="s">
        <v>307</v>
      </c>
      <c r="I5373" s="1"/>
    </row>
    <row r="5374" spans="1:9" ht="12.75" x14ac:dyDescent="0.2">
      <c r="A5374" s="2" t="s">
        <v>307</v>
      </c>
      <c r="B5374" s="1"/>
      <c r="C5374" s="176" t="s">
        <v>2375</v>
      </c>
      <c r="D5374" s="1">
        <v>0.5</v>
      </c>
      <c r="E5374" s="1"/>
      <c r="F5374" s="1"/>
      <c r="G5374" s="1"/>
      <c r="H5374" s="1" t="s">
        <v>307</v>
      </c>
      <c r="I5374" s="1"/>
    </row>
    <row r="5375" spans="1:9" ht="12.75" x14ac:dyDescent="0.2">
      <c r="A5375" s="2" t="s">
        <v>307</v>
      </c>
      <c r="B5375" s="1"/>
      <c r="C5375" s="1" t="s">
        <v>1876</v>
      </c>
      <c r="D5375" s="1">
        <v>2</v>
      </c>
      <c r="E5375" s="1"/>
      <c r="F5375" s="1"/>
      <c r="G5375" s="1"/>
      <c r="H5375" s="1" t="s">
        <v>307</v>
      </c>
      <c r="I5375" s="1"/>
    </row>
    <row r="5376" spans="1:9" ht="12.75" x14ac:dyDescent="0.2">
      <c r="A5376" s="2" t="s">
        <v>307</v>
      </c>
      <c r="B5376" s="1"/>
      <c r="C5376" s="1" t="s">
        <v>2339</v>
      </c>
      <c r="D5376" s="1">
        <v>1</v>
      </c>
      <c r="E5376" s="1"/>
      <c r="F5376" s="1"/>
      <c r="G5376" s="1"/>
      <c r="H5376" s="1" t="s">
        <v>307</v>
      </c>
      <c r="I5376" s="1"/>
    </row>
    <row r="5377" spans="1:9" ht="12.75" x14ac:dyDescent="0.2">
      <c r="A5377" s="2">
        <f>+A5368+1</f>
        <v>7006</v>
      </c>
      <c r="B5377" s="1" t="s">
        <v>256</v>
      </c>
      <c r="C5377" s="1"/>
      <c r="D5377" s="1"/>
      <c r="E5377" s="1"/>
      <c r="F5377" s="1"/>
      <c r="G5377" s="1"/>
      <c r="H5377" s="1" t="s">
        <v>33</v>
      </c>
      <c r="I5377" s="1">
        <v>5.0999999999999996</v>
      </c>
    </row>
    <row r="5378" spans="1:9" ht="12.75" x14ac:dyDescent="0.2">
      <c r="A5378" s="2" t="s">
        <v>307</v>
      </c>
      <c r="B5378" s="1"/>
      <c r="C5378" s="1" t="s">
        <v>326</v>
      </c>
      <c r="D5378" s="1"/>
      <c r="E5378" s="1">
        <v>5</v>
      </c>
      <c r="F5378" s="1"/>
      <c r="G5378" s="1"/>
      <c r="H5378" s="1" t="s">
        <v>307</v>
      </c>
      <c r="I5378" s="1"/>
    </row>
    <row r="5379" spans="1:9" ht="12.75" x14ac:dyDescent="0.2">
      <c r="A5379" s="2" t="s">
        <v>307</v>
      </c>
      <c r="B5379" s="1"/>
      <c r="C5379" s="1" t="s">
        <v>316</v>
      </c>
      <c r="D5379" s="1">
        <v>0.2</v>
      </c>
      <c r="E5379" s="1"/>
      <c r="F5379" s="1"/>
      <c r="G5379" s="1"/>
      <c r="H5379" s="1" t="s">
        <v>307</v>
      </c>
      <c r="I5379" s="1"/>
    </row>
    <row r="5380" spans="1:9" ht="12.75" x14ac:dyDescent="0.2">
      <c r="A5380" s="2" t="s">
        <v>307</v>
      </c>
      <c r="B5380" s="1"/>
      <c r="C5380" s="1" t="s">
        <v>1878</v>
      </c>
      <c r="D5380" s="1">
        <v>1</v>
      </c>
      <c r="E5380" s="1"/>
      <c r="F5380" s="1"/>
      <c r="G5380" s="1"/>
      <c r="H5380" s="1" t="s">
        <v>307</v>
      </c>
      <c r="I5380" s="1"/>
    </row>
    <row r="5381" spans="1:9" ht="12.75" x14ac:dyDescent="0.2">
      <c r="A5381" s="2" t="s">
        <v>307</v>
      </c>
      <c r="B5381" s="1"/>
      <c r="C5381" s="178" t="s">
        <v>2366</v>
      </c>
      <c r="D5381" s="1">
        <v>1</v>
      </c>
      <c r="E5381" s="1"/>
      <c r="F5381" s="1"/>
      <c r="G5381" s="1"/>
      <c r="H5381" s="1" t="s">
        <v>307</v>
      </c>
      <c r="I5381" s="1"/>
    </row>
    <row r="5382" spans="1:9" ht="12.75" x14ac:dyDescent="0.2">
      <c r="A5382" s="2" t="s">
        <v>307</v>
      </c>
      <c r="B5382" s="1"/>
      <c r="C5382" s="1" t="s">
        <v>2651</v>
      </c>
      <c r="D5382" s="1">
        <v>2</v>
      </c>
      <c r="E5382" s="1"/>
      <c r="F5382" s="1"/>
      <c r="G5382" s="1"/>
      <c r="H5382" s="1" t="s">
        <v>307</v>
      </c>
      <c r="I5382" s="1"/>
    </row>
    <row r="5383" spans="1:9" ht="12.75" x14ac:dyDescent="0.2">
      <c r="A5383" s="2" t="s">
        <v>307</v>
      </c>
      <c r="B5383" s="1"/>
      <c r="C5383" s="176" t="s">
        <v>2375</v>
      </c>
      <c r="D5383" s="1">
        <v>0.5</v>
      </c>
      <c r="E5383" s="1"/>
      <c r="F5383" s="1"/>
      <c r="G5383" s="1"/>
      <c r="H5383" s="1" t="s">
        <v>307</v>
      </c>
      <c r="I5383" s="1"/>
    </row>
    <row r="5384" spans="1:9" ht="12.75" x14ac:dyDescent="0.2">
      <c r="A5384" s="2" t="s">
        <v>307</v>
      </c>
      <c r="B5384" s="1"/>
      <c r="C5384" s="1" t="s">
        <v>1876</v>
      </c>
      <c r="D5384" s="1">
        <v>2</v>
      </c>
      <c r="E5384" s="1"/>
      <c r="F5384" s="1"/>
      <c r="G5384" s="1"/>
      <c r="H5384" s="1" t="s">
        <v>307</v>
      </c>
      <c r="I5384" s="1"/>
    </row>
    <row r="5385" spans="1:9" ht="12.75" x14ac:dyDescent="0.2">
      <c r="A5385" s="2" t="s">
        <v>307</v>
      </c>
      <c r="B5385" s="1"/>
      <c r="C5385" s="1" t="s">
        <v>2339</v>
      </c>
      <c r="D5385" s="1">
        <v>1</v>
      </c>
      <c r="E5385" s="1"/>
      <c r="F5385" s="1"/>
      <c r="G5385" s="1"/>
      <c r="H5385" s="1" t="s">
        <v>307</v>
      </c>
      <c r="I5385" s="1"/>
    </row>
    <row r="5386" spans="1:9" ht="12.75" x14ac:dyDescent="0.2">
      <c r="A5386" s="2">
        <f>+A5377+1</f>
        <v>7007</v>
      </c>
      <c r="B5386" s="1" t="s">
        <v>258</v>
      </c>
      <c r="C5386" s="1"/>
      <c r="D5386" s="1"/>
      <c r="E5386" s="1"/>
      <c r="F5386" s="1"/>
      <c r="G5386" s="1"/>
      <c r="H5386" s="1" t="s">
        <v>31</v>
      </c>
      <c r="I5386" s="1">
        <v>14</v>
      </c>
    </row>
    <row r="5387" spans="1:9" ht="12.75" x14ac:dyDescent="0.2">
      <c r="A5387" s="2" t="s">
        <v>307</v>
      </c>
      <c r="B5387" s="1"/>
      <c r="C5387" s="1" t="s">
        <v>326</v>
      </c>
      <c r="D5387" s="1"/>
      <c r="E5387" s="1">
        <v>5</v>
      </c>
      <c r="F5387" s="1"/>
      <c r="G5387" s="1"/>
      <c r="H5387" s="1" t="s">
        <v>307</v>
      </c>
      <c r="I5387" s="1"/>
    </row>
    <row r="5388" spans="1:9" ht="12.75" x14ac:dyDescent="0.2">
      <c r="A5388" s="2" t="s">
        <v>307</v>
      </c>
      <c r="B5388" s="1"/>
      <c r="C5388" s="1" t="s">
        <v>316</v>
      </c>
      <c r="D5388" s="1">
        <v>0.1</v>
      </c>
      <c r="E5388" s="1"/>
      <c r="F5388" s="1"/>
      <c r="G5388" s="1"/>
      <c r="H5388" s="1" t="s">
        <v>307</v>
      </c>
      <c r="I5388" s="1"/>
    </row>
    <row r="5389" spans="1:9" ht="12.75" x14ac:dyDescent="0.2">
      <c r="A5389" s="2" t="s">
        <v>307</v>
      </c>
      <c r="B5389" s="1"/>
      <c r="C5389" s="1" t="s">
        <v>1878</v>
      </c>
      <c r="D5389" s="1">
        <v>1</v>
      </c>
      <c r="E5389" s="1"/>
      <c r="F5389" s="1"/>
      <c r="G5389" s="1"/>
      <c r="H5389" s="1" t="s">
        <v>307</v>
      </c>
      <c r="I5389" s="1"/>
    </row>
    <row r="5390" spans="1:9" ht="12.75" x14ac:dyDescent="0.2">
      <c r="A5390" s="2" t="s">
        <v>307</v>
      </c>
      <c r="B5390" s="1"/>
      <c r="C5390" s="178" t="s">
        <v>2366</v>
      </c>
      <c r="D5390" s="1">
        <v>1</v>
      </c>
      <c r="E5390" s="1"/>
      <c r="F5390" s="1"/>
      <c r="G5390" s="1"/>
      <c r="H5390" s="1" t="s">
        <v>307</v>
      </c>
      <c r="I5390" s="1"/>
    </row>
    <row r="5391" spans="1:9" ht="12.75" x14ac:dyDescent="0.2">
      <c r="A5391" s="2" t="s">
        <v>307</v>
      </c>
      <c r="B5391" s="1"/>
      <c r="C5391" s="1" t="s">
        <v>2651</v>
      </c>
      <c r="D5391" s="1">
        <v>2</v>
      </c>
      <c r="E5391" s="1"/>
      <c r="F5391" s="1"/>
      <c r="G5391" s="1"/>
      <c r="H5391" s="1" t="s">
        <v>307</v>
      </c>
      <c r="I5391" s="1"/>
    </row>
    <row r="5392" spans="1:9" ht="12.75" x14ac:dyDescent="0.2">
      <c r="A5392" s="2" t="s">
        <v>307</v>
      </c>
      <c r="B5392" s="1"/>
      <c r="C5392" s="176" t="s">
        <v>2375</v>
      </c>
      <c r="D5392" s="1">
        <v>0.25</v>
      </c>
      <c r="E5392" s="1"/>
      <c r="F5392" s="1"/>
      <c r="G5392" s="1"/>
      <c r="H5392" s="1" t="s">
        <v>307</v>
      </c>
      <c r="I5392" s="1"/>
    </row>
    <row r="5393" spans="1:12" ht="12.75" x14ac:dyDescent="0.2">
      <c r="A5393" s="2" t="s">
        <v>307</v>
      </c>
      <c r="B5393" s="1"/>
      <c r="C5393" s="1" t="s">
        <v>327</v>
      </c>
      <c r="D5393" s="1">
        <v>1</v>
      </c>
      <c r="E5393" s="1"/>
      <c r="F5393" s="1"/>
      <c r="G5393" s="1"/>
      <c r="H5393" s="1" t="s">
        <v>307</v>
      </c>
      <c r="I5393" s="1"/>
    </row>
    <row r="5394" spans="1:12" ht="12.75" x14ac:dyDescent="0.2">
      <c r="A5394" s="2" t="s">
        <v>307</v>
      </c>
      <c r="B5394" s="1"/>
      <c r="C5394" s="1" t="s">
        <v>2339</v>
      </c>
      <c r="D5394" s="1">
        <v>1</v>
      </c>
      <c r="E5394" s="1"/>
      <c r="F5394" s="1"/>
      <c r="G5394" s="1"/>
      <c r="H5394" s="1" t="s">
        <v>307</v>
      </c>
      <c r="I5394" s="1"/>
    </row>
    <row r="5395" spans="1:12" ht="12.75" x14ac:dyDescent="0.2">
      <c r="A5395" s="2" t="s">
        <v>307</v>
      </c>
      <c r="B5395" s="1"/>
      <c r="C5395" s="1" t="s">
        <v>1876</v>
      </c>
      <c r="D5395" s="1">
        <v>2</v>
      </c>
      <c r="E5395" s="1"/>
      <c r="F5395" s="1"/>
      <c r="G5395" s="1"/>
      <c r="H5395" s="1" t="s">
        <v>307</v>
      </c>
      <c r="I5395" s="1"/>
    </row>
    <row r="5396" spans="1:12" ht="12.75" x14ac:dyDescent="0.2">
      <c r="A5396" s="2" t="s">
        <v>307</v>
      </c>
      <c r="B5396" s="1"/>
      <c r="C5396" s="1" t="s">
        <v>311</v>
      </c>
      <c r="D5396" s="1"/>
      <c r="E5396" s="1">
        <v>5</v>
      </c>
      <c r="F5396" s="1"/>
      <c r="G5396" s="1"/>
      <c r="H5396" s="1" t="s">
        <v>307</v>
      </c>
      <c r="I5396" s="1"/>
    </row>
    <row r="5397" spans="1:12" ht="15.75" customHeight="1" x14ac:dyDescent="0.2">
      <c r="A5397" s="2" t="s">
        <v>307</v>
      </c>
      <c r="B5397" s="1"/>
      <c r="C5397" s="1"/>
      <c r="D5397" s="1"/>
      <c r="E5397" s="1"/>
      <c r="F5397" s="1"/>
      <c r="G5397" s="1"/>
      <c r="H5397" s="1" t="s">
        <v>307</v>
      </c>
      <c r="I5397" s="1"/>
    </row>
    <row r="5398" spans="1:12" ht="15.75" customHeight="1" x14ac:dyDescent="0.2">
      <c r="A5398" s="54" t="s">
        <v>307</v>
      </c>
      <c r="B5398" s="55" t="s">
        <v>337</v>
      </c>
      <c r="C5398" s="56"/>
      <c r="D5398" s="56"/>
      <c r="E5398" s="56"/>
      <c r="F5398" s="56"/>
      <c r="G5398" s="56"/>
      <c r="H5398" s="56" t="s">
        <v>307</v>
      </c>
      <c r="I5398" s="56"/>
    </row>
    <row r="5399" spans="1:12" ht="12.75" x14ac:dyDescent="0.2">
      <c r="A5399" s="54" t="s">
        <v>307</v>
      </c>
      <c r="B5399" s="56"/>
      <c r="C5399" s="56"/>
      <c r="D5399" s="56"/>
      <c r="E5399" s="56"/>
      <c r="F5399" s="56"/>
      <c r="G5399" s="56"/>
      <c r="H5399" s="56" t="s">
        <v>307</v>
      </c>
      <c r="I5399" s="56"/>
    </row>
    <row r="5400" spans="1:12" ht="12.75" x14ac:dyDescent="0.2">
      <c r="A5400" s="2" t="s">
        <v>307</v>
      </c>
      <c r="B5400" s="1"/>
      <c r="C5400" s="1"/>
      <c r="D5400" s="1"/>
      <c r="E5400" s="1"/>
      <c r="F5400" s="1"/>
      <c r="G5400" s="1"/>
      <c r="H5400" s="1" t="s">
        <v>307</v>
      </c>
      <c r="I5400" s="1"/>
    </row>
    <row r="5401" spans="1:12" ht="12.75" x14ac:dyDescent="0.2">
      <c r="B5401" s="17" t="s">
        <v>182</v>
      </c>
      <c r="K5401" s="2">
        <v>0.6</v>
      </c>
      <c r="L5401" s="2">
        <v>1.4</v>
      </c>
    </row>
    <row r="5402" spans="1:12" ht="12.75" x14ac:dyDescent="0.2">
      <c r="A5402" s="2">
        <v>2501</v>
      </c>
      <c r="B5402" s="2" t="s">
        <v>2495</v>
      </c>
      <c r="H5402" s="2" t="s">
        <v>31</v>
      </c>
      <c r="I5402" s="2">
        <v>15</v>
      </c>
      <c r="K5402" s="2">
        <f>ROUND(I5402/0.6,1)</f>
        <v>25</v>
      </c>
      <c r="L5402" s="2">
        <f>ROUND(I5402/1.4,1)</f>
        <v>10.7</v>
      </c>
    </row>
    <row r="5403" spans="1:12" ht="15" customHeight="1" x14ac:dyDescent="0.2">
      <c r="A5403" s="2" t="s">
        <v>307</v>
      </c>
      <c r="C5403" s="2" t="s">
        <v>1877</v>
      </c>
      <c r="D5403" s="2">
        <v>0.2</v>
      </c>
      <c r="H5403" s="2" t="s">
        <v>307</v>
      </c>
    </row>
    <row r="5404" spans="1:12" ht="12.75" x14ac:dyDescent="0.2">
      <c r="A5404" s="2" t="s">
        <v>307</v>
      </c>
      <c r="C5404" s="2" t="s">
        <v>1878</v>
      </c>
      <c r="D5404" s="2">
        <v>0.5</v>
      </c>
      <c r="H5404" s="2" t="s">
        <v>307</v>
      </c>
    </row>
    <row r="5405" spans="1:12" ht="12.75" x14ac:dyDescent="0.2">
      <c r="A5405" s="2" t="s">
        <v>307</v>
      </c>
      <c r="C5405" s="2" t="s">
        <v>2651</v>
      </c>
      <c r="D5405" s="2">
        <v>1</v>
      </c>
      <c r="H5405" s="2" t="s">
        <v>307</v>
      </c>
    </row>
    <row r="5406" spans="1:12" ht="12.75" x14ac:dyDescent="0.2">
      <c r="A5406" s="2" t="s">
        <v>307</v>
      </c>
      <c r="C5406" s="2" t="s">
        <v>2344</v>
      </c>
      <c r="D5406" s="2">
        <v>0.35</v>
      </c>
      <c r="H5406" s="2" t="s">
        <v>307</v>
      </c>
    </row>
    <row r="5407" spans="1:12" ht="12.75" x14ac:dyDescent="0.2">
      <c r="A5407" s="2" t="s">
        <v>307</v>
      </c>
      <c r="C5407" s="2" t="s">
        <v>2345</v>
      </c>
      <c r="E5407" s="2">
        <v>0.65</v>
      </c>
      <c r="H5407" s="2" t="s">
        <v>307</v>
      </c>
    </row>
    <row r="5408" spans="1:12" ht="12.75" x14ac:dyDescent="0.2">
      <c r="A5408" s="2">
        <f>+A5402+1</f>
        <v>2502</v>
      </c>
      <c r="B5408" s="2" t="s">
        <v>2496</v>
      </c>
      <c r="H5408" s="2" t="s">
        <v>31</v>
      </c>
      <c r="I5408" s="2">
        <v>14.2</v>
      </c>
      <c r="K5408" s="2">
        <f>ROUND(I5408/0.6,1)</f>
        <v>23.7</v>
      </c>
      <c r="L5408" s="2">
        <f>ROUND(I5408/1.4,1)</f>
        <v>10.1</v>
      </c>
    </row>
    <row r="5409" spans="1:12" ht="15" customHeight="1" x14ac:dyDescent="0.2">
      <c r="A5409" s="2" t="s">
        <v>307</v>
      </c>
      <c r="C5409" s="2" t="s">
        <v>1877</v>
      </c>
      <c r="D5409" s="2">
        <v>0.2</v>
      </c>
      <c r="H5409" s="2" t="s">
        <v>307</v>
      </c>
    </row>
    <row r="5410" spans="1:12" ht="12.75" x14ac:dyDescent="0.2">
      <c r="A5410" s="2" t="s">
        <v>307</v>
      </c>
      <c r="C5410" s="2" t="s">
        <v>1878</v>
      </c>
      <c r="D5410" s="2">
        <v>0.5</v>
      </c>
      <c r="H5410" s="2" t="s">
        <v>307</v>
      </c>
    </row>
    <row r="5411" spans="1:12" ht="12.75" x14ac:dyDescent="0.2">
      <c r="A5411" s="2" t="s">
        <v>307</v>
      </c>
      <c r="C5411" s="2" t="s">
        <v>2651</v>
      </c>
      <c r="D5411" s="2">
        <v>1</v>
      </c>
      <c r="H5411" s="2" t="s">
        <v>307</v>
      </c>
    </row>
    <row r="5412" spans="1:12" ht="12.75" x14ac:dyDescent="0.2">
      <c r="A5412" s="2" t="s">
        <v>307</v>
      </c>
      <c r="C5412" s="2" t="s">
        <v>2344</v>
      </c>
      <c r="D5412" s="2">
        <v>0.35</v>
      </c>
      <c r="H5412" s="2" t="s">
        <v>307</v>
      </c>
    </row>
    <row r="5413" spans="1:12" ht="12.75" x14ac:dyDescent="0.2">
      <c r="A5413" s="2" t="s">
        <v>307</v>
      </c>
      <c r="C5413" s="2" t="s">
        <v>2345</v>
      </c>
      <c r="E5413" s="2">
        <v>0.65</v>
      </c>
      <c r="H5413" s="2" t="s">
        <v>307</v>
      </c>
    </row>
    <row r="5414" spans="1:12" ht="12.75" x14ac:dyDescent="0.2">
      <c r="A5414" s="2">
        <f>+A5408+1</f>
        <v>2503</v>
      </c>
      <c r="B5414" s="2" t="s">
        <v>2497</v>
      </c>
      <c r="H5414" s="2" t="s">
        <v>31</v>
      </c>
      <c r="I5414" s="2">
        <v>13.2</v>
      </c>
      <c r="K5414" s="2">
        <f>ROUND(I5414/0.6,1)</f>
        <v>22</v>
      </c>
      <c r="L5414" s="2">
        <f>ROUND(I5414/1.4,1)</f>
        <v>9.4</v>
      </c>
    </row>
    <row r="5415" spans="1:12" ht="15" customHeight="1" x14ac:dyDescent="0.2">
      <c r="A5415" s="2" t="s">
        <v>307</v>
      </c>
      <c r="C5415" s="2" t="s">
        <v>1877</v>
      </c>
      <c r="D5415" s="2">
        <v>0.2</v>
      </c>
      <c r="H5415" s="2" t="s">
        <v>307</v>
      </c>
    </row>
    <row r="5416" spans="1:12" ht="12.75" x14ac:dyDescent="0.2">
      <c r="A5416" s="2" t="s">
        <v>307</v>
      </c>
      <c r="C5416" s="2" t="s">
        <v>1878</v>
      </c>
      <c r="D5416" s="2">
        <v>0.5</v>
      </c>
      <c r="H5416" s="2" t="s">
        <v>307</v>
      </c>
    </row>
    <row r="5417" spans="1:12" ht="12.75" x14ac:dyDescent="0.2">
      <c r="A5417" s="2" t="s">
        <v>307</v>
      </c>
      <c r="C5417" s="2" t="s">
        <v>2651</v>
      </c>
      <c r="D5417" s="2">
        <v>1</v>
      </c>
      <c r="H5417" s="2" t="s">
        <v>307</v>
      </c>
    </row>
    <row r="5418" spans="1:12" ht="12.75" x14ac:dyDescent="0.2">
      <c r="A5418" s="2" t="s">
        <v>307</v>
      </c>
      <c r="C5418" s="2" t="s">
        <v>2344</v>
      </c>
      <c r="D5418" s="2">
        <v>0.35</v>
      </c>
      <c r="H5418" s="2" t="s">
        <v>307</v>
      </c>
    </row>
    <row r="5419" spans="1:12" ht="12.75" x14ac:dyDescent="0.2">
      <c r="A5419" s="2" t="s">
        <v>307</v>
      </c>
      <c r="C5419" s="2" t="s">
        <v>2345</v>
      </c>
      <c r="E5419" s="2">
        <v>0.65</v>
      </c>
      <c r="H5419" s="2" t="s">
        <v>307</v>
      </c>
    </row>
    <row r="5420" spans="1:12" ht="12.75" x14ac:dyDescent="0.2">
      <c r="A5420" s="2">
        <f>+A5414+1</f>
        <v>2504</v>
      </c>
      <c r="B5420" s="2" t="s">
        <v>2498</v>
      </c>
      <c r="H5420" s="2" t="s">
        <v>31</v>
      </c>
      <c r="I5420" s="2">
        <v>25</v>
      </c>
      <c r="L5420" s="2">
        <f>ROUND(I5420/1.4,1)</f>
        <v>17.899999999999999</v>
      </c>
    </row>
    <row r="5421" spans="1:12" ht="15" customHeight="1" x14ac:dyDescent="0.2">
      <c r="A5421" s="2" t="s">
        <v>307</v>
      </c>
      <c r="C5421" s="2" t="s">
        <v>1877</v>
      </c>
      <c r="D5421" s="2">
        <v>0.2</v>
      </c>
      <c r="H5421" s="2" t="s">
        <v>307</v>
      </c>
    </row>
    <row r="5422" spans="1:12" ht="12.75" x14ac:dyDescent="0.2">
      <c r="A5422" s="2" t="s">
        <v>307</v>
      </c>
      <c r="C5422" s="2" t="s">
        <v>1878</v>
      </c>
      <c r="D5422" s="2">
        <v>0.5</v>
      </c>
      <c r="H5422" s="2" t="s">
        <v>307</v>
      </c>
    </row>
    <row r="5423" spans="1:12" ht="12.75" x14ac:dyDescent="0.2">
      <c r="A5423" s="2" t="s">
        <v>307</v>
      </c>
      <c r="C5423" s="2" t="s">
        <v>2651</v>
      </c>
      <c r="D5423" s="2">
        <v>1</v>
      </c>
      <c r="H5423" s="2" t="s">
        <v>307</v>
      </c>
    </row>
    <row r="5424" spans="1:12" ht="12.75" x14ac:dyDescent="0.2">
      <c r="A5424" s="2" t="s">
        <v>307</v>
      </c>
      <c r="C5424" s="2" t="s">
        <v>2344</v>
      </c>
      <c r="D5424" s="2">
        <v>0.35</v>
      </c>
      <c r="H5424" s="2" t="s">
        <v>307</v>
      </c>
    </row>
    <row r="5425" spans="1:12" ht="12.75" x14ac:dyDescent="0.2">
      <c r="A5425" s="2" t="s">
        <v>307</v>
      </c>
      <c r="C5425" s="2" t="s">
        <v>2345</v>
      </c>
      <c r="E5425" s="2">
        <v>0.65</v>
      </c>
      <c r="H5425" s="2" t="s">
        <v>307</v>
      </c>
    </row>
    <row r="5426" spans="1:12" ht="12.75" x14ac:dyDescent="0.2">
      <c r="A5426" s="2">
        <f>+A5420+1</f>
        <v>2505</v>
      </c>
      <c r="B5426" s="2" t="s">
        <v>2499</v>
      </c>
      <c r="H5426" s="2" t="s">
        <v>31</v>
      </c>
      <c r="I5426" s="2">
        <v>23.7</v>
      </c>
      <c r="L5426" s="2">
        <f>ROUND(I5426/1.4,1)</f>
        <v>16.899999999999999</v>
      </c>
    </row>
    <row r="5427" spans="1:12" ht="15" customHeight="1" x14ac:dyDescent="0.2">
      <c r="A5427" s="2" t="s">
        <v>307</v>
      </c>
      <c r="C5427" s="2" t="s">
        <v>1877</v>
      </c>
      <c r="D5427" s="2">
        <v>0.2</v>
      </c>
      <c r="H5427" s="2" t="s">
        <v>307</v>
      </c>
    </row>
    <row r="5428" spans="1:12" ht="12.75" x14ac:dyDescent="0.2">
      <c r="A5428" s="2" t="s">
        <v>307</v>
      </c>
      <c r="C5428" s="2" t="s">
        <v>1878</v>
      </c>
      <c r="D5428" s="2">
        <v>0.5</v>
      </c>
      <c r="H5428" s="2" t="s">
        <v>307</v>
      </c>
    </row>
    <row r="5429" spans="1:12" ht="12.75" x14ac:dyDescent="0.2">
      <c r="A5429" s="2" t="s">
        <v>307</v>
      </c>
      <c r="C5429" s="2" t="s">
        <v>2651</v>
      </c>
      <c r="D5429" s="2">
        <v>1</v>
      </c>
      <c r="H5429" s="2" t="s">
        <v>307</v>
      </c>
    </row>
    <row r="5430" spans="1:12" ht="12.75" x14ac:dyDescent="0.2">
      <c r="A5430" s="2" t="s">
        <v>307</v>
      </c>
      <c r="C5430" s="2" t="s">
        <v>2344</v>
      </c>
      <c r="D5430" s="2">
        <v>0.35</v>
      </c>
      <c r="H5430" s="2" t="s">
        <v>307</v>
      </c>
    </row>
    <row r="5431" spans="1:12" ht="12.75" x14ac:dyDescent="0.2">
      <c r="A5431" s="2" t="s">
        <v>307</v>
      </c>
      <c r="C5431" s="2" t="s">
        <v>2345</v>
      </c>
      <c r="E5431" s="2">
        <v>0.65</v>
      </c>
      <c r="H5431" s="2" t="s">
        <v>307</v>
      </c>
    </row>
    <row r="5432" spans="1:12" ht="12.75" x14ac:dyDescent="0.2">
      <c r="A5432" s="2">
        <f>+A5426+1</f>
        <v>2506</v>
      </c>
      <c r="B5432" s="2" t="s">
        <v>2500</v>
      </c>
      <c r="H5432" s="2" t="s">
        <v>31</v>
      </c>
      <c r="I5432" s="2">
        <v>22</v>
      </c>
      <c r="L5432" s="2">
        <f>ROUND(I5432/1.4,1)</f>
        <v>15.7</v>
      </c>
    </row>
    <row r="5433" spans="1:12" ht="15" customHeight="1" x14ac:dyDescent="0.2">
      <c r="A5433" s="2" t="s">
        <v>307</v>
      </c>
      <c r="C5433" s="2" t="s">
        <v>1877</v>
      </c>
      <c r="D5433" s="2">
        <v>0.2</v>
      </c>
      <c r="H5433" s="2" t="s">
        <v>307</v>
      </c>
    </row>
    <row r="5434" spans="1:12" ht="12.75" x14ac:dyDescent="0.2">
      <c r="A5434" s="2" t="s">
        <v>307</v>
      </c>
      <c r="C5434" s="2" t="s">
        <v>1878</v>
      </c>
      <c r="D5434" s="2">
        <v>0.5</v>
      </c>
      <c r="H5434" s="2" t="s">
        <v>307</v>
      </c>
    </row>
    <row r="5435" spans="1:12" ht="12.75" x14ac:dyDescent="0.2">
      <c r="A5435" s="2" t="s">
        <v>307</v>
      </c>
      <c r="C5435" s="2" t="s">
        <v>2651</v>
      </c>
      <c r="D5435" s="2">
        <v>1</v>
      </c>
      <c r="H5435" s="2" t="s">
        <v>307</v>
      </c>
    </row>
    <row r="5436" spans="1:12" ht="12.75" x14ac:dyDescent="0.2">
      <c r="A5436" s="2" t="s">
        <v>307</v>
      </c>
      <c r="C5436" s="2" t="s">
        <v>2344</v>
      </c>
      <c r="D5436" s="2">
        <v>0.35</v>
      </c>
      <c r="H5436" s="2" t="s">
        <v>307</v>
      </c>
    </row>
    <row r="5437" spans="1:12" ht="12.75" x14ac:dyDescent="0.2">
      <c r="A5437" s="2" t="s">
        <v>307</v>
      </c>
      <c r="C5437" s="2" t="s">
        <v>2345</v>
      </c>
      <c r="E5437" s="2">
        <v>0.65</v>
      </c>
      <c r="H5437" s="2" t="s">
        <v>307</v>
      </c>
    </row>
    <row r="5438" spans="1:12" ht="12.75" x14ac:dyDescent="0.2">
      <c r="A5438" s="2">
        <f>+A5432+1</f>
        <v>2507</v>
      </c>
      <c r="B5438" s="2" t="s">
        <v>2513</v>
      </c>
      <c r="H5438" s="2" t="s">
        <v>31</v>
      </c>
      <c r="I5438" s="2">
        <v>10.7</v>
      </c>
    </row>
    <row r="5439" spans="1:12" ht="15" customHeight="1" x14ac:dyDescent="0.2">
      <c r="A5439" s="2" t="s">
        <v>307</v>
      </c>
      <c r="C5439" s="2" t="s">
        <v>1877</v>
      </c>
      <c r="D5439" s="2">
        <v>0.2</v>
      </c>
      <c r="H5439" s="2" t="s">
        <v>307</v>
      </c>
    </row>
    <row r="5440" spans="1:12" ht="12.75" x14ac:dyDescent="0.2">
      <c r="A5440" s="2" t="s">
        <v>307</v>
      </c>
      <c r="C5440" s="2" t="s">
        <v>1878</v>
      </c>
      <c r="D5440" s="2">
        <v>0.5</v>
      </c>
      <c r="H5440" s="2" t="s">
        <v>307</v>
      </c>
    </row>
    <row r="5441" spans="1:9" ht="12.75" x14ac:dyDescent="0.2">
      <c r="A5441" s="2" t="s">
        <v>307</v>
      </c>
      <c r="C5441" s="2" t="s">
        <v>2651</v>
      </c>
      <c r="D5441" s="2">
        <v>1</v>
      </c>
      <c r="H5441" s="2" t="s">
        <v>307</v>
      </c>
    </row>
    <row r="5442" spans="1:9" ht="12.75" x14ac:dyDescent="0.2">
      <c r="A5442" s="2" t="s">
        <v>307</v>
      </c>
      <c r="C5442" s="2" t="s">
        <v>2344</v>
      </c>
      <c r="D5442" s="2">
        <v>0.35</v>
      </c>
      <c r="H5442" s="2" t="s">
        <v>307</v>
      </c>
    </row>
    <row r="5443" spans="1:9" ht="12.75" x14ac:dyDescent="0.2">
      <c r="A5443" s="2" t="s">
        <v>307</v>
      </c>
      <c r="C5443" s="2" t="s">
        <v>2345</v>
      </c>
      <c r="E5443" s="2">
        <v>0.65</v>
      </c>
      <c r="H5443" s="2" t="s">
        <v>307</v>
      </c>
    </row>
    <row r="5444" spans="1:9" ht="12.75" x14ac:dyDescent="0.2">
      <c r="A5444" s="2">
        <f>+A5438+1</f>
        <v>2508</v>
      </c>
      <c r="B5444" s="2" t="s">
        <v>2514</v>
      </c>
      <c r="H5444" s="2" t="s">
        <v>31</v>
      </c>
      <c r="I5444" s="2">
        <v>10.1</v>
      </c>
    </row>
    <row r="5445" spans="1:9" ht="15" customHeight="1" x14ac:dyDescent="0.2">
      <c r="A5445" s="2" t="s">
        <v>307</v>
      </c>
      <c r="C5445" s="2" t="s">
        <v>1877</v>
      </c>
      <c r="D5445" s="2">
        <v>0.2</v>
      </c>
      <c r="H5445" s="2" t="s">
        <v>307</v>
      </c>
    </row>
    <row r="5446" spans="1:9" ht="12.75" x14ac:dyDescent="0.2">
      <c r="A5446" s="2" t="s">
        <v>307</v>
      </c>
      <c r="C5446" s="2" t="s">
        <v>1878</v>
      </c>
      <c r="D5446" s="2">
        <v>0.5</v>
      </c>
      <c r="H5446" s="2" t="s">
        <v>307</v>
      </c>
    </row>
    <row r="5447" spans="1:9" ht="12.75" x14ac:dyDescent="0.2">
      <c r="A5447" s="2" t="s">
        <v>307</v>
      </c>
      <c r="C5447" s="2" t="s">
        <v>2651</v>
      </c>
      <c r="D5447" s="2">
        <v>1</v>
      </c>
      <c r="H5447" s="2" t="s">
        <v>307</v>
      </c>
    </row>
    <row r="5448" spans="1:9" ht="12.75" x14ac:dyDescent="0.2">
      <c r="A5448" s="2" t="s">
        <v>307</v>
      </c>
      <c r="C5448" s="2" t="s">
        <v>2344</v>
      </c>
      <c r="D5448" s="2">
        <v>0.35</v>
      </c>
      <c r="H5448" s="2" t="s">
        <v>307</v>
      </c>
    </row>
    <row r="5449" spans="1:9" ht="12.75" x14ac:dyDescent="0.2">
      <c r="A5449" s="2" t="s">
        <v>307</v>
      </c>
      <c r="C5449" s="2" t="s">
        <v>2345</v>
      </c>
      <c r="E5449" s="2">
        <v>0.65</v>
      </c>
      <c r="H5449" s="2" t="s">
        <v>307</v>
      </c>
    </row>
    <row r="5450" spans="1:9" ht="12.75" x14ac:dyDescent="0.2">
      <c r="A5450" s="2">
        <f>+A5444+1</f>
        <v>2509</v>
      </c>
      <c r="B5450" s="2" t="s">
        <v>2515</v>
      </c>
      <c r="H5450" s="2" t="s">
        <v>31</v>
      </c>
      <c r="I5450" s="2">
        <v>9</v>
      </c>
    </row>
    <row r="5451" spans="1:9" ht="15" customHeight="1" x14ac:dyDescent="0.2">
      <c r="A5451" s="2" t="s">
        <v>307</v>
      </c>
      <c r="C5451" s="2" t="s">
        <v>1877</v>
      </c>
      <c r="D5451" s="2">
        <v>0.2</v>
      </c>
      <c r="H5451" s="2" t="s">
        <v>307</v>
      </c>
    </row>
    <row r="5452" spans="1:9" ht="12.75" x14ac:dyDescent="0.2">
      <c r="A5452" s="2" t="s">
        <v>307</v>
      </c>
      <c r="C5452" s="2" t="s">
        <v>1878</v>
      </c>
      <c r="D5452" s="2">
        <v>0.5</v>
      </c>
      <c r="H5452" s="2" t="s">
        <v>307</v>
      </c>
    </row>
    <row r="5453" spans="1:9" ht="12.75" x14ac:dyDescent="0.2">
      <c r="A5453" s="2" t="s">
        <v>307</v>
      </c>
      <c r="C5453" s="2" t="s">
        <v>2651</v>
      </c>
      <c r="D5453" s="2">
        <v>1</v>
      </c>
      <c r="H5453" s="2" t="s">
        <v>307</v>
      </c>
    </row>
    <row r="5454" spans="1:9" ht="12.75" x14ac:dyDescent="0.2">
      <c r="A5454" s="2" t="s">
        <v>307</v>
      </c>
      <c r="C5454" s="2" t="s">
        <v>2344</v>
      </c>
      <c r="D5454" s="2">
        <v>0.35</v>
      </c>
      <c r="H5454" s="2" t="s">
        <v>307</v>
      </c>
    </row>
    <row r="5455" spans="1:9" ht="12.75" x14ac:dyDescent="0.2">
      <c r="A5455" s="2" t="s">
        <v>307</v>
      </c>
      <c r="C5455" s="2" t="s">
        <v>2345</v>
      </c>
      <c r="E5455" s="2">
        <v>0.65</v>
      </c>
      <c r="H5455" s="2" t="s">
        <v>307</v>
      </c>
    </row>
    <row r="5456" spans="1:9" ht="12.75" x14ac:dyDescent="0.2">
      <c r="A5456" s="2">
        <f>+A5450+1</f>
        <v>2510</v>
      </c>
      <c r="B5456" s="2" t="s">
        <v>2516</v>
      </c>
      <c r="H5456" s="2" t="s">
        <v>31</v>
      </c>
      <c r="I5456" s="2">
        <v>17.899999999999999</v>
      </c>
    </row>
    <row r="5457" spans="1:9" ht="15" customHeight="1" x14ac:dyDescent="0.2">
      <c r="A5457" s="2" t="s">
        <v>307</v>
      </c>
      <c r="C5457" s="2" t="s">
        <v>1877</v>
      </c>
      <c r="D5457" s="2">
        <v>0.2</v>
      </c>
      <c r="H5457" s="2" t="s">
        <v>307</v>
      </c>
    </row>
    <row r="5458" spans="1:9" ht="12.75" x14ac:dyDescent="0.2">
      <c r="A5458" s="2" t="s">
        <v>307</v>
      </c>
      <c r="C5458" s="2" t="s">
        <v>1878</v>
      </c>
      <c r="D5458" s="2">
        <v>0.5</v>
      </c>
      <c r="H5458" s="2" t="s">
        <v>307</v>
      </c>
    </row>
    <row r="5459" spans="1:9" ht="12.75" x14ac:dyDescent="0.2">
      <c r="A5459" s="2" t="s">
        <v>307</v>
      </c>
      <c r="C5459" s="2" t="s">
        <v>2651</v>
      </c>
      <c r="D5459" s="2">
        <v>1</v>
      </c>
      <c r="H5459" s="2" t="s">
        <v>307</v>
      </c>
    </row>
    <row r="5460" spans="1:9" ht="12.75" x14ac:dyDescent="0.2">
      <c r="A5460" s="2" t="s">
        <v>307</v>
      </c>
      <c r="C5460" s="2" t="s">
        <v>2344</v>
      </c>
      <c r="D5460" s="2">
        <v>0.35</v>
      </c>
      <c r="H5460" s="2" t="s">
        <v>307</v>
      </c>
    </row>
    <row r="5461" spans="1:9" ht="12.75" x14ac:dyDescent="0.2">
      <c r="A5461" s="2" t="s">
        <v>307</v>
      </c>
      <c r="C5461" s="2" t="s">
        <v>2345</v>
      </c>
      <c r="E5461" s="2">
        <v>0.65</v>
      </c>
      <c r="H5461" s="2" t="s">
        <v>307</v>
      </c>
    </row>
    <row r="5462" spans="1:9" ht="12.75" x14ac:dyDescent="0.2">
      <c r="A5462" s="2">
        <f>+A5456+1</f>
        <v>2511</v>
      </c>
      <c r="B5462" s="2" t="s">
        <v>2517</v>
      </c>
      <c r="H5462" s="2" t="s">
        <v>31</v>
      </c>
      <c r="I5462" s="2">
        <v>16.899999999999999</v>
      </c>
    </row>
    <row r="5463" spans="1:9" ht="15" customHeight="1" x14ac:dyDescent="0.2">
      <c r="A5463" s="2" t="s">
        <v>307</v>
      </c>
      <c r="C5463" s="2" t="s">
        <v>1877</v>
      </c>
      <c r="D5463" s="2">
        <v>0.2</v>
      </c>
      <c r="H5463" s="2" t="s">
        <v>307</v>
      </c>
    </row>
    <row r="5464" spans="1:9" ht="12.75" x14ac:dyDescent="0.2">
      <c r="A5464" s="2" t="s">
        <v>307</v>
      </c>
      <c r="C5464" s="2" t="s">
        <v>1878</v>
      </c>
      <c r="D5464" s="2">
        <v>0.5</v>
      </c>
      <c r="H5464" s="2" t="s">
        <v>307</v>
      </c>
    </row>
    <row r="5465" spans="1:9" ht="12.75" x14ac:dyDescent="0.2">
      <c r="A5465" s="2" t="s">
        <v>307</v>
      </c>
      <c r="C5465" s="2" t="s">
        <v>2651</v>
      </c>
      <c r="D5465" s="2">
        <v>1</v>
      </c>
      <c r="H5465" s="2" t="s">
        <v>307</v>
      </c>
    </row>
    <row r="5466" spans="1:9" ht="12.75" x14ac:dyDescent="0.2">
      <c r="A5466" s="2" t="s">
        <v>307</v>
      </c>
      <c r="C5466" s="2" t="s">
        <v>2344</v>
      </c>
      <c r="D5466" s="2">
        <v>0.35</v>
      </c>
      <c r="H5466" s="2" t="s">
        <v>307</v>
      </c>
    </row>
    <row r="5467" spans="1:9" ht="12.75" x14ac:dyDescent="0.2">
      <c r="A5467" s="2" t="s">
        <v>307</v>
      </c>
      <c r="C5467" s="2" t="s">
        <v>2345</v>
      </c>
      <c r="E5467" s="2">
        <v>0.65</v>
      </c>
      <c r="H5467" s="2" t="s">
        <v>307</v>
      </c>
    </row>
    <row r="5468" spans="1:9" ht="15.75" customHeight="1" x14ac:dyDescent="0.2">
      <c r="A5468" s="2">
        <f>+A5462+1</f>
        <v>2512</v>
      </c>
      <c r="B5468" s="2" t="s">
        <v>2518</v>
      </c>
      <c r="H5468" s="2" t="s">
        <v>31</v>
      </c>
      <c r="I5468" s="2">
        <v>15.7</v>
      </c>
    </row>
    <row r="5469" spans="1:9" ht="15" customHeight="1" x14ac:dyDescent="0.2">
      <c r="A5469" s="2" t="s">
        <v>307</v>
      </c>
      <c r="C5469" s="2" t="s">
        <v>1877</v>
      </c>
      <c r="D5469" s="2">
        <v>0.2</v>
      </c>
      <c r="H5469" s="2" t="s">
        <v>307</v>
      </c>
    </row>
    <row r="5470" spans="1:9" ht="12.75" x14ac:dyDescent="0.2">
      <c r="A5470" s="2" t="s">
        <v>307</v>
      </c>
      <c r="C5470" s="2" t="s">
        <v>1878</v>
      </c>
      <c r="D5470" s="2">
        <v>0.5</v>
      </c>
      <c r="H5470" s="2" t="s">
        <v>307</v>
      </c>
    </row>
    <row r="5471" spans="1:9" ht="12.75" x14ac:dyDescent="0.2">
      <c r="A5471" s="2" t="s">
        <v>307</v>
      </c>
      <c r="C5471" s="2" t="s">
        <v>2651</v>
      </c>
      <c r="D5471" s="2">
        <v>1</v>
      </c>
      <c r="H5471" s="2" t="s">
        <v>307</v>
      </c>
    </row>
    <row r="5472" spans="1:9" ht="12.75" x14ac:dyDescent="0.2">
      <c r="A5472" s="2" t="s">
        <v>307</v>
      </c>
      <c r="C5472" s="2" t="s">
        <v>2344</v>
      </c>
      <c r="D5472" s="2">
        <v>0.35</v>
      </c>
      <c r="H5472" s="2" t="s">
        <v>307</v>
      </c>
    </row>
    <row r="5473" spans="1:12" ht="12.75" x14ac:dyDescent="0.2">
      <c r="A5473" s="2" t="s">
        <v>307</v>
      </c>
      <c r="C5473" s="2" t="s">
        <v>2345</v>
      </c>
      <c r="E5473" s="2">
        <v>0.65</v>
      </c>
      <c r="H5473" s="2" t="s">
        <v>307</v>
      </c>
    </row>
    <row r="5474" spans="1:12" ht="15.75" customHeight="1" x14ac:dyDescent="0.2">
      <c r="A5474" s="7">
        <v>2053</v>
      </c>
      <c r="B5474" s="2" t="s">
        <v>200</v>
      </c>
      <c r="H5474" s="2" t="s">
        <v>31</v>
      </c>
      <c r="I5474" s="2">
        <v>15</v>
      </c>
    </row>
    <row r="5475" spans="1:12" ht="15.75" customHeight="1" x14ac:dyDescent="0.2">
      <c r="A5475" s="2" t="s">
        <v>307</v>
      </c>
      <c r="C5475" s="2" t="s">
        <v>316</v>
      </c>
      <c r="D5475" s="2">
        <v>0.1</v>
      </c>
      <c r="H5475" s="2" t="s">
        <v>307</v>
      </c>
    </row>
    <row r="5476" spans="1:12" ht="15.75" customHeight="1" x14ac:dyDescent="0.2">
      <c r="A5476" s="2" t="s">
        <v>307</v>
      </c>
      <c r="C5476" s="2" t="s">
        <v>2651</v>
      </c>
      <c r="D5476" s="2">
        <v>4</v>
      </c>
      <c r="H5476" s="2" t="s">
        <v>307</v>
      </c>
    </row>
    <row r="5477" spans="1:12" ht="15.75" customHeight="1" x14ac:dyDescent="0.2">
      <c r="A5477" s="2" t="s">
        <v>307</v>
      </c>
      <c r="C5477" s="2" t="s">
        <v>318</v>
      </c>
      <c r="E5477" s="2">
        <v>5</v>
      </c>
      <c r="H5477" s="2" t="s">
        <v>307</v>
      </c>
    </row>
    <row r="5478" spans="1:12" ht="15.75" customHeight="1" x14ac:dyDescent="0.2">
      <c r="A5478" s="2" t="s">
        <v>307</v>
      </c>
      <c r="C5478" s="177" t="s">
        <v>2375</v>
      </c>
      <c r="D5478" s="2">
        <v>0.2</v>
      </c>
      <c r="H5478" s="2" t="s">
        <v>307</v>
      </c>
    </row>
    <row r="5479" spans="1:12" ht="15.75" customHeight="1" x14ac:dyDescent="0.2">
      <c r="A5479" s="2" t="s">
        <v>307</v>
      </c>
      <c r="C5479" s="2" t="s">
        <v>320</v>
      </c>
      <c r="D5479" s="2">
        <v>0.8</v>
      </c>
      <c r="H5479" s="2" t="s">
        <v>307</v>
      </c>
    </row>
    <row r="5480" spans="1:12" ht="15.75" customHeight="1" x14ac:dyDescent="0.2">
      <c r="A5480" s="7">
        <v>2042</v>
      </c>
      <c r="B5480" s="2" t="s">
        <v>183</v>
      </c>
      <c r="H5480" s="2" t="s">
        <v>38</v>
      </c>
      <c r="I5480" s="2">
        <v>0.3</v>
      </c>
    </row>
    <row r="5481" spans="1:12" ht="15.75" customHeight="1" x14ac:dyDescent="0.2">
      <c r="A5481" s="2" t="s">
        <v>307</v>
      </c>
      <c r="C5481" s="2" t="s">
        <v>316</v>
      </c>
      <c r="D5481" s="2">
        <v>0.1</v>
      </c>
      <c r="H5481" s="2" t="s">
        <v>307</v>
      </c>
    </row>
    <row r="5482" spans="1:12" ht="15.75" customHeight="1" x14ac:dyDescent="0.2">
      <c r="A5482" s="2" t="s">
        <v>307</v>
      </c>
      <c r="C5482" s="2" t="s">
        <v>2651</v>
      </c>
      <c r="D5482" s="2">
        <v>4</v>
      </c>
      <c r="H5482" s="2" t="s">
        <v>307</v>
      </c>
    </row>
    <row r="5483" spans="1:12" ht="15.75" customHeight="1" x14ac:dyDescent="0.2">
      <c r="A5483" s="2" t="s">
        <v>307</v>
      </c>
      <c r="C5483" s="2" t="s">
        <v>318</v>
      </c>
      <c r="E5483" s="2">
        <v>5</v>
      </c>
      <c r="H5483" s="2" t="s">
        <v>307</v>
      </c>
    </row>
    <row r="5484" spans="1:12" ht="15.75" customHeight="1" x14ac:dyDescent="0.2">
      <c r="A5484" s="2" t="s">
        <v>307</v>
      </c>
      <c r="C5484" s="177" t="s">
        <v>2375</v>
      </c>
      <c r="D5484" s="2">
        <v>0.2</v>
      </c>
      <c r="H5484" s="2" t="s">
        <v>307</v>
      </c>
    </row>
    <row r="5485" spans="1:12" ht="15.75" customHeight="1" x14ac:dyDescent="0.2">
      <c r="A5485" s="2" t="s">
        <v>307</v>
      </c>
      <c r="C5485" s="2" t="s">
        <v>320</v>
      </c>
      <c r="D5485" s="2">
        <v>8.0407875916324104E-2</v>
      </c>
      <c r="H5485" s="2" t="s">
        <v>307</v>
      </c>
    </row>
    <row r="5486" spans="1:12" ht="12.75" x14ac:dyDescent="0.2">
      <c r="A5486" s="2">
        <v>2057</v>
      </c>
      <c r="B5486" s="1" t="s">
        <v>204</v>
      </c>
      <c r="C5486" s="1"/>
      <c r="D5486" s="1"/>
      <c r="E5486" s="1"/>
      <c r="F5486" s="1"/>
      <c r="G5486" s="1"/>
      <c r="H5486" s="1" t="s">
        <v>3073</v>
      </c>
      <c r="I5486" s="1">
        <v>35</v>
      </c>
      <c r="K5486" s="8">
        <f>133095*0.3</f>
        <v>39928.5</v>
      </c>
      <c r="L5486" s="2" t="s">
        <v>2595</v>
      </c>
    </row>
    <row r="5487" spans="1:12" ht="12.75" x14ac:dyDescent="0.2">
      <c r="A5487" s="2" t="s">
        <v>307</v>
      </c>
      <c r="B5487" s="1"/>
      <c r="C5487" s="1" t="s">
        <v>1877</v>
      </c>
      <c r="D5487" s="1">
        <v>0.24</v>
      </c>
      <c r="E5487" s="1"/>
      <c r="F5487" s="1"/>
      <c r="G5487" s="1"/>
      <c r="H5487" s="1" t="s">
        <v>307</v>
      </c>
      <c r="I5487" s="1"/>
    </row>
    <row r="5488" spans="1:12" ht="12.75" x14ac:dyDescent="0.2">
      <c r="A5488" s="2" t="s">
        <v>307</v>
      </c>
      <c r="B5488" s="1"/>
      <c r="C5488" s="1" t="s">
        <v>2651</v>
      </c>
      <c r="D5488" s="1">
        <v>0.24</v>
      </c>
      <c r="E5488" s="1"/>
      <c r="F5488" s="1"/>
      <c r="G5488" s="1"/>
      <c r="H5488" s="1" t="s">
        <v>307</v>
      </c>
      <c r="I5488" s="1"/>
    </row>
    <row r="5489" spans="1:9" ht="12.75" x14ac:dyDescent="0.2">
      <c r="A5489" s="2" t="s">
        <v>307</v>
      </c>
      <c r="B5489" s="1"/>
      <c r="C5489" s="1" t="s">
        <v>2376</v>
      </c>
      <c r="D5489" s="1">
        <v>0.4</v>
      </c>
      <c r="E5489" s="1"/>
      <c r="F5489" s="1"/>
      <c r="G5489" s="1"/>
      <c r="H5489" s="1" t="s">
        <v>307</v>
      </c>
      <c r="I5489" s="1"/>
    </row>
    <row r="5490" spans="1:9" ht="12.75" x14ac:dyDescent="0.2">
      <c r="A5490" s="2" t="s">
        <v>307</v>
      </c>
      <c r="B5490" s="1"/>
      <c r="C5490" s="1" t="s">
        <v>311</v>
      </c>
      <c r="D5490" s="1"/>
      <c r="E5490" s="1">
        <v>5</v>
      </c>
      <c r="F5490" s="1"/>
      <c r="G5490" s="1"/>
      <c r="H5490" s="1" t="s">
        <v>307</v>
      </c>
      <c r="I5490" s="1"/>
    </row>
    <row r="5491" spans="1:9" ht="12.75" x14ac:dyDescent="0.2">
      <c r="A5491" s="2">
        <f>+A5486+1</f>
        <v>2058</v>
      </c>
      <c r="B5491" s="1" t="s">
        <v>209</v>
      </c>
      <c r="C5491" s="1"/>
      <c r="D5491" s="1"/>
      <c r="E5491" s="1"/>
      <c r="F5491" s="1"/>
      <c r="G5491" s="1"/>
      <c r="H5491" s="1" t="s">
        <v>3073</v>
      </c>
      <c r="I5491" s="1">
        <v>10.85</v>
      </c>
    </row>
    <row r="5492" spans="1:9" ht="12.75" x14ac:dyDescent="0.2">
      <c r="A5492" s="2" t="s">
        <v>307</v>
      </c>
      <c r="B5492" s="1"/>
      <c r="C5492" s="1" t="s">
        <v>1877</v>
      </c>
      <c r="D5492" s="1">
        <v>0.24</v>
      </c>
      <c r="E5492" s="1"/>
      <c r="F5492" s="1"/>
      <c r="G5492" s="1"/>
      <c r="H5492" s="1" t="s">
        <v>307</v>
      </c>
      <c r="I5492" s="1"/>
    </row>
    <row r="5493" spans="1:9" ht="12.75" x14ac:dyDescent="0.2">
      <c r="A5493" s="2" t="s">
        <v>307</v>
      </c>
      <c r="B5493" s="1"/>
      <c r="C5493" s="1" t="s">
        <v>2651</v>
      </c>
      <c r="D5493" s="1">
        <v>0.24</v>
      </c>
      <c r="E5493" s="1"/>
      <c r="F5493" s="1"/>
      <c r="G5493" s="1"/>
      <c r="H5493" s="1" t="s">
        <v>307</v>
      </c>
      <c r="I5493" s="1"/>
    </row>
    <row r="5494" spans="1:9" ht="12.75" x14ac:dyDescent="0.2">
      <c r="A5494" s="2" t="s">
        <v>307</v>
      </c>
      <c r="B5494" s="1"/>
      <c r="C5494" s="1" t="s">
        <v>2376</v>
      </c>
      <c r="D5494" s="1">
        <v>0.4</v>
      </c>
      <c r="E5494" s="1"/>
      <c r="F5494" s="1"/>
      <c r="G5494" s="1"/>
      <c r="H5494" s="1" t="s">
        <v>307</v>
      </c>
      <c r="I5494" s="1"/>
    </row>
    <row r="5495" spans="1:9" ht="12.75" x14ac:dyDescent="0.2">
      <c r="A5495" s="2" t="s">
        <v>307</v>
      </c>
      <c r="B5495" s="1"/>
      <c r="C5495" s="1" t="s">
        <v>311</v>
      </c>
      <c r="D5495" s="1"/>
      <c r="E5495" s="1">
        <v>5</v>
      </c>
      <c r="F5495" s="1"/>
      <c r="G5495" s="1"/>
      <c r="H5495" s="1" t="s">
        <v>307</v>
      </c>
      <c r="I5495" s="1"/>
    </row>
    <row r="5496" spans="1:9" ht="15.75" customHeight="1" x14ac:dyDescent="0.2">
      <c r="A5496" s="2">
        <v>2550</v>
      </c>
      <c r="B5496" s="2" t="s">
        <v>2538</v>
      </c>
      <c r="H5496" s="2" t="s">
        <v>31</v>
      </c>
      <c r="I5496" s="2">
        <v>22</v>
      </c>
    </row>
    <row r="5497" spans="1:9" ht="15.75" customHeight="1" x14ac:dyDescent="0.2">
      <c r="A5497" s="2" t="s">
        <v>307</v>
      </c>
      <c r="C5497" s="2" t="s">
        <v>314</v>
      </c>
      <c r="E5497" s="2">
        <v>5</v>
      </c>
      <c r="H5497" s="2" t="s">
        <v>307</v>
      </c>
    </row>
    <row r="5498" spans="1:9" ht="15.75" customHeight="1" x14ac:dyDescent="0.2">
      <c r="A5498" s="2" t="s">
        <v>307</v>
      </c>
      <c r="C5498" s="2" t="s">
        <v>1877</v>
      </c>
      <c r="D5498" s="2">
        <v>1</v>
      </c>
      <c r="H5498" s="2" t="s">
        <v>307</v>
      </c>
    </row>
    <row r="5499" spans="1:9" ht="15.75" customHeight="1" x14ac:dyDescent="0.2">
      <c r="A5499" s="2" t="s">
        <v>307</v>
      </c>
      <c r="C5499" s="2" t="s">
        <v>1878</v>
      </c>
      <c r="D5499" s="2">
        <v>1</v>
      </c>
      <c r="H5499" s="2" t="s">
        <v>307</v>
      </c>
    </row>
    <row r="5500" spans="1:9" ht="15.75" customHeight="1" x14ac:dyDescent="0.2">
      <c r="A5500" s="2" t="s">
        <v>307</v>
      </c>
      <c r="C5500" s="2" t="s">
        <v>2651</v>
      </c>
      <c r="D5500" s="2">
        <v>9</v>
      </c>
      <c r="H5500" s="2" t="s">
        <v>307</v>
      </c>
    </row>
    <row r="5501" spans="1:9" ht="15.75" customHeight="1" x14ac:dyDescent="0.2">
      <c r="A5501" s="2" t="s">
        <v>307</v>
      </c>
      <c r="C5501" s="2" t="s">
        <v>1875</v>
      </c>
      <c r="E5501" s="2">
        <v>2</v>
      </c>
      <c r="H5501" s="2" t="s">
        <v>307</v>
      </c>
    </row>
    <row r="5502" spans="1:9" ht="15.75" customHeight="1" x14ac:dyDescent="0.2">
      <c r="A5502" s="2" t="s">
        <v>307</v>
      </c>
      <c r="C5502" s="2" t="s">
        <v>311</v>
      </c>
      <c r="E5502" s="2">
        <v>5</v>
      </c>
      <c r="H5502" s="2" t="s">
        <v>307</v>
      </c>
    </row>
    <row r="5503" spans="1:9" ht="15.75" customHeight="1" x14ac:dyDescent="0.2">
      <c r="A5503" s="2">
        <f>+A5496+1</f>
        <v>2551</v>
      </c>
      <c r="B5503" s="2" t="s">
        <v>2539</v>
      </c>
      <c r="H5503" s="2" t="s">
        <v>31</v>
      </c>
      <c r="I5503" s="2">
        <v>20</v>
      </c>
    </row>
    <row r="5504" spans="1:9" ht="15.75" customHeight="1" x14ac:dyDescent="0.2">
      <c r="A5504" s="2" t="s">
        <v>307</v>
      </c>
      <c r="C5504" s="2" t="s">
        <v>314</v>
      </c>
      <c r="E5504" s="2">
        <v>5</v>
      </c>
      <c r="H5504" s="2" t="s">
        <v>307</v>
      </c>
    </row>
    <row r="5505" spans="1:9" ht="15.75" customHeight="1" x14ac:dyDescent="0.2">
      <c r="A5505" s="2" t="s">
        <v>307</v>
      </c>
      <c r="C5505" s="2" t="s">
        <v>1877</v>
      </c>
      <c r="D5505" s="2">
        <v>1</v>
      </c>
      <c r="H5505" s="2" t="s">
        <v>307</v>
      </c>
    </row>
    <row r="5506" spans="1:9" ht="15.75" customHeight="1" x14ac:dyDescent="0.2">
      <c r="A5506" s="2" t="s">
        <v>307</v>
      </c>
      <c r="C5506" s="2" t="s">
        <v>1878</v>
      </c>
      <c r="D5506" s="2">
        <v>1</v>
      </c>
      <c r="H5506" s="2" t="s">
        <v>307</v>
      </c>
    </row>
    <row r="5507" spans="1:9" ht="15.75" customHeight="1" x14ac:dyDescent="0.2">
      <c r="A5507" s="2" t="s">
        <v>307</v>
      </c>
      <c r="C5507" s="2" t="s">
        <v>2651</v>
      </c>
      <c r="D5507" s="2">
        <v>9</v>
      </c>
      <c r="H5507" s="2" t="s">
        <v>307</v>
      </c>
    </row>
    <row r="5508" spans="1:9" ht="15.75" customHeight="1" x14ac:dyDescent="0.2">
      <c r="A5508" s="2" t="s">
        <v>307</v>
      </c>
      <c r="C5508" s="2" t="s">
        <v>1875</v>
      </c>
      <c r="E5508" s="2">
        <v>2</v>
      </c>
      <c r="H5508" s="2" t="s">
        <v>307</v>
      </c>
    </row>
    <row r="5509" spans="1:9" ht="15.75" customHeight="1" x14ac:dyDescent="0.2">
      <c r="A5509" s="2" t="s">
        <v>307</v>
      </c>
      <c r="C5509" s="2" t="s">
        <v>311</v>
      </c>
      <c r="E5509" s="2">
        <v>5</v>
      </c>
      <c r="H5509" s="2" t="s">
        <v>307</v>
      </c>
    </row>
    <row r="5510" spans="1:9" ht="15.75" customHeight="1" x14ac:dyDescent="0.2">
      <c r="A5510" s="2">
        <f>+A5503+1</f>
        <v>2552</v>
      </c>
      <c r="B5510" s="2" t="s">
        <v>2540</v>
      </c>
      <c r="H5510" s="2" t="s">
        <v>31</v>
      </c>
      <c r="I5510" s="2">
        <v>19.7</v>
      </c>
    </row>
    <row r="5511" spans="1:9" ht="15.75" customHeight="1" x14ac:dyDescent="0.2">
      <c r="A5511" s="2" t="s">
        <v>307</v>
      </c>
      <c r="C5511" s="2" t="s">
        <v>314</v>
      </c>
      <c r="E5511" s="2">
        <v>5</v>
      </c>
      <c r="H5511" s="2" t="s">
        <v>307</v>
      </c>
    </row>
    <row r="5512" spans="1:9" ht="15.75" customHeight="1" x14ac:dyDescent="0.2">
      <c r="A5512" s="2" t="s">
        <v>307</v>
      </c>
      <c r="C5512" s="2" t="s">
        <v>1877</v>
      </c>
      <c r="D5512" s="2">
        <v>1</v>
      </c>
      <c r="H5512" s="2" t="s">
        <v>307</v>
      </c>
    </row>
    <row r="5513" spans="1:9" ht="15.75" customHeight="1" x14ac:dyDescent="0.2">
      <c r="A5513" s="2" t="s">
        <v>307</v>
      </c>
      <c r="C5513" s="2" t="s">
        <v>1878</v>
      </c>
      <c r="D5513" s="2">
        <v>1</v>
      </c>
      <c r="H5513" s="2" t="s">
        <v>307</v>
      </c>
    </row>
    <row r="5514" spans="1:9" ht="15.75" customHeight="1" x14ac:dyDescent="0.2">
      <c r="A5514" s="2" t="s">
        <v>307</v>
      </c>
      <c r="C5514" s="2" t="s">
        <v>2651</v>
      </c>
      <c r="D5514" s="2">
        <v>9</v>
      </c>
      <c r="H5514" s="2" t="s">
        <v>307</v>
      </c>
    </row>
    <row r="5515" spans="1:9" ht="15.75" customHeight="1" x14ac:dyDescent="0.2">
      <c r="A5515" s="2" t="s">
        <v>307</v>
      </c>
      <c r="C5515" s="2" t="s">
        <v>1875</v>
      </c>
      <c r="E5515" s="2">
        <v>2</v>
      </c>
      <c r="H5515" s="2" t="s">
        <v>307</v>
      </c>
    </row>
    <row r="5516" spans="1:9" ht="15.75" customHeight="1" x14ac:dyDescent="0.2">
      <c r="A5516" s="2" t="s">
        <v>307</v>
      </c>
      <c r="C5516" s="2" t="s">
        <v>311</v>
      </c>
      <c r="E5516" s="2">
        <v>5</v>
      </c>
      <c r="H5516" s="2" t="s">
        <v>307</v>
      </c>
    </row>
    <row r="5517" spans="1:9" ht="15.75" customHeight="1" x14ac:dyDescent="0.2">
      <c r="A5517" s="2">
        <f>+A5510+1</f>
        <v>2553</v>
      </c>
      <c r="B5517" s="2" t="s">
        <v>2541</v>
      </c>
      <c r="H5517" s="2" t="s">
        <v>31</v>
      </c>
      <c r="I5517" s="2">
        <v>17.8</v>
      </c>
    </row>
    <row r="5518" spans="1:9" ht="15.75" customHeight="1" x14ac:dyDescent="0.2">
      <c r="A5518" s="2" t="s">
        <v>307</v>
      </c>
      <c r="C5518" s="2" t="s">
        <v>314</v>
      </c>
      <c r="E5518" s="2">
        <v>5</v>
      </c>
      <c r="H5518" s="2" t="s">
        <v>307</v>
      </c>
    </row>
    <row r="5519" spans="1:9" ht="15.75" customHeight="1" x14ac:dyDescent="0.2">
      <c r="A5519" s="2" t="s">
        <v>307</v>
      </c>
      <c r="C5519" s="2" t="s">
        <v>1877</v>
      </c>
      <c r="D5519" s="2">
        <v>1</v>
      </c>
      <c r="H5519" s="2" t="s">
        <v>307</v>
      </c>
    </row>
    <row r="5520" spans="1:9" ht="15.75" customHeight="1" x14ac:dyDescent="0.2">
      <c r="A5520" s="2" t="s">
        <v>307</v>
      </c>
      <c r="C5520" s="2" t="s">
        <v>1878</v>
      </c>
      <c r="D5520" s="2">
        <v>1</v>
      </c>
      <c r="H5520" s="2" t="s">
        <v>307</v>
      </c>
    </row>
    <row r="5521" spans="1:9" ht="15.75" customHeight="1" x14ac:dyDescent="0.2">
      <c r="A5521" s="2" t="s">
        <v>307</v>
      </c>
      <c r="C5521" s="2" t="s">
        <v>2651</v>
      </c>
      <c r="D5521" s="2">
        <v>9</v>
      </c>
      <c r="H5521" s="2" t="s">
        <v>307</v>
      </c>
    </row>
    <row r="5522" spans="1:9" ht="15.75" customHeight="1" x14ac:dyDescent="0.2">
      <c r="A5522" s="2" t="s">
        <v>307</v>
      </c>
      <c r="C5522" s="2" t="s">
        <v>1875</v>
      </c>
      <c r="E5522" s="2">
        <v>2</v>
      </c>
      <c r="H5522" s="2" t="s">
        <v>307</v>
      </c>
    </row>
    <row r="5523" spans="1:9" ht="15.75" customHeight="1" x14ac:dyDescent="0.2">
      <c r="A5523" s="2" t="s">
        <v>307</v>
      </c>
      <c r="C5523" s="2" t="s">
        <v>311</v>
      </c>
      <c r="E5523" s="2">
        <v>5</v>
      </c>
      <c r="H5523" s="2" t="s">
        <v>307</v>
      </c>
    </row>
    <row r="5524" spans="1:9" ht="15.75" customHeight="1" x14ac:dyDescent="0.2">
      <c r="A5524" s="2">
        <f>+A5517+1</f>
        <v>2554</v>
      </c>
      <c r="B5524" s="2" t="s">
        <v>2542</v>
      </c>
      <c r="H5524" s="2" t="s">
        <v>31</v>
      </c>
      <c r="I5524" s="2">
        <v>17.5</v>
      </c>
    </row>
    <row r="5525" spans="1:9" ht="15.75" customHeight="1" x14ac:dyDescent="0.2">
      <c r="A5525" s="2" t="s">
        <v>307</v>
      </c>
      <c r="C5525" s="2" t="s">
        <v>314</v>
      </c>
      <c r="E5525" s="2">
        <v>5</v>
      </c>
      <c r="H5525" s="2" t="s">
        <v>307</v>
      </c>
    </row>
    <row r="5526" spans="1:9" ht="15.75" customHeight="1" x14ac:dyDescent="0.2">
      <c r="A5526" s="2" t="s">
        <v>307</v>
      </c>
      <c r="C5526" s="2" t="s">
        <v>1877</v>
      </c>
      <c r="D5526" s="2">
        <v>1</v>
      </c>
      <c r="H5526" s="2" t="s">
        <v>307</v>
      </c>
    </row>
    <row r="5527" spans="1:9" ht="15.75" customHeight="1" x14ac:dyDescent="0.2">
      <c r="A5527" s="2" t="s">
        <v>307</v>
      </c>
      <c r="C5527" s="2" t="s">
        <v>1878</v>
      </c>
      <c r="D5527" s="2">
        <v>1</v>
      </c>
      <c r="H5527" s="2" t="s">
        <v>307</v>
      </c>
    </row>
    <row r="5528" spans="1:9" ht="15.75" customHeight="1" x14ac:dyDescent="0.2">
      <c r="A5528" s="2" t="s">
        <v>307</v>
      </c>
      <c r="C5528" s="2" t="s">
        <v>2651</v>
      </c>
      <c r="D5528" s="2">
        <v>9</v>
      </c>
      <c r="H5528" s="2" t="s">
        <v>307</v>
      </c>
    </row>
    <row r="5529" spans="1:9" ht="15.75" customHeight="1" x14ac:dyDescent="0.2">
      <c r="A5529" s="2" t="s">
        <v>307</v>
      </c>
      <c r="C5529" s="2" t="s">
        <v>1875</v>
      </c>
      <c r="E5529" s="2">
        <v>2</v>
      </c>
      <c r="H5529" s="2" t="s">
        <v>307</v>
      </c>
    </row>
    <row r="5530" spans="1:9" ht="15.75" customHeight="1" x14ac:dyDescent="0.2">
      <c r="A5530" s="2" t="s">
        <v>307</v>
      </c>
      <c r="C5530" s="2" t="s">
        <v>311</v>
      </c>
      <c r="E5530" s="2">
        <v>5</v>
      </c>
      <c r="H5530" s="2" t="s">
        <v>307</v>
      </c>
    </row>
    <row r="5531" spans="1:9" ht="15.75" customHeight="1" x14ac:dyDescent="0.2">
      <c r="A5531" s="2">
        <f>+A5524+1</f>
        <v>2555</v>
      </c>
      <c r="B5531" s="2" t="s">
        <v>2543</v>
      </c>
      <c r="H5531" s="2" t="s">
        <v>31</v>
      </c>
      <c r="I5531" s="2">
        <v>16.5</v>
      </c>
    </row>
    <row r="5532" spans="1:9" ht="15.75" customHeight="1" x14ac:dyDescent="0.2">
      <c r="A5532" s="2" t="s">
        <v>307</v>
      </c>
      <c r="C5532" s="2" t="s">
        <v>314</v>
      </c>
      <c r="E5532" s="2">
        <v>5</v>
      </c>
      <c r="H5532" s="2" t="s">
        <v>307</v>
      </c>
    </row>
    <row r="5533" spans="1:9" ht="15.75" customHeight="1" x14ac:dyDescent="0.2">
      <c r="A5533" s="2" t="s">
        <v>307</v>
      </c>
      <c r="C5533" s="2" t="s">
        <v>1877</v>
      </c>
      <c r="D5533" s="2">
        <v>1</v>
      </c>
      <c r="H5533" s="2" t="s">
        <v>307</v>
      </c>
    </row>
    <row r="5534" spans="1:9" ht="15.75" customHeight="1" x14ac:dyDescent="0.2">
      <c r="A5534" s="2" t="s">
        <v>307</v>
      </c>
      <c r="C5534" s="2" t="s">
        <v>1878</v>
      </c>
      <c r="D5534" s="2">
        <v>1</v>
      </c>
      <c r="H5534" s="2" t="s">
        <v>307</v>
      </c>
    </row>
    <row r="5535" spans="1:9" ht="15.75" customHeight="1" x14ac:dyDescent="0.2">
      <c r="A5535" s="2" t="s">
        <v>307</v>
      </c>
      <c r="C5535" s="2" t="s">
        <v>2651</v>
      </c>
      <c r="D5535" s="2">
        <v>9</v>
      </c>
      <c r="H5535" s="2" t="s">
        <v>307</v>
      </c>
    </row>
    <row r="5536" spans="1:9" ht="15.75" customHeight="1" x14ac:dyDescent="0.2">
      <c r="A5536" s="2" t="s">
        <v>307</v>
      </c>
      <c r="C5536" s="2" t="s">
        <v>1875</v>
      </c>
      <c r="E5536" s="2">
        <v>2</v>
      </c>
      <c r="H5536" s="2" t="s">
        <v>307</v>
      </c>
    </row>
    <row r="5537" spans="1:9" ht="15.75" customHeight="1" x14ac:dyDescent="0.2">
      <c r="A5537" s="2" t="s">
        <v>307</v>
      </c>
      <c r="C5537" s="2" t="s">
        <v>311</v>
      </c>
      <c r="E5537" s="2">
        <v>5</v>
      </c>
      <c r="H5537" s="2" t="s">
        <v>307</v>
      </c>
    </row>
    <row r="5538" spans="1:9" ht="15.75" customHeight="1" x14ac:dyDescent="0.2">
      <c r="A5538" s="2">
        <f>+A5531+1</f>
        <v>2556</v>
      </c>
      <c r="B5538" s="2" t="s">
        <v>2544</v>
      </c>
      <c r="H5538" s="2" t="s">
        <v>31</v>
      </c>
      <c r="I5538" s="2">
        <v>15.3</v>
      </c>
    </row>
    <row r="5539" spans="1:9" ht="15.75" customHeight="1" x14ac:dyDescent="0.2">
      <c r="A5539" s="2" t="s">
        <v>307</v>
      </c>
      <c r="C5539" s="2" t="s">
        <v>314</v>
      </c>
      <c r="E5539" s="2">
        <v>5</v>
      </c>
      <c r="H5539" s="2" t="s">
        <v>307</v>
      </c>
    </row>
    <row r="5540" spans="1:9" ht="15.75" customHeight="1" x14ac:dyDescent="0.2">
      <c r="A5540" s="2" t="s">
        <v>307</v>
      </c>
      <c r="C5540" s="2" t="s">
        <v>1877</v>
      </c>
      <c r="D5540" s="2">
        <v>1</v>
      </c>
      <c r="H5540" s="2" t="s">
        <v>307</v>
      </c>
    </row>
    <row r="5541" spans="1:9" ht="15.75" customHeight="1" x14ac:dyDescent="0.2">
      <c r="A5541" s="2" t="s">
        <v>307</v>
      </c>
      <c r="C5541" s="2" t="s">
        <v>1878</v>
      </c>
      <c r="D5541" s="2">
        <v>1</v>
      </c>
      <c r="H5541" s="2" t="s">
        <v>307</v>
      </c>
    </row>
    <row r="5542" spans="1:9" ht="15.75" customHeight="1" x14ac:dyDescent="0.2">
      <c r="A5542" s="2" t="s">
        <v>307</v>
      </c>
      <c r="C5542" s="2" t="s">
        <v>2651</v>
      </c>
      <c r="D5542" s="2">
        <v>9</v>
      </c>
      <c r="H5542" s="2" t="s">
        <v>307</v>
      </c>
    </row>
    <row r="5543" spans="1:9" ht="15.75" customHeight="1" x14ac:dyDescent="0.2">
      <c r="A5543" s="2" t="s">
        <v>307</v>
      </c>
      <c r="C5543" s="2" t="s">
        <v>1875</v>
      </c>
      <c r="E5543" s="2">
        <v>2</v>
      </c>
      <c r="H5543" s="2" t="s">
        <v>307</v>
      </c>
    </row>
    <row r="5544" spans="1:9" ht="15.75" customHeight="1" x14ac:dyDescent="0.2">
      <c r="A5544" s="2" t="s">
        <v>307</v>
      </c>
      <c r="C5544" s="2" t="s">
        <v>311</v>
      </c>
      <c r="E5544" s="2">
        <v>5</v>
      </c>
      <c r="H5544" s="2" t="s">
        <v>307</v>
      </c>
    </row>
    <row r="5545" spans="1:9" ht="15.75" customHeight="1" x14ac:dyDescent="0.2">
      <c r="A5545" s="2">
        <f>+A5538+1</f>
        <v>2557</v>
      </c>
      <c r="B5545" s="2" t="s">
        <v>2545</v>
      </c>
      <c r="H5545" s="2" t="s">
        <v>31</v>
      </c>
      <c r="I5545" s="2">
        <v>15</v>
      </c>
    </row>
    <row r="5546" spans="1:9" ht="15.75" customHeight="1" x14ac:dyDescent="0.2">
      <c r="A5546" s="2" t="s">
        <v>307</v>
      </c>
      <c r="C5546" s="2" t="s">
        <v>314</v>
      </c>
      <c r="E5546" s="2">
        <v>5</v>
      </c>
      <c r="H5546" s="2" t="s">
        <v>307</v>
      </c>
    </row>
    <row r="5547" spans="1:9" ht="15.75" customHeight="1" x14ac:dyDescent="0.2">
      <c r="A5547" s="2" t="s">
        <v>307</v>
      </c>
      <c r="C5547" s="2" t="s">
        <v>1877</v>
      </c>
      <c r="D5547" s="2">
        <v>1</v>
      </c>
      <c r="H5547" s="2" t="s">
        <v>307</v>
      </c>
    </row>
    <row r="5548" spans="1:9" ht="15.75" customHeight="1" x14ac:dyDescent="0.2">
      <c r="A5548" s="2" t="s">
        <v>307</v>
      </c>
      <c r="C5548" s="2" t="s">
        <v>1878</v>
      </c>
      <c r="D5548" s="2">
        <v>1</v>
      </c>
      <c r="H5548" s="2" t="s">
        <v>307</v>
      </c>
    </row>
    <row r="5549" spans="1:9" ht="15.75" customHeight="1" x14ac:dyDescent="0.2">
      <c r="A5549" s="2" t="s">
        <v>307</v>
      </c>
      <c r="C5549" s="2" t="s">
        <v>2651</v>
      </c>
      <c r="D5549" s="2">
        <v>9</v>
      </c>
      <c r="H5549" s="2" t="s">
        <v>307</v>
      </c>
    </row>
    <row r="5550" spans="1:9" ht="15.75" customHeight="1" x14ac:dyDescent="0.2">
      <c r="A5550" s="2" t="s">
        <v>307</v>
      </c>
      <c r="C5550" s="2" t="s">
        <v>1875</v>
      </c>
      <c r="E5550" s="2">
        <v>2</v>
      </c>
      <c r="H5550" s="2" t="s">
        <v>307</v>
      </c>
    </row>
    <row r="5551" spans="1:9" ht="15.75" customHeight="1" x14ac:dyDescent="0.2">
      <c r="A5551" s="2" t="s">
        <v>307</v>
      </c>
      <c r="C5551" s="2" t="s">
        <v>311</v>
      </c>
      <c r="E5551" s="2">
        <v>5</v>
      </c>
      <c r="H5551" s="2" t="s">
        <v>307</v>
      </c>
    </row>
    <row r="5552" spans="1:9" ht="15.75" customHeight="1" x14ac:dyDescent="0.2">
      <c r="A5552" s="2">
        <f>+A5545+1</f>
        <v>2558</v>
      </c>
      <c r="B5552" s="2" t="s">
        <v>2546</v>
      </c>
      <c r="H5552" s="2" t="s">
        <v>31</v>
      </c>
      <c r="I5552" s="2">
        <v>14.3</v>
      </c>
    </row>
    <row r="5553" spans="1:9" ht="15.75" customHeight="1" x14ac:dyDescent="0.2">
      <c r="A5553" s="2" t="s">
        <v>307</v>
      </c>
      <c r="C5553" s="2" t="s">
        <v>314</v>
      </c>
      <c r="E5553" s="2">
        <v>5</v>
      </c>
      <c r="H5553" s="2" t="s">
        <v>307</v>
      </c>
    </row>
    <row r="5554" spans="1:9" ht="15.75" customHeight="1" x14ac:dyDescent="0.2">
      <c r="A5554" s="2" t="s">
        <v>307</v>
      </c>
      <c r="C5554" s="2" t="s">
        <v>1877</v>
      </c>
      <c r="D5554" s="2">
        <v>1</v>
      </c>
      <c r="H5554" s="2" t="s">
        <v>307</v>
      </c>
    </row>
    <row r="5555" spans="1:9" ht="15.75" customHeight="1" x14ac:dyDescent="0.2">
      <c r="A5555" s="2" t="s">
        <v>307</v>
      </c>
      <c r="C5555" s="2" t="s">
        <v>1878</v>
      </c>
      <c r="D5555" s="2">
        <v>1</v>
      </c>
      <c r="H5555" s="2" t="s">
        <v>307</v>
      </c>
    </row>
    <row r="5556" spans="1:9" ht="15.75" customHeight="1" x14ac:dyDescent="0.2">
      <c r="A5556" s="2" t="s">
        <v>307</v>
      </c>
      <c r="C5556" s="2" t="s">
        <v>2651</v>
      </c>
      <c r="D5556" s="2">
        <v>9</v>
      </c>
      <c r="H5556" s="2" t="s">
        <v>307</v>
      </c>
    </row>
    <row r="5557" spans="1:9" ht="15.75" customHeight="1" x14ac:dyDescent="0.2">
      <c r="A5557" s="2" t="s">
        <v>307</v>
      </c>
      <c r="C5557" s="2" t="s">
        <v>1875</v>
      </c>
      <c r="E5557" s="2">
        <v>2</v>
      </c>
      <c r="H5557" s="2" t="s">
        <v>307</v>
      </c>
    </row>
    <row r="5558" spans="1:9" ht="15.75" customHeight="1" x14ac:dyDescent="0.2">
      <c r="A5558" s="2" t="s">
        <v>307</v>
      </c>
      <c r="C5558" s="2" t="s">
        <v>311</v>
      </c>
      <c r="E5558" s="2">
        <v>5</v>
      </c>
      <c r="H5558" s="2" t="s">
        <v>307</v>
      </c>
    </row>
    <row r="5559" spans="1:9" ht="15.75" customHeight="1" x14ac:dyDescent="0.2">
      <c r="A5559" s="2">
        <f>+A5552+1</f>
        <v>2559</v>
      </c>
      <c r="B5559" s="2" t="s">
        <v>262</v>
      </c>
      <c r="H5559" s="2" t="s">
        <v>3073</v>
      </c>
      <c r="I5559" s="2">
        <v>9.3000000000000007</v>
      </c>
    </row>
    <row r="5560" spans="1:9" ht="15.75" customHeight="1" x14ac:dyDescent="0.2">
      <c r="A5560" s="2" t="s">
        <v>307</v>
      </c>
      <c r="C5560" s="2" t="s">
        <v>322</v>
      </c>
      <c r="E5560" s="2">
        <v>0.39</v>
      </c>
      <c r="H5560" s="2" t="s">
        <v>307</v>
      </c>
    </row>
    <row r="5561" spans="1:9" ht="15.75" customHeight="1" x14ac:dyDescent="0.2">
      <c r="A5561" s="2" t="s">
        <v>307</v>
      </c>
      <c r="C5561" s="2" t="s">
        <v>323</v>
      </c>
      <c r="E5561" s="2">
        <v>0.05</v>
      </c>
      <c r="H5561" s="2" t="s">
        <v>307</v>
      </c>
    </row>
    <row r="5562" spans="1:9" ht="15.75" customHeight="1" x14ac:dyDescent="0.2">
      <c r="A5562" s="2" t="s">
        <v>307</v>
      </c>
      <c r="C5562" s="2" t="s">
        <v>316</v>
      </c>
      <c r="D5562" s="2">
        <v>0.1</v>
      </c>
      <c r="H5562" s="2" t="s">
        <v>307</v>
      </c>
    </row>
    <row r="5563" spans="1:9" ht="15.75" customHeight="1" x14ac:dyDescent="0.2">
      <c r="A5563" s="2" t="s">
        <v>307</v>
      </c>
      <c r="C5563" s="179" t="s">
        <v>2366</v>
      </c>
      <c r="D5563" s="2">
        <v>1</v>
      </c>
      <c r="H5563" s="2" t="s">
        <v>307</v>
      </c>
    </row>
    <row r="5564" spans="1:9" ht="15.75" customHeight="1" x14ac:dyDescent="0.2">
      <c r="A5564" s="2" t="s">
        <v>307</v>
      </c>
      <c r="C5564" s="2" t="s">
        <v>2651</v>
      </c>
      <c r="D5564" s="2">
        <v>2</v>
      </c>
      <c r="H5564" s="2" t="s">
        <v>307</v>
      </c>
    </row>
    <row r="5565" spans="1:9" ht="15.75" customHeight="1" x14ac:dyDescent="0.2">
      <c r="A5565" s="2" t="s">
        <v>307</v>
      </c>
      <c r="C5565" s="177" t="s">
        <v>2375</v>
      </c>
      <c r="D5565" s="2">
        <v>0.15</v>
      </c>
      <c r="H5565" s="2" t="s">
        <v>307</v>
      </c>
    </row>
    <row r="5566" spans="1:9" ht="15.75" customHeight="1" x14ac:dyDescent="0.2">
      <c r="A5566" s="2" t="s">
        <v>307</v>
      </c>
      <c r="C5566" s="2" t="s">
        <v>311</v>
      </c>
      <c r="E5566" s="2">
        <v>5</v>
      </c>
      <c r="H5566" s="2" t="s">
        <v>307</v>
      </c>
    </row>
    <row r="5567" spans="1:9" ht="15.75" customHeight="1" x14ac:dyDescent="0.2">
      <c r="A5567" s="2">
        <f>+A5559+1</f>
        <v>2560</v>
      </c>
      <c r="B5567" s="2" t="s">
        <v>264</v>
      </c>
      <c r="H5567" s="2" t="s">
        <v>3073</v>
      </c>
      <c r="I5567" s="2">
        <v>8.9</v>
      </c>
    </row>
    <row r="5568" spans="1:9" ht="15.75" customHeight="1" x14ac:dyDescent="0.2">
      <c r="A5568" s="2" t="s">
        <v>307</v>
      </c>
      <c r="C5568" s="2" t="s">
        <v>322</v>
      </c>
      <c r="E5568" s="2">
        <v>0.39</v>
      </c>
      <c r="H5568" s="2" t="s">
        <v>307</v>
      </c>
    </row>
    <row r="5569" spans="1:9" ht="15.75" customHeight="1" x14ac:dyDescent="0.2">
      <c r="A5569" s="2" t="s">
        <v>307</v>
      </c>
      <c r="C5569" s="2" t="s">
        <v>323</v>
      </c>
      <c r="E5569" s="2">
        <v>0.05</v>
      </c>
      <c r="H5569" s="2" t="s">
        <v>307</v>
      </c>
    </row>
    <row r="5570" spans="1:9" ht="15.75" customHeight="1" x14ac:dyDescent="0.2">
      <c r="A5570" s="2" t="s">
        <v>307</v>
      </c>
      <c r="C5570" s="2" t="s">
        <v>316</v>
      </c>
      <c r="D5570" s="2">
        <v>0.1</v>
      </c>
      <c r="H5570" s="2" t="s">
        <v>307</v>
      </c>
    </row>
    <row r="5571" spans="1:9" ht="15.75" customHeight="1" x14ac:dyDescent="0.2">
      <c r="A5571" s="2" t="s">
        <v>307</v>
      </c>
      <c r="C5571" s="179" t="s">
        <v>2366</v>
      </c>
      <c r="D5571" s="2">
        <v>1</v>
      </c>
      <c r="H5571" s="2" t="s">
        <v>307</v>
      </c>
    </row>
    <row r="5572" spans="1:9" ht="15.75" customHeight="1" x14ac:dyDescent="0.2">
      <c r="A5572" s="2" t="s">
        <v>307</v>
      </c>
      <c r="C5572" s="2" t="s">
        <v>2651</v>
      </c>
      <c r="D5572" s="2">
        <v>2</v>
      </c>
      <c r="H5572" s="2" t="s">
        <v>307</v>
      </c>
    </row>
    <row r="5573" spans="1:9" ht="15.75" customHeight="1" x14ac:dyDescent="0.2">
      <c r="A5573" s="2" t="s">
        <v>307</v>
      </c>
      <c r="C5573" s="177" t="s">
        <v>2375</v>
      </c>
      <c r="D5573" s="2">
        <v>0.15</v>
      </c>
      <c r="H5573" s="2" t="s">
        <v>307</v>
      </c>
    </row>
    <row r="5574" spans="1:9" ht="15.75" customHeight="1" x14ac:dyDescent="0.2">
      <c r="A5574" s="2" t="s">
        <v>307</v>
      </c>
      <c r="C5574" s="2" t="s">
        <v>311</v>
      </c>
      <c r="E5574" s="2">
        <v>5</v>
      </c>
      <c r="H5574" s="2" t="s">
        <v>307</v>
      </c>
    </row>
    <row r="5575" spans="1:9" ht="15.75" customHeight="1" x14ac:dyDescent="0.2">
      <c r="A5575" s="2">
        <f>+A5567+1</f>
        <v>2561</v>
      </c>
      <c r="B5575" s="2" t="s">
        <v>266</v>
      </c>
      <c r="H5575" s="2" t="s">
        <v>3073</v>
      </c>
      <c r="I5575" s="2">
        <v>8.6</v>
      </c>
    </row>
    <row r="5576" spans="1:9" ht="15.75" customHeight="1" x14ac:dyDescent="0.2">
      <c r="A5576" s="2" t="s">
        <v>307</v>
      </c>
      <c r="C5576" s="2" t="s">
        <v>322</v>
      </c>
      <c r="E5576" s="2">
        <v>0.39</v>
      </c>
      <c r="H5576" s="2" t="s">
        <v>307</v>
      </c>
    </row>
    <row r="5577" spans="1:9" ht="15.75" customHeight="1" x14ac:dyDescent="0.2">
      <c r="A5577" s="2" t="s">
        <v>307</v>
      </c>
      <c r="C5577" s="2" t="s">
        <v>323</v>
      </c>
      <c r="E5577" s="2">
        <v>0.05</v>
      </c>
      <c r="H5577" s="2" t="s">
        <v>307</v>
      </c>
    </row>
    <row r="5578" spans="1:9" ht="15.75" customHeight="1" x14ac:dyDescent="0.2">
      <c r="A5578" s="2" t="s">
        <v>307</v>
      </c>
      <c r="C5578" s="2" t="s">
        <v>316</v>
      </c>
      <c r="D5578" s="2">
        <v>0.1</v>
      </c>
      <c r="H5578" s="2" t="s">
        <v>307</v>
      </c>
    </row>
    <row r="5579" spans="1:9" ht="15.75" customHeight="1" x14ac:dyDescent="0.2">
      <c r="A5579" s="2" t="s">
        <v>307</v>
      </c>
      <c r="C5579" s="179" t="s">
        <v>2366</v>
      </c>
      <c r="D5579" s="2">
        <v>1</v>
      </c>
      <c r="H5579" s="2" t="s">
        <v>307</v>
      </c>
    </row>
    <row r="5580" spans="1:9" ht="15.75" customHeight="1" x14ac:dyDescent="0.2">
      <c r="A5580" s="2" t="s">
        <v>307</v>
      </c>
      <c r="C5580" s="2" t="s">
        <v>2651</v>
      </c>
      <c r="D5580" s="2">
        <v>2</v>
      </c>
      <c r="H5580" s="2" t="s">
        <v>307</v>
      </c>
    </row>
    <row r="5581" spans="1:9" ht="15.75" customHeight="1" x14ac:dyDescent="0.2">
      <c r="A5581" s="2" t="s">
        <v>307</v>
      </c>
      <c r="C5581" s="177" t="s">
        <v>2375</v>
      </c>
      <c r="D5581" s="2">
        <v>0.15</v>
      </c>
      <c r="H5581" s="2" t="s">
        <v>307</v>
      </c>
    </row>
    <row r="5582" spans="1:9" ht="15.75" customHeight="1" x14ac:dyDescent="0.2">
      <c r="A5582" s="2" t="s">
        <v>307</v>
      </c>
      <c r="C5582" s="2" t="s">
        <v>311</v>
      </c>
      <c r="E5582" s="2">
        <v>5</v>
      </c>
      <c r="H5582" s="2" t="s">
        <v>307</v>
      </c>
    </row>
    <row r="5583" spans="1:9" ht="15.75" customHeight="1" x14ac:dyDescent="0.2">
      <c r="A5583" s="2">
        <f>+A5575+1</f>
        <v>2562</v>
      </c>
      <c r="B5583" s="2" t="s">
        <v>268</v>
      </c>
      <c r="H5583" s="2" t="s">
        <v>3073</v>
      </c>
      <c r="I5583" s="1">
        <v>8.5</v>
      </c>
    </row>
    <row r="5584" spans="1:9" ht="15.75" customHeight="1" x14ac:dyDescent="0.2">
      <c r="A5584" s="2" t="s">
        <v>307</v>
      </c>
      <c r="C5584" s="2" t="s">
        <v>322</v>
      </c>
      <c r="E5584" s="2">
        <v>0.39</v>
      </c>
      <c r="H5584" s="2" t="s">
        <v>307</v>
      </c>
    </row>
    <row r="5585" spans="1:9" ht="15.75" customHeight="1" x14ac:dyDescent="0.2">
      <c r="A5585" s="2" t="s">
        <v>307</v>
      </c>
      <c r="C5585" s="2" t="s">
        <v>323</v>
      </c>
      <c r="E5585" s="2">
        <v>0.05</v>
      </c>
      <c r="H5585" s="2" t="s">
        <v>307</v>
      </c>
    </row>
    <row r="5586" spans="1:9" ht="15.75" customHeight="1" x14ac:dyDescent="0.2">
      <c r="A5586" s="2" t="s">
        <v>307</v>
      </c>
      <c r="C5586" s="2" t="s">
        <v>316</v>
      </c>
      <c r="D5586" s="2">
        <v>0.1</v>
      </c>
      <c r="H5586" s="2" t="s">
        <v>307</v>
      </c>
    </row>
    <row r="5587" spans="1:9" ht="15.75" customHeight="1" x14ac:dyDescent="0.2">
      <c r="A5587" s="2" t="s">
        <v>307</v>
      </c>
      <c r="C5587" s="179" t="s">
        <v>2366</v>
      </c>
      <c r="D5587" s="2">
        <v>1</v>
      </c>
      <c r="H5587" s="2" t="s">
        <v>307</v>
      </c>
    </row>
    <row r="5588" spans="1:9" ht="15.75" customHeight="1" x14ac:dyDescent="0.2">
      <c r="A5588" s="2" t="s">
        <v>307</v>
      </c>
      <c r="C5588" s="2" t="s">
        <v>2651</v>
      </c>
      <c r="D5588" s="2">
        <v>2</v>
      </c>
      <c r="H5588" s="2" t="s">
        <v>307</v>
      </c>
    </row>
    <row r="5589" spans="1:9" ht="15.75" customHeight="1" x14ac:dyDescent="0.2">
      <c r="A5589" s="2" t="s">
        <v>307</v>
      </c>
      <c r="C5589" s="177" t="s">
        <v>2375</v>
      </c>
      <c r="D5589" s="2">
        <v>0.15</v>
      </c>
      <c r="H5589" s="2" t="s">
        <v>307</v>
      </c>
    </row>
    <row r="5590" spans="1:9" ht="15.75" customHeight="1" x14ac:dyDescent="0.2">
      <c r="A5590" s="2" t="s">
        <v>307</v>
      </c>
      <c r="C5590" s="2" t="s">
        <v>311</v>
      </c>
      <c r="E5590" s="2">
        <v>5</v>
      </c>
      <c r="H5590" s="2" t="s">
        <v>307</v>
      </c>
    </row>
    <row r="5591" spans="1:9" ht="15.75" customHeight="1" x14ac:dyDescent="0.2">
      <c r="A5591" s="2">
        <f>+A5583+1</f>
        <v>2563</v>
      </c>
      <c r="B5591" s="2" t="s">
        <v>270</v>
      </c>
      <c r="H5591" s="2" t="s">
        <v>31</v>
      </c>
      <c r="I5591" s="2">
        <v>10</v>
      </c>
    </row>
    <row r="5592" spans="1:9" ht="15.75" customHeight="1" x14ac:dyDescent="0.2">
      <c r="A5592" s="2" t="s">
        <v>307</v>
      </c>
      <c r="C5592" s="1" t="s">
        <v>2598</v>
      </c>
      <c r="D5592" s="1"/>
      <c r="E5592" s="1">
        <v>0.32</v>
      </c>
      <c r="H5592" s="2" t="s">
        <v>307</v>
      </c>
    </row>
    <row r="5593" spans="1:9" ht="15.75" customHeight="1" x14ac:dyDescent="0.2">
      <c r="A5593" s="2" t="s">
        <v>307</v>
      </c>
      <c r="C5593" s="1" t="s">
        <v>2599</v>
      </c>
      <c r="D5593" s="1"/>
      <c r="E5593" s="1">
        <v>25</v>
      </c>
      <c r="H5593" s="1"/>
      <c r="I5593" s="1"/>
    </row>
    <row r="5594" spans="1:9" ht="15.75" customHeight="1" x14ac:dyDescent="0.2">
      <c r="A5594" s="2" t="s">
        <v>307</v>
      </c>
      <c r="C5594" s="1" t="s">
        <v>1877</v>
      </c>
      <c r="D5594" s="1">
        <v>1</v>
      </c>
      <c r="E5594" s="1"/>
      <c r="H5594" s="2" t="s">
        <v>307</v>
      </c>
    </row>
    <row r="5595" spans="1:9" ht="15.75" customHeight="1" x14ac:dyDescent="0.2">
      <c r="A5595" s="2" t="s">
        <v>307</v>
      </c>
      <c r="C5595" s="1" t="s">
        <v>1878</v>
      </c>
      <c r="D5595" s="1">
        <v>1</v>
      </c>
      <c r="E5595" s="1"/>
      <c r="H5595" s="2" t="s">
        <v>307</v>
      </c>
    </row>
    <row r="5596" spans="1:9" ht="15.75" customHeight="1" x14ac:dyDescent="0.2">
      <c r="A5596" s="2" t="s">
        <v>307</v>
      </c>
      <c r="C5596" s="1" t="s">
        <v>2651</v>
      </c>
      <c r="D5596" s="1">
        <v>2</v>
      </c>
      <c r="E5596" s="1"/>
      <c r="H5596" s="2" t="s">
        <v>307</v>
      </c>
    </row>
    <row r="5597" spans="1:9" ht="15.75" customHeight="1" x14ac:dyDescent="0.2">
      <c r="A5597" s="2" t="s">
        <v>307</v>
      </c>
      <c r="C5597" s="1" t="s">
        <v>2376</v>
      </c>
      <c r="D5597" s="1">
        <v>0.5</v>
      </c>
      <c r="E5597" s="1"/>
      <c r="H5597" s="2" t="s">
        <v>307</v>
      </c>
    </row>
    <row r="5598" spans="1:9" ht="15.75" customHeight="1" x14ac:dyDescent="0.2">
      <c r="A5598" s="2" t="s">
        <v>307</v>
      </c>
      <c r="C5598" s="1" t="s">
        <v>311</v>
      </c>
      <c r="D5598" s="1"/>
      <c r="E5598" s="1">
        <v>5</v>
      </c>
      <c r="H5598" s="2" t="s">
        <v>307</v>
      </c>
    </row>
    <row r="5599" spans="1:9" ht="15.75" customHeight="1" x14ac:dyDescent="0.2">
      <c r="A5599" s="2">
        <f>+A5591+1</f>
        <v>2564</v>
      </c>
      <c r="B5599" s="2" t="s">
        <v>272</v>
      </c>
      <c r="H5599" s="2" t="s">
        <v>31</v>
      </c>
      <c r="I5599" s="2">
        <v>10</v>
      </c>
    </row>
    <row r="5600" spans="1:9" ht="15.75" customHeight="1" x14ac:dyDescent="0.2">
      <c r="A5600" s="2" t="s">
        <v>307</v>
      </c>
      <c r="C5600" s="1" t="s">
        <v>2598</v>
      </c>
      <c r="D5600" s="1"/>
      <c r="E5600" s="1">
        <v>0.32</v>
      </c>
      <c r="H5600" s="2" t="s">
        <v>307</v>
      </c>
    </row>
    <row r="5601" spans="1:9" ht="15.75" customHeight="1" x14ac:dyDescent="0.2">
      <c r="A5601" s="2" t="s">
        <v>307</v>
      </c>
      <c r="C5601" s="1" t="s">
        <v>2599</v>
      </c>
      <c r="D5601" s="1"/>
      <c r="E5601" s="1">
        <v>25</v>
      </c>
      <c r="H5601" s="1"/>
      <c r="I5601" s="1"/>
    </row>
    <row r="5602" spans="1:9" ht="15.75" customHeight="1" x14ac:dyDescent="0.2">
      <c r="A5602" s="2" t="s">
        <v>307</v>
      </c>
      <c r="C5602" s="1" t="s">
        <v>1877</v>
      </c>
      <c r="D5602" s="1">
        <v>1</v>
      </c>
      <c r="E5602" s="1"/>
      <c r="H5602" s="2" t="s">
        <v>307</v>
      </c>
    </row>
    <row r="5603" spans="1:9" ht="15.75" customHeight="1" x14ac:dyDescent="0.2">
      <c r="A5603" s="2" t="s">
        <v>307</v>
      </c>
      <c r="C5603" s="1" t="s">
        <v>1878</v>
      </c>
      <c r="D5603" s="1">
        <v>1</v>
      </c>
      <c r="E5603" s="1"/>
      <c r="H5603" s="2" t="s">
        <v>307</v>
      </c>
    </row>
    <row r="5604" spans="1:9" ht="15.75" customHeight="1" x14ac:dyDescent="0.2">
      <c r="A5604" s="2" t="s">
        <v>307</v>
      </c>
      <c r="C5604" s="1" t="s">
        <v>2651</v>
      </c>
      <c r="D5604" s="1">
        <v>2</v>
      </c>
      <c r="E5604" s="1"/>
      <c r="H5604" s="2" t="s">
        <v>307</v>
      </c>
    </row>
    <row r="5605" spans="1:9" ht="15.75" customHeight="1" x14ac:dyDescent="0.2">
      <c r="A5605" s="2" t="s">
        <v>307</v>
      </c>
      <c r="C5605" s="1" t="s">
        <v>2376</v>
      </c>
      <c r="D5605" s="1">
        <v>0.5</v>
      </c>
      <c r="E5605" s="1"/>
      <c r="H5605" s="2" t="s">
        <v>307</v>
      </c>
    </row>
    <row r="5606" spans="1:9" ht="15.75" customHeight="1" x14ac:dyDescent="0.2">
      <c r="A5606" s="2" t="s">
        <v>307</v>
      </c>
      <c r="C5606" s="1" t="s">
        <v>311</v>
      </c>
      <c r="D5606" s="1"/>
      <c r="E5606" s="1">
        <v>5</v>
      </c>
      <c r="H5606" s="2" t="s">
        <v>307</v>
      </c>
    </row>
    <row r="5607" spans="1:9" ht="15.75" customHeight="1" x14ac:dyDescent="0.2">
      <c r="A5607" s="2">
        <f>+A5599+1</f>
        <v>2565</v>
      </c>
      <c r="B5607" s="2" t="s">
        <v>274</v>
      </c>
      <c r="H5607" s="2" t="s">
        <v>31</v>
      </c>
      <c r="I5607" s="2">
        <v>10</v>
      </c>
    </row>
    <row r="5608" spans="1:9" ht="15.75" customHeight="1" x14ac:dyDescent="0.2">
      <c r="A5608" s="2" t="s">
        <v>307</v>
      </c>
      <c r="C5608" s="1" t="s">
        <v>2598</v>
      </c>
      <c r="D5608" s="1"/>
      <c r="E5608" s="1">
        <v>0.32</v>
      </c>
      <c r="H5608" s="2" t="s">
        <v>307</v>
      </c>
    </row>
    <row r="5609" spans="1:9" ht="15.75" customHeight="1" x14ac:dyDescent="0.2">
      <c r="A5609" s="2" t="s">
        <v>307</v>
      </c>
      <c r="C5609" s="1" t="s">
        <v>2599</v>
      </c>
      <c r="D5609" s="1"/>
      <c r="E5609" s="1">
        <v>25</v>
      </c>
      <c r="H5609" s="1"/>
      <c r="I5609" s="1"/>
    </row>
    <row r="5610" spans="1:9" ht="15.75" customHeight="1" x14ac:dyDescent="0.2">
      <c r="A5610" s="2" t="s">
        <v>307</v>
      </c>
      <c r="C5610" s="1" t="s">
        <v>1877</v>
      </c>
      <c r="D5610" s="1">
        <v>1</v>
      </c>
      <c r="E5610" s="1"/>
      <c r="H5610" s="2" t="s">
        <v>307</v>
      </c>
    </row>
    <row r="5611" spans="1:9" ht="15.75" customHeight="1" x14ac:dyDescent="0.2">
      <c r="A5611" s="2" t="s">
        <v>307</v>
      </c>
      <c r="C5611" s="1" t="s">
        <v>1878</v>
      </c>
      <c r="D5611" s="1">
        <v>1</v>
      </c>
      <c r="E5611" s="1"/>
      <c r="H5611" s="2" t="s">
        <v>307</v>
      </c>
    </row>
    <row r="5612" spans="1:9" ht="15.75" customHeight="1" x14ac:dyDescent="0.2">
      <c r="A5612" s="2" t="s">
        <v>307</v>
      </c>
      <c r="C5612" s="1" t="s">
        <v>2651</v>
      </c>
      <c r="D5612" s="1">
        <v>2</v>
      </c>
      <c r="E5612" s="1"/>
      <c r="H5612" s="2" t="s">
        <v>307</v>
      </c>
    </row>
    <row r="5613" spans="1:9" ht="15.75" customHeight="1" x14ac:dyDescent="0.2">
      <c r="A5613" s="2" t="s">
        <v>307</v>
      </c>
      <c r="C5613" s="1" t="s">
        <v>2376</v>
      </c>
      <c r="D5613" s="1">
        <v>0.5</v>
      </c>
      <c r="E5613" s="1"/>
      <c r="H5613" s="2" t="s">
        <v>307</v>
      </c>
    </row>
    <row r="5614" spans="1:9" ht="15.75" customHeight="1" x14ac:dyDescent="0.2">
      <c r="A5614" s="2" t="s">
        <v>307</v>
      </c>
      <c r="C5614" s="1" t="s">
        <v>311</v>
      </c>
      <c r="D5614" s="1"/>
      <c r="E5614" s="1">
        <v>5</v>
      </c>
      <c r="H5614" s="2" t="s">
        <v>307</v>
      </c>
    </row>
    <row r="5615" spans="1:9" ht="15.75" customHeight="1" x14ac:dyDescent="0.2">
      <c r="A5615" s="2">
        <f>A5607+1</f>
        <v>2566</v>
      </c>
      <c r="B5615" s="2" t="s">
        <v>2635</v>
      </c>
      <c r="H5615" s="2" t="s">
        <v>31</v>
      </c>
      <c r="I5615" s="2">
        <v>10</v>
      </c>
    </row>
    <row r="5616" spans="1:9" ht="15.75" customHeight="1" x14ac:dyDescent="0.2">
      <c r="A5616" s="2" t="s">
        <v>307</v>
      </c>
      <c r="C5616" s="1" t="s">
        <v>2598</v>
      </c>
      <c r="D5616" s="1"/>
      <c r="E5616" s="1">
        <v>0.32</v>
      </c>
      <c r="H5616" s="2" t="s">
        <v>307</v>
      </c>
    </row>
    <row r="5617" spans="1:9" ht="15.75" customHeight="1" x14ac:dyDescent="0.2">
      <c r="A5617" s="2" t="s">
        <v>307</v>
      </c>
      <c r="C5617" s="1" t="s">
        <v>2599</v>
      </c>
      <c r="D5617" s="1"/>
      <c r="E5617" s="1">
        <v>25</v>
      </c>
      <c r="H5617" s="1"/>
      <c r="I5617" s="1"/>
    </row>
    <row r="5618" spans="1:9" ht="15.75" customHeight="1" x14ac:dyDescent="0.2">
      <c r="A5618" s="2" t="s">
        <v>307</v>
      </c>
      <c r="C5618" s="1" t="s">
        <v>1877</v>
      </c>
      <c r="D5618" s="1">
        <v>1</v>
      </c>
      <c r="E5618" s="1"/>
      <c r="H5618" s="2" t="s">
        <v>307</v>
      </c>
    </row>
    <row r="5619" spans="1:9" ht="15.75" customHeight="1" x14ac:dyDescent="0.2">
      <c r="A5619" s="2" t="s">
        <v>307</v>
      </c>
      <c r="C5619" s="1" t="s">
        <v>1878</v>
      </c>
      <c r="D5619" s="1">
        <v>1</v>
      </c>
      <c r="E5619" s="1"/>
      <c r="H5619" s="2" t="s">
        <v>307</v>
      </c>
    </row>
    <row r="5620" spans="1:9" ht="15.75" customHeight="1" x14ac:dyDescent="0.2">
      <c r="A5620" s="2" t="s">
        <v>307</v>
      </c>
      <c r="C5620" s="1" t="s">
        <v>2651</v>
      </c>
      <c r="D5620" s="1">
        <v>2</v>
      </c>
      <c r="E5620" s="1"/>
      <c r="H5620" s="2" t="s">
        <v>307</v>
      </c>
    </row>
    <row r="5621" spans="1:9" ht="15.75" customHeight="1" x14ac:dyDescent="0.2">
      <c r="A5621" s="2" t="s">
        <v>307</v>
      </c>
      <c r="C5621" s="1" t="s">
        <v>2376</v>
      </c>
      <c r="D5621" s="1">
        <v>0.5</v>
      </c>
      <c r="E5621" s="1"/>
      <c r="H5621" s="2" t="s">
        <v>307</v>
      </c>
    </row>
    <row r="5622" spans="1:9" ht="15.75" customHeight="1" x14ac:dyDescent="0.2">
      <c r="A5622" s="2" t="s">
        <v>307</v>
      </c>
      <c r="C5622" s="1" t="s">
        <v>311</v>
      </c>
      <c r="D5622" s="1"/>
      <c r="E5622" s="1">
        <v>5</v>
      </c>
      <c r="H5622" s="2" t="s">
        <v>307</v>
      </c>
    </row>
    <row r="5623" spans="1:9" ht="15.75" customHeight="1" x14ac:dyDescent="0.2">
      <c r="A5623" s="2">
        <f>+A5615+1</f>
        <v>2567</v>
      </c>
      <c r="B5623" s="2" t="s">
        <v>2636</v>
      </c>
      <c r="H5623" s="2" t="s">
        <v>31</v>
      </c>
      <c r="I5623" s="2">
        <v>8</v>
      </c>
    </row>
    <row r="5624" spans="1:9" ht="15.75" customHeight="1" x14ac:dyDescent="0.2">
      <c r="A5624" s="2" t="s">
        <v>307</v>
      </c>
      <c r="C5624" s="1" t="s">
        <v>2598</v>
      </c>
      <c r="D5624" s="1"/>
      <c r="E5624" s="1">
        <v>0.32</v>
      </c>
      <c r="H5624" s="2" t="s">
        <v>307</v>
      </c>
    </row>
    <row r="5625" spans="1:9" ht="15.75" customHeight="1" x14ac:dyDescent="0.2">
      <c r="A5625" s="2" t="s">
        <v>307</v>
      </c>
      <c r="C5625" s="1" t="s">
        <v>2599</v>
      </c>
      <c r="D5625" s="1"/>
      <c r="E5625" s="1">
        <v>25</v>
      </c>
      <c r="H5625" s="1"/>
      <c r="I5625" s="1"/>
    </row>
    <row r="5626" spans="1:9" ht="15.75" customHeight="1" x14ac:dyDescent="0.2">
      <c r="A5626" s="2" t="s">
        <v>307</v>
      </c>
      <c r="C5626" s="1" t="s">
        <v>1877</v>
      </c>
      <c r="D5626" s="1">
        <v>1</v>
      </c>
      <c r="E5626" s="1"/>
      <c r="H5626" s="2" t="s">
        <v>307</v>
      </c>
    </row>
    <row r="5627" spans="1:9" ht="15.75" customHeight="1" x14ac:dyDescent="0.2">
      <c r="A5627" s="2" t="s">
        <v>307</v>
      </c>
      <c r="C5627" s="1" t="s">
        <v>1878</v>
      </c>
      <c r="D5627" s="1">
        <v>1</v>
      </c>
      <c r="E5627" s="1"/>
      <c r="H5627" s="2" t="s">
        <v>307</v>
      </c>
    </row>
    <row r="5628" spans="1:9" ht="15.75" customHeight="1" x14ac:dyDescent="0.2">
      <c r="A5628" s="2" t="s">
        <v>307</v>
      </c>
      <c r="C5628" s="1" t="s">
        <v>2651</v>
      </c>
      <c r="D5628" s="1">
        <v>2</v>
      </c>
      <c r="E5628" s="1"/>
      <c r="H5628" s="2" t="s">
        <v>307</v>
      </c>
    </row>
    <row r="5629" spans="1:9" ht="15.75" customHeight="1" x14ac:dyDescent="0.2">
      <c r="A5629" s="2" t="s">
        <v>307</v>
      </c>
      <c r="C5629" s="1" t="s">
        <v>2376</v>
      </c>
      <c r="D5629" s="1">
        <v>0.5</v>
      </c>
      <c r="E5629" s="1"/>
      <c r="H5629" s="2" t="s">
        <v>307</v>
      </c>
    </row>
    <row r="5630" spans="1:9" ht="15.75" customHeight="1" x14ac:dyDescent="0.2">
      <c r="A5630" s="2" t="s">
        <v>307</v>
      </c>
      <c r="C5630" s="1" t="s">
        <v>311</v>
      </c>
      <c r="D5630" s="1"/>
      <c r="E5630" s="1">
        <v>5</v>
      </c>
      <c r="H5630" s="2" t="s">
        <v>307</v>
      </c>
    </row>
    <row r="5631" spans="1:9" ht="15.75" customHeight="1" x14ac:dyDescent="0.2">
      <c r="A5631" s="2">
        <f>+A5623+1</f>
        <v>2568</v>
      </c>
      <c r="B5631" s="2" t="s">
        <v>2637</v>
      </c>
      <c r="H5631" s="2" t="s">
        <v>31</v>
      </c>
      <c r="I5631" s="2">
        <v>9</v>
      </c>
    </row>
    <row r="5632" spans="1:9" ht="15.75" customHeight="1" x14ac:dyDescent="0.2">
      <c r="A5632" s="2" t="s">
        <v>307</v>
      </c>
      <c r="C5632" s="1" t="s">
        <v>2598</v>
      </c>
      <c r="D5632" s="1"/>
      <c r="E5632" s="1">
        <v>0.32</v>
      </c>
      <c r="H5632" s="2" t="s">
        <v>307</v>
      </c>
    </row>
    <row r="5633" spans="1:9" ht="15.75" customHeight="1" x14ac:dyDescent="0.2">
      <c r="A5633" s="2" t="s">
        <v>307</v>
      </c>
      <c r="C5633" s="1" t="s">
        <v>2599</v>
      </c>
      <c r="D5633" s="1"/>
      <c r="E5633" s="1">
        <v>25</v>
      </c>
      <c r="H5633" s="1"/>
      <c r="I5633" s="1"/>
    </row>
    <row r="5634" spans="1:9" ht="15.75" customHeight="1" x14ac:dyDescent="0.2">
      <c r="A5634" s="2" t="s">
        <v>307</v>
      </c>
      <c r="C5634" s="1" t="s">
        <v>1877</v>
      </c>
      <c r="D5634" s="1">
        <v>1</v>
      </c>
      <c r="E5634" s="1"/>
      <c r="H5634" s="2" t="s">
        <v>307</v>
      </c>
    </row>
    <row r="5635" spans="1:9" ht="15.75" customHeight="1" x14ac:dyDescent="0.2">
      <c r="A5635" s="2" t="s">
        <v>307</v>
      </c>
      <c r="C5635" s="1" t="s">
        <v>1878</v>
      </c>
      <c r="D5635" s="1">
        <v>1</v>
      </c>
      <c r="E5635" s="1"/>
      <c r="H5635" s="2" t="s">
        <v>307</v>
      </c>
    </row>
    <row r="5636" spans="1:9" ht="15.75" customHeight="1" x14ac:dyDescent="0.2">
      <c r="A5636" s="2" t="s">
        <v>307</v>
      </c>
      <c r="C5636" s="1" t="s">
        <v>2651</v>
      </c>
      <c r="D5636" s="1">
        <v>2</v>
      </c>
      <c r="E5636" s="1"/>
      <c r="H5636" s="2" t="s">
        <v>307</v>
      </c>
    </row>
    <row r="5637" spans="1:9" ht="15.75" customHeight="1" x14ac:dyDescent="0.2">
      <c r="A5637" s="2" t="s">
        <v>307</v>
      </c>
      <c r="C5637" s="1" t="s">
        <v>2376</v>
      </c>
      <c r="D5637" s="1">
        <v>0.5</v>
      </c>
      <c r="E5637" s="1"/>
      <c r="H5637" s="2" t="s">
        <v>307</v>
      </c>
    </row>
    <row r="5638" spans="1:9" ht="15.75" customHeight="1" x14ac:dyDescent="0.2">
      <c r="A5638" s="2" t="s">
        <v>307</v>
      </c>
      <c r="C5638" s="1" t="s">
        <v>311</v>
      </c>
      <c r="D5638" s="1"/>
      <c r="E5638" s="1">
        <v>5</v>
      </c>
      <c r="H5638" s="2" t="s">
        <v>307</v>
      </c>
    </row>
    <row r="5639" spans="1:9" ht="15.75" customHeight="1" x14ac:dyDescent="0.2">
      <c r="B5639" s="17" t="s">
        <v>2279</v>
      </c>
    </row>
    <row r="5640" spans="1:9" ht="15.75" customHeight="1" x14ac:dyDescent="0.2">
      <c r="A5640" s="2">
        <v>13001</v>
      </c>
      <c r="B5640" s="2" t="s">
        <v>2217</v>
      </c>
      <c r="H5640" s="2" t="s">
        <v>33</v>
      </c>
      <c r="I5640" s="2">
        <v>30</v>
      </c>
    </row>
    <row r="5641" spans="1:9" ht="15.75" customHeight="1" x14ac:dyDescent="0.2">
      <c r="A5641" s="2" t="s">
        <v>307</v>
      </c>
      <c r="C5641" s="2" t="s">
        <v>326</v>
      </c>
      <c r="E5641" s="2">
        <v>5</v>
      </c>
      <c r="H5641" s="2" t="s">
        <v>307</v>
      </c>
    </row>
    <row r="5642" spans="1:9" ht="15.75" customHeight="1" x14ac:dyDescent="0.2">
      <c r="A5642" s="2" t="s">
        <v>307</v>
      </c>
      <c r="C5642" s="2" t="s">
        <v>1877</v>
      </c>
      <c r="D5642" s="2">
        <v>1</v>
      </c>
      <c r="H5642" s="2" t="s">
        <v>307</v>
      </c>
    </row>
    <row r="5643" spans="1:9" ht="15.75" customHeight="1" x14ac:dyDescent="0.2">
      <c r="A5643" s="2" t="s">
        <v>307</v>
      </c>
      <c r="C5643" s="2" t="s">
        <v>1878</v>
      </c>
      <c r="D5643" s="2">
        <v>2</v>
      </c>
      <c r="H5643" s="2" t="s">
        <v>307</v>
      </c>
    </row>
    <row r="5644" spans="1:9" ht="15.75" customHeight="1" x14ac:dyDescent="0.2">
      <c r="A5644" s="2" t="s">
        <v>307</v>
      </c>
      <c r="C5644" s="2" t="s">
        <v>2651</v>
      </c>
      <c r="D5644" s="2">
        <v>12</v>
      </c>
      <c r="H5644" s="2" t="s">
        <v>307</v>
      </c>
    </row>
    <row r="5645" spans="1:9" ht="15.75" customHeight="1" x14ac:dyDescent="0.2">
      <c r="A5645" s="2" t="s">
        <v>307</v>
      </c>
      <c r="C5645" s="2" t="s">
        <v>1875</v>
      </c>
      <c r="D5645" s="2">
        <v>2</v>
      </c>
      <c r="H5645" s="2" t="s">
        <v>307</v>
      </c>
    </row>
    <row r="5646" spans="1:9" ht="15.75" customHeight="1" x14ac:dyDescent="0.2">
      <c r="A5646" s="2" t="s">
        <v>307</v>
      </c>
      <c r="C5646" s="2" t="s">
        <v>1876</v>
      </c>
      <c r="D5646" s="2">
        <v>5</v>
      </c>
      <c r="H5646" s="2" t="s">
        <v>307</v>
      </c>
    </row>
    <row r="5647" spans="1:9" ht="15.75" customHeight="1" x14ac:dyDescent="0.2">
      <c r="A5647" s="2">
        <f>+A5640+1</f>
        <v>13002</v>
      </c>
      <c r="B5647" s="2" t="s">
        <v>2218</v>
      </c>
      <c r="H5647" s="2" t="s">
        <v>33</v>
      </c>
      <c r="I5647" s="2">
        <v>30</v>
      </c>
    </row>
    <row r="5648" spans="1:9" ht="15.75" customHeight="1" x14ac:dyDescent="0.2">
      <c r="A5648" s="2" t="s">
        <v>307</v>
      </c>
      <c r="C5648" s="2" t="s">
        <v>326</v>
      </c>
      <c r="E5648" s="2">
        <v>5</v>
      </c>
      <c r="H5648" s="2" t="s">
        <v>307</v>
      </c>
    </row>
    <row r="5649" spans="1:9" ht="15.75" customHeight="1" x14ac:dyDescent="0.2">
      <c r="A5649" s="2" t="s">
        <v>307</v>
      </c>
      <c r="C5649" s="2" t="s">
        <v>1877</v>
      </c>
      <c r="D5649" s="2">
        <v>1</v>
      </c>
      <c r="H5649" s="2" t="s">
        <v>307</v>
      </c>
    </row>
    <row r="5650" spans="1:9" ht="15.75" customHeight="1" x14ac:dyDescent="0.2">
      <c r="A5650" s="2" t="s">
        <v>307</v>
      </c>
      <c r="C5650" s="2" t="s">
        <v>1878</v>
      </c>
      <c r="D5650" s="2">
        <v>2</v>
      </c>
      <c r="H5650" s="2" t="s">
        <v>307</v>
      </c>
    </row>
    <row r="5651" spans="1:9" ht="15.75" customHeight="1" x14ac:dyDescent="0.2">
      <c r="A5651" s="2" t="s">
        <v>307</v>
      </c>
      <c r="C5651" s="2" t="s">
        <v>2651</v>
      </c>
      <c r="D5651" s="2">
        <v>12</v>
      </c>
      <c r="H5651" s="2" t="s">
        <v>307</v>
      </c>
    </row>
    <row r="5652" spans="1:9" ht="15.75" customHeight="1" x14ac:dyDescent="0.2">
      <c r="A5652" s="2" t="s">
        <v>307</v>
      </c>
      <c r="C5652" s="2" t="s">
        <v>1875</v>
      </c>
      <c r="D5652" s="2">
        <v>2</v>
      </c>
      <c r="H5652" s="2" t="s">
        <v>307</v>
      </c>
    </row>
    <row r="5653" spans="1:9" ht="15.75" customHeight="1" x14ac:dyDescent="0.2">
      <c r="A5653" s="2" t="s">
        <v>307</v>
      </c>
      <c r="C5653" s="2" t="s">
        <v>1876</v>
      </c>
      <c r="D5653" s="2">
        <v>5</v>
      </c>
      <c r="H5653" s="2" t="s">
        <v>307</v>
      </c>
    </row>
    <row r="5654" spans="1:9" ht="15.75" customHeight="1" x14ac:dyDescent="0.2">
      <c r="A5654" s="2">
        <f>+A5647+1</f>
        <v>13003</v>
      </c>
      <c r="B5654" s="2" t="s">
        <v>2219</v>
      </c>
      <c r="H5654" s="2" t="s">
        <v>33</v>
      </c>
      <c r="I5654" s="2">
        <v>35</v>
      </c>
    </row>
    <row r="5655" spans="1:9" ht="15.75" customHeight="1" x14ac:dyDescent="0.2">
      <c r="A5655" s="2" t="s">
        <v>307</v>
      </c>
      <c r="C5655" s="2" t="s">
        <v>326</v>
      </c>
      <c r="E5655" s="2">
        <v>5</v>
      </c>
      <c r="H5655" s="2" t="s">
        <v>307</v>
      </c>
    </row>
    <row r="5656" spans="1:9" ht="15.75" customHeight="1" x14ac:dyDescent="0.2">
      <c r="A5656" s="2" t="s">
        <v>307</v>
      </c>
      <c r="C5656" s="2" t="s">
        <v>1877</v>
      </c>
      <c r="D5656" s="2">
        <v>1</v>
      </c>
      <c r="H5656" s="2" t="s">
        <v>307</v>
      </c>
    </row>
    <row r="5657" spans="1:9" ht="15.75" customHeight="1" x14ac:dyDescent="0.2">
      <c r="A5657" s="2" t="s">
        <v>307</v>
      </c>
      <c r="C5657" s="2" t="s">
        <v>1878</v>
      </c>
      <c r="D5657" s="2">
        <v>2</v>
      </c>
      <c r="H5657" s="2" t="s">
        <v>307</v>
      </c>
    </row>
    <row r="5658" spans="1:9" ht="15.75" customHeight="1" x14ac:dyDescent="0.2">
      <c r="A5658" s="2" t="s">
        <v>307</v>
      </c>
      <c r="C5658" s="2" t="s">
        <v>2651</v>
      </c>
      <c r="D5658" s="2">
        <v>12</v>
      </c>
      <c r="H5658" s="2" t="s">
        <v>307</v>
      </c>
    </row>
    <row r="5659" spans="1:9" ht="15.75" customHeight="1" x14ac:dyDescent="0.2">
      <c r="A5659" s="2" t="s">
        <v>307</v>
      </c>
      <c r="C5659" s="2" t="s">
        <v>1875</v>
      </c>
      <c r="D5659" s="2">
        <v>2</v>
      </c>
      <c r="H5659" s="2" t="s">
        <v>307</v>
      </c>
    </row>
    <row r="5660" spans="1:9" ht="15.75" customHeight="1" x14ac:dyDescent="0.2">
      <c r="A5660" s="2" t="s">
        <v>307</v>
      </c>
      <c r="C5660" s="2" t="s">
        <v>1876</v>
      </c>
      <c r="D5660" s="2">
        <v>5</v>
      </c>
      <c r="H5660" s="2" t="s">
        <v>307</v>
      </c>
    </row>
    <row r="5661" spans="1:9" ht="15.75" customHeight="1" x14ac:dyDescent="0.2">
      <c r="A5661" s="2">
        <f>+A5654+1</f>
        <v>13004</v>
      </c>
      <c r="B5661" s="2" t="s">
        <v>2220</v>
      </c>
      <c r="H5661" s="2" t="s">
        <v>33</v>
      </c>
      <c r="I5661" s="2">
        <v>35</v>
      </c>
    </row>
    <row r="5662" spans="1:9" ht="15.75" customHeight="1" x14ac:dyDescent="0.2">
      <c r="A5662" s="2" t="s">
        <v>307</v>
      </c>
      <c r="C5662" s="2" t="s">
        <v>326</v>
      </c>
      <c r="E5662" s="2">
        <v>5</v>
      </c>
      <c r="H5662" s="2" t="s">
        <v>307</v>
      </c>
    </row>
    <row r="5663" spans="1:9" ht="15.75" customHeight="1" x14ac:dyDescent="0.2">
      <c r="A5663" s="2" t="s">
        <v>307</v>
      </c>
      <c r="C5663" s="2" t="s">
        <v>1877</v>
      </c>
      <c r="D5663" s="2">
        <v>1</v>
      </c>
      <c r="H5663" s="2" t="s">
        <v>307</v>
      </c>
    </row>
    <row r="5664" spans="1:9" ht="15.75" customHeight="1" x14ac:dyDescent="0.2">
      <c r="A5664" s="2" t="s">
        <v>307</v>
      </c>
      <c r="C5664" s="2" t="s">
        <v>1878</v>
      </c>
      <c r="D5664" s="2">
        <v>2</v>
      </c>
      <c r="H5664" s="2" t="s">
        <v>307</v>
      </c>
    </row>
    <row r="5665" spans="1:9" ht="15.75" customHeight="1" x14ac:dyDescent="0.2">
      <c r="A5665" s="2" t="s">
        <v>307</v>
      </c>
      <c r="C5665" s="2" t="s">
        <v>2651</v>
      </c>
      <c r="D5665" s="2">
        <v>12</v>
      </c>
      <c r="H5665" s="2" t="s">
        <v>307</v>
      </c>
    </row>
    <row r="5666" spans="1:9" ht="15.75" customHeight="1" x14ac:dyDescent="0.2">
      <c r="A5666" s="2" t="s">
        <v>307</v>
      </c>
      <c r="C5666" s="2" t="s">
        <v>1875</v>
      </c>
      <c r="D5666" s="2">
        <v>2</v>
      </c>
      <c r="H5666" s="2" t="s">
        <v>307</v>
      </c>
    </row>
    <row r="5667" spans="1:9" ht="15.75" customHeight="1" x14ac:dyDescent="0.2">
      <c r="A5667" s="2" t="s">
        <v>307</v>
      </c>
      <c r="C5667" s="2" t="s">
        <v>1876</v>
      </c>
      <c r="D5667" s="2">
        <v>5</v>
      </c>
      <c r="H5667" s="2" t="s">
        <v>307</v>
      </c>
    </row>
    <row r="5668" spans="1:9" ht="15.75" customHeight="1" x14ac:dyDescent="0.2">
      <c r="A5668" s="2">
        <f>+A5661+1</f>
        <v>13005</v>
      </c>
      <c r="B5668" s="2" t="s">
        <v>2222</v>
      </c>
      <c r="H5668" s="2" t="s">
        <v>33</v>
      </c>
      <c r="I5668" s="2">
        <v>35</v>
      </c>
    </row>
    <row r="5669" spans="1:9" ht="15.75" customHeight="1" x14ac:dyDescent="0.2">
      <c r="A5669" s="2" t="s">
        <v>307</v>
      </c>
      <c r="C5669" s="2" t="s">
        <v>326</v>
      </c>
      <c r="E5669" s="2">
        <v>5</v>
      </c>
      <c r="H5669" s="2" t="s">
        <v>307</v>
      </c>
    </row>
    <row r="5670" spans="1:9" ht="15.75" customHeight="1" x14ac:dyDescent="0.2">
      <c r="A5670" s="2" t="s">
        <v>307</v>
      </c>
      <c r="C5670" s="2" t="s">
        <v>1877</v>
      </c>
      <c r="D5670" s="2">
        <v>1</v>
      </c>
      <c r="H5670" s="2" t="s">
        <v>307</v>
      </c>
    </row>
    <row r="5671" spans="1:9" ht="15.75" customHeight="1" x14ac:dyDescent="0.2">
      <c r="A5671" s="2" t="s">
        <v>307</v>
      </c>
      <c r="C5671" s="2" t="s">
        <v>1878</v>
      </c>
      <c r="D5671" s="2">
        <v>2</v>
      </c>
      <c r="H5671" s="2" t="s">
        <v>307</v>
      </c>
    </row>
    <row r="5672" spans="1:9" ht="15.75" customHeight="1" x14ac:dyDescent="0.2">
      <c r="A5672" s="2" t="s">
        <v>307</v>
      </c>
      <c r="C5672" s="2" t="s">
        <v>2651</v>
      </c>
      <c r="D5672" s="2">
        <v>12</v>
      </c>
      <c r="H5672" s="2" t="s">
        <v>307</v>
      </c>
    </row>
    <row r="5673" spans="1:9" ht="15.75" customHeight="1" x14ac:dyDescent="0.2">
      <c r="A5673" s="2" t="s">
        <v>307</v>
      </c>
      <c r="C5673" s="2" t="s">
        <v>1875</v>
      </c>
      <c r="D5673" s="2">
        <v>2</v>
      </c>
      <c r="H5673" s="2" t="s">
        <v>307</v>
      </c>
    </row>
    <row r="5674" spans="1:9" ht="15.75" customHeight="1" x14ac:dyDescent="0.2">
      <c r="A5674" s="2" t="s">
        <v>307</v>
      </c>
      <c r="C5674" s="2" t="s">
        <v>1876</v>
      </c>
      <c r="D5674" s="2">
        <v>5</v>
      </c>
      <c r="H5674" s="2" t="s">
        <v>307</v>
      </c>
    </row>
    <row r="5675" spans="1:9" ht="15.75" customHeight="1" x14ac:dyDescent="0.2">
      <c r="A5675" s="2">
        <f>+A5668+1</f>
        <v>13006</v>
      </c>
      <c r="B5675" s="2" t="s">
        <v>2221</v>
      </c>
      <c r="H5675" s="2" t="s">
        <v>33</v>
      </c>
      <c r="I5675" s="2">
        <v>45</v>
      </c>
    </row>
    <row r="5676" spans="1:9" ht="15.75" customHeight="1" x14ac:dyDescent="0.2">
      <c r="A5676" s="2" t="s">
        <v>307</v>
      </c>
      <c r="C5676" s="2" t="s">
        <v>326</v>
      </c>
      <c r="E5676" s="2">
        <v>5</v>
      </c>
      <c r="H5676" s="2" t="s">
        <v>307</v>
      </c>
    </row>
    <row r="5677" spans="1:9" ht="15.75" customHeight="1" x14ac:dyDescent="0.2">
      <c r="A5677" s="2" t="s">
        <v>307</v>
      </c>
      <c r="C5677" s="2" t="s">
        <v>1877</v>
      </c>
      <c r="D5677" s="2">
        <v>1</v>
      </c>
      <c r="H5677" s="2" t="s">
        <v>307</v>
      </c>
    </row>
    <row r="5678" spans="1:9" ht="15.75" customHeight="1" x14ac:dyDescent="0.2">
      <c r="A5678" s="2" t="s">
        <v>307</v>
      </c>
      <c r="C5678" s="2" t="s">
        <v>1878</v>
      </c>
      <c r="D5678" s="2">
        <v>2</v>
      </c>
      <c r="H5678" s="2" t="s">
        <v>307</v>
      </c>
    </row>
    <row r="5679" spans="1:9" ht="15.75" customHeight="1" x14ac:dyDescent="0.2">
      <c r="A5679" s="2" t="s">
        <v>307</v>
      </c>
      <c r="C5679" s="2" t="s">
        <v>2651</v>
      </c>
      <c r="D5679" s="2">
        <v>12</v>
      </c>
      <c r="H5679" s="2" t="s">
        <v>307</v>
      </c>
    </row>
    <row r="5680" spans="1:9" ht="15.75" customHeight="1" x14ac:dyDescent="0.2">
      <c r="A5680" s="2" t="s">
        <v>307</v>
      </c>
      <c r="C5680" s="2" t="s">
        <v>1875</v>
      </c>
      <c r="D5680" s="2">
        <v>2</v>
      </c>
      <c r="H5680" s="2" t="s">
        <v>307</v>
      </c>
    </row>
    <row r="5681" spans="1:9" ht="15.75" customHeight="1" x14ac:dyDescent="0.2">
      <c r="A5681" s="2" t="s">
        <v>307</v>
      </c>
      <c r="C5681" s="2" t="s">
        <v>1876</v>
      </c>
      <c r="D5681" s="2">
        <v>5</v>
      </c>
      <c r="H5681" s="2" t="s">
        <v>307</v>
      </c>
    </row>
    <row r="5682" spans="1:9" ht="15.75" customHeight="1" x14ac:dyDescent="0.2">
      <c r="A5682" s="2">
        <f>+A5675+1</f>
        <v>13007</v>
      </c>
      <c r="B5682" s="2" t="s">
        <v>2223</v>
      </c>
      <c r="H5682" s="2" t="s">
        <v>33</v>
      </c>
      <c r="I5682" s="2">
        <v>30</v>
      </c>
    </row>
    <row r="5683" spans="1:9" ht="15.75" customHeight="1" x14ac:dyDescent="0.2">
      <c r="A5683" s="2" t="s">
        <v>307</v>
      </c>
      <c r="C5683" s="2" t="s">
        <v>326</v>
      </c>
      <c r="E5683" s="2">
        <v>5</v>
      </c>
      <c r="H5683" s="2" t="s">
        <v>307</v>
      </c>
    </row>
    <row r="5684" spans="1:9" ht="15.75" customHeight="1" x14ac:dyDescent="0.2">
      <c r="A5684" s="2" t="s">
        <v>307</v>
      </c>
      <c r="C5684" s="2" t="s">
        <v>1877</v>
      </c>
      <c r="D5684" s="2">
        <v>1</v>
      </c>
      <c r="H5684" s="2" t="s">
        <v>307</v>
      </c>
    </row>
    <row r="5685" spans="1:9" ht="15.75" customHeight="1" x14ac:dyDescent="0.2">
      <c r="A5685" s="2" t="s">
        <v>307</v>
      </c>
      <c r="C5685" s="2" t="s">
        <v>1878</v>
      </c>
      <c r="D5685" s="2">
        <v>2</v>
      </c>
      <c r="H5685" s="2" t="s">
        <v>307</v>
      </c>
    </row>
    <row r="5686" spans="1:9" ht="15.75" customHeight="1" x14ac:dyDescent="0.2">
      <c r="A5686" s="2" t="s">
        <v>307</v>
      </c>
      <c r="C5686" s="2" t="s">
        <v>2651</v>
      </c>
      <c r="D5686" s="2">
        <v>12</v>
      </c>
      <c r="H5686" s="2" t="s">
        <v>307</v>
      </c>
    </row>
    <row r="5687" spans="1:9" ht="15.75" customHeight="1" x14ac:dyDescent="0.2">
      <c r="A5687" s="2" t="s">
        <v>307</v>
      </c>
      <c r="C5687" s="2" t="s">
        <v>1875</v>
      </c>
      <c r="D5687" s="2">
        <v>2</v>
      </c>
      <c r="H5687" s="2" t="s">
        <v>307</v>
      </c>
    </row>
    <row r="5688" spans="1:9" ht="15.75" customHeight="1" x14ac:dyDescent="0.2">
      <c r="A5688" s="2" t="s">
        <v>307</v>
      </c>
      <c r="C5688" s="2" t="s">
        <v>1876</v>
      </c>
      <c r="D5688" s="2">
        <v>5</v>
      </c>
      <c r="H5688" s="2" t="s">
        <v>307</v>
      </c>
    </row>
    <row r="5689" spans="1:9" ht="15.75" customHeight="1" x14ac:dyDescent="0.2">
      <c r="A5689" s="2">
        <f>+A5682+1</f>
        <v>13008</v>
      </c>
      <c r="B5689" s="2" t="s">
        <v>2224</v>
      </c>
      <c r="H5689" s="2" t="s">
        <v>33</v>
      </c>
      <c r="I5689" s="2">
        <v>35</v>
      </c>
    </row>
    <row r="5690" spans="1:9" ht="15.75" customHeight="1" x14ac:dyDescent="0.2">
      <c r="A5690" s="2" t="s">
        <v>307</v>
      </c>
      <c r="C5690" s="2" t="s">
        <v>326</v>
      </c>
      <c r="E5690" s="2">
        <v>5</v>
      </c>
      <c r="H5690" s="2" t="s">
        <v>307</v>
      </c>
    </row>
    <row r="5691" spans="1:9" ht="15.75" customHeight="1" x14ac:dyDescent="0.2">
      <c r="A5691" s="2" t="s">
        <v>307</v>
      </c>
      <c r="C5691" s="2" t="s">
        <v>1877</v>
      </c>
      <c r="D5691" s="2">
        <v>1</v>
      </c>
      <c r="H5691" s="2" t="s">
        <v>307</v>
      </c>
    </row>
    <row r="5692" spans="1:9" ht="15.75" customHeight="1" x14ac:dyDescent="0.2">
      <c r="A5692" s="2" t="s">
        <v>307</v>
      </c>
      <c r="C5692" s="2" t="s">
        <v>1878</v>
      </c>
      <c r="D5692" s="2">
        <v>2</v>
      </c>
      <c r="H5692" s="2" t="s">
        <v>307</v>
      </c>
    </row>
    <row r="5693" spans="1:9" ht="15.75" customHeight="1" x14ac:dyDescent="0.2">
      <c r="A5693" s="2" t="s">
        <v>307</v>
      </c>
      <c r="C5693" s="2" t="s">
        <v>2651</v>
      </c>
      <c r="D5693" s="2">
        <v>12</v>
      </c>
      <c r="H5693" s="2" t="s">
        <v>307</v>
      </c>
    </row>
    <row r="5694" spans="1:9" ht="15.75" customHeight="1" x14ac:dyDescent="0.2">
      <c r="A5694" s="2" t="s">
        <v>307</v>
      </c>
      <c r="C5694" s="2" t="s">
        <v>1875</v>
      </c>
      <c r="D5694" s="2">
        <v>2</v>
      </c>
      <c r="H5694" s="2" t="s">
        <v>307</v>
      </c>
    </row>
    <row r="5695" spans="1:9" ht="15.75" customHeight="1" x14ac:dyDescent="0.2">
      <c r="A5695" s="2" t="s">
        <v>307</v>
      </c>
      <c r="C5695" s="2" t="s">
        <v>1876</v>
      </c>
      <c r="D5695" s="2">
        <v>5</v>
      </c>
      <c r="H5695" s="2" t="s">
        <v>307</v>
      </c>
    </row>
    <row r="5696" spans="1:9" ht="15.75" customHeight="1" x14ac:dyDescent="0.2">
      <c r="A5696" s="2">
        <f>+A5689+1</f>
        <v>13009</v>
      </c>
      <c r="B5696" s="2" t="s">
        <v>2225</v>
      </c>
      <c r="H5696" s="2" t="s">
        <v>33</v>
      </c>
      <c r="I5696" s="2">
        <v>20</v>
      </c>
    </row>
    <row r="5697" spans="1:9" ht="15.75" customHeight="1" x14ac:dyDescent="0.2">
      <c r="A5697" s="2" t="s">
        <v>307</v>
      </c>
      <c r="C5697" s="2" t="s">
        <v>326</v>
      </c>
      <c r="E5697" s="2">
        <v>5</v>
      </c>
      <c r="H5697" s="2" t="s">
        <v>307</v>
      </c>
    </row>
    <row r="5698" spans="1:9" ht="15.75" customHeight="1" x14ac:dyDescent="0.2">
      <c r="A5698" s="2" t="s">
        <v>307</v>
      </c>
      <c r="C5698" s="2" t="s">
        <v>1877</v>
      </c>
      <c r="D5698" s="2">
        <v>1</v>
      </c>
      <c r="H5698" s="2" t="s">
        <v>307</v>
      </c>
    </row>
    <row r="5699" spans="1:9" ht="15.75" customHeight="1" x14ac:dyDescent="0.2">
      <c r="A5699" s="2" t="s">
        <v>307</v>
      </c>
      <c r="C5699" s="2" t="s">
        <v>1878</v>
      </c>
      <c r="D5699" s="2">
        <v>2</v>
      </c>
      <c r="H5699" s="2" t="s">
        <v>307</v>
      </c>
    </row>
    <row r="5700" spans="1:9" ht="15.75" customHeight="1" x14ac:dyDescent="0.2">
      <c r="A5700" s="2" t="s">
        <v>307</v>
      </c>
      <c r="C5700" s="2" t="s">
        <v>2651</v>
      </c>
      <c r="D5700" s="2">
        <v>12</v>
      </c>
      <c r="H5700" s="2" t="s">
        <v>307</v>
      </c>
    </row>
    <row r="5701" spans="1:9" ht="15.75" customHeight="1" x14ac:dyDescent="0.2">
      <c r="A5701" s="2" t="s">
        <v>307</v>
      </c>
      <c r="C5701" s="2" t="s">
        <v>1875</v>
      </c>
      <c r="D5701" s="2">
        <v>2</v>
      </c>
      <c r="H5701" s="2" t="s">
        <v>307</v>
      </c>
    </row>
    <row r="5702" spans="1:9" ht="15.75" customHeight="1" x14ac:dyDescent="0.2">
      <c r="A5702" s="2" t="s">
        <v>307</v>
      </c>
      <c r="C5702" s="2" t="s">
        <v>1876</v>
      </c>
      <c r="D5702" s="2">
        <v>5</v>
      </c>
      <c r="H5702" s="2" t="s">
        <v>307</v>
      </c>
    </row>
    <row r="5703" spans="1:9" ht="15.75" customHeight="1" x14ac:dyDescent="0.2">
      <c r="A5703" s="2">
        <f>+A5696+1</f>
        <v>13010</v>
      </c>
      <c r="B5703" s="2" t="s">
        <v>2226</v>
      </c>
      <c r="H5703" s="2" t="s">
        <v>33</v>
      </c>
      <c r="I5703" s="2">
        <v>25</v>
      </c>
    </row>
    <row r="5704" spans="1:9" ht="15.75" customHeight="1" x14ac:dyDescent="0.2">
      <c r="A5704" s="2" t="s">
        <v>307</v>
      </c>
      <c r="C5704" s="2" t="s">
        <v>326</v>
      </c>
      <c r="E5704" s="2">
        <v>5</v>
      </c>
      <c r="H5704" s="2" t="s">
        <v>307</v>
      </c>
    </row>
    <row r="5705" spans="1:9" ht="15.75" customHeight="1" x14ac:dyDescent="0.2">
      <c r="A5705" s="2" t="s">
        <v>307</v>
      </c>
      <c r="C5705" s="2" t="s">
        <v>1877</v>
      </c>
      <c r="D5705" s="2">
        <v>1</v>
      </c>
      <c r="H5705" s="2" t="s">
        <v>307</v>
      </c>
    </row>
    <row r="5706" spans="1:9" ht="15.75" customHeight="1" x14ac:dyDescent="0.2">
      <c r="A5706" s="2" t="s">
        <v>307</v>
      </c>
      <c r="C5706" s="2" t="s">
        <v>1878</v>
      </c>
      <c r="D5706" s="2">
        <v>2</v>
      </c>
      <c r="H5706" s="2" t="s">
        <v>307</v>
      </c>
    </row>
    <row r="5707" spans="1:9" ht="15.75" customHeight="1" x14ac:dyDescent="0.2">
      <c r="A5707" s="2" t="s">
        <v>307</v>
      </c>
      <c r="C5707" s="2" t="s">
        <v>2651</v>
      </c>
      <c r="D5707" s="2">
        <v>12</v>
      </c>
      <c r="H5707" s="2" t="s">
        <v>307</v>
      </c>
    </row>
    <row r="5708" spans="1:9" ht="15.75" customHeight="1" x14ac:dyDescent="0.2">
      <c r="A5708" s="2" t="s">
        <v>307</v>
      </c>
      <c r="C5708" s="2" t="s">
        <v>1875</v>
      </c>
      <c r="D5708" s="2">
        <v>2</v>
      </c>
      <c r="H5708" s="2" t="s">
        <v>307</v>
      </c>
    </row>
    <row r="5709" spans="1:9" ht="15.75" customHeight="1" x14ac:dyDescent="0.2">
      <c r="A5709" s="2" t="s">
        <v>307</v>
      </c>
      <c r="C5709" s="2" t="s">
        <v>1876</v>
      </c>
      <c r="D5709" s="2">
        <v>5</v>
      </c>
      <c r="H5709" s="2" t="s">
        <v>307</v>
      </c>
    </row>
    <row r="5710" spans="1:9" ht="15.75" customHeight="1" x14ac:dyDescent="0.2">
      <c r="A5710" s="2">
        <f>+A5703+1</f>
        <v>13011</v>
      </c>
      <c r="B5710" s="2" t="s">
        <v>2227</v>
      </c>
      <c r="H5710" s="2" t="s">
        <v>33</v>
      </c>
      <c r="I5710" s="2">
        <v>18</v>
      </c>
    </row>
    <row r="5711" spans="1:9" ht="15.75" customHeight="1" x14ac:dyDescent="0.2">
      <c r="A5711" s="2" t="s">
        <v>307</v>
      </c>
      <c r="C5711" s="2" t="s">
        <v>326</v>
      </c>
      <c r="E5711" s="2">
        <v>5</v>
      </c>
      <c r="H5711" s="2" t="s">
        <v>307</v>
      </c>
    </row>
    <row r="5712" spans="1:9" ht="15.75" customHeight="1" x14ac:dyDescent="0.2">
      <c r="A5712" s="2" t="s">
        <v>307</v>
      </c>
      <c r="C5712" s="2" t="s">
        <v>1877</v>
      </c>
      <c r="D5712" s="2">
        <v>1</v>
      </c>
      <c r="H5712" s="2" t="s">
        <v>307</v>
      </c>
    </row>
    <row r="5713" spans="1:9" ht="15.75" customHeight="1" x14ac:dyDescent="0.2">
      <c r="A5713" s="2" t="s">
        <v>307</v>
      </c>
      <c r="C5713" s="2" t="s">
        <v>1878</v>
      </c>
      <c r="D5713" s="2">
        <v>2</v>
      </c>
      <c r="H5713" s="2" t="s">
        <v>307</v>
      </c>
    </row>
    <row r="5714" spans="1:9" ht="15.75" customHeight="1" x14ac:dyDescent="0.2">
      <c r="A5714" s="2" t="s">
        <v>307</v>
      </c>
      <c r="C5714" s="2" t="s">
        <v>2651</v>
      </c>
      <c r="D5714" s="2">
        <v>12</v>
      </c>
      <c r="H5714" s="2" t="s">
        <v>307</v>
      </c>
    </row>
    <row r="5715" spans="1:9" ht="15.75" customHeight="1" x14ac:dyDescent="0.2">
      <c r="A5715" s="2" t="s">
        <v>307</v>
      </c>
      <c r="C5715" s="2" t="s">
        <v>1875</v>
      </c>
      <c r="D5715" s="2">
        <v>2</v>
      </c>
      <c r="H5715" s="2" t="s">
        <v>307</v>
      </c>
    </row>
    <row r="5716" spans="1:9" ht="15.75" customHeight="1" x14ac:dyDescent="0.2">
      <c r="A5716" s="2" t="s">
        <v>307</v>
      </c>
      <c r="C5716" s="2" t="s">
        <v>1876</v>
      </c>
      <c r="D5716" s="2">
        <v>5</v>
      </c>
      <c r="H5716" s="2" t="s">
        <v>307</v>
      </c>
    </row>
    <row r="5717" spans="1:9" ht="15.75" customHeight="1" x14ac:dyDescent="0.2">
      <c r="A5717" s="2">
        <f>+A5710+1</f>
        <v>13012</v>
      </c>
      <c r="B5717" s="2" t="s">
        <v>2228</v>
      </c>
      <c r="H5717" s="2" t="s">
        <v>33</v>
      </c>
      <c r="I5717" s="2">
        <v>21</v>
      </c>
    </row>
    <row r="5718" spans="1:9" ht="15.75" customHeight="1" x14ac:dyDescent="0.2">
      <c r="A5718" s="2" t="s">
        <v>307</v>
      </c>
      <c r="C5718" s="2" t="s">
        <v>326</v>
      </c>
      <c r="E5718" s="2">
        <v>5</v>
      </c>
      <c r="H5718" s="2" t="s">
        <v>307</v>
      </c>
    </row>
    <row r="5719" spans="1:9" ht="15.75" customHeight="1" x14ac:dyDescent="0.2">
      <c r="A5719" s="2" t="s">
        <v>307</v>
      </c>
      <c r="C5719" s="2" t="s">
        <v>1877</v>
      </c>
      <c r="D5719" s="2">
        <v>1</v>
      </c>
      <c r="H5719" s="2" t="s">
        <v>307</v>
      </c>
    </row>
    <row r="5720" spans="1:9" ht="15.75" customHeight="1" x14ac:dyDescent="0.2">
      <c r="A5720" s="2" t="s">
        <v>307</v>
      </c>
      <c r="C5720" s="2" t="s">
        <v>1878</v>
      </c>
      <c r="D5720" s="2">
        <v>2</v>
      </c>
      <c r="H5720" s="2" t="s">
        <v>307</v>
      </c>
    </row>
    <row r="5721" spans="1:9" ht="15.75" customHeight="1" x14ac:dyDescent="0.2">
      <c r="A5721" s="2" t="s">
        <v>307</v>
      </c>
      <c r="C5721" s="2" t="s">
        <v>2651</v>
      </c>
      <c r="D5721" s="2">
        <v>12</v>
      </c>
      <c r="H5721" s="2" t="s">
        <v>307</v>
      </c>
    </row>
    <row r="5722" spans="1:9" ht="15.75" customHeight="1" x14ac:dyDescent="0.2">
      <c r="A5722" s="2" t="s">
        <v>307</v>
      </c>
      <c r="C5722" s="2" t="s">
        <v>1875</v>
      </c>
      <c r="D5722" s="2">
        <v>2</v>
      </c>
      <c r="H5722" s="2" t="s">
        <v>307</v>
      </c>
    </row>
    <row r="5723" spans="1:9" ht="15.75" customHeight="1" x14ac:dyDescent="0.2">
      <c r="A5723" s="2" t="s">
        <v>307</v>
      </c>
      <c r="C5723" s="2" t="s">
        <v>1876</v>
      </c>
      <c r="D5723" s="2">
        <v>5</v>
      </c>
      <c r="H5723" s="2" t="s">
        <v>307</v>
      </c>
    </row>
    <row r="5724" spans="1:9" ht="15.75" customHeight="1" x14ac:dyDescent="0.2">
      <c r="A5724" s="2">
        <f>+A5717+1</f>
        <v>13013</v>
      </c>
      <c r="B5724" s="2" t="s">
        <v>2229</v>
      </c>
      <c r="H5724" s="2" t="s">
        <v>33</v>
      </c>
      <c r="I5724" s="2">
        <v>35</v>
      </c>
    </row>
    <row r="5725" spans="1:9" ht="15.75" customHeight="1" x14ac:dyDescent="0.2">
      <c r="A5725" s="2" t="s">
        <v>307</v>
      </c>
      <c r="C5725" s="2" t="s">
        <v>326</v>
      </c>
      <c r="E5725" s="2">
        <v>5</v>
      </c>
      <c r="H5725" s="2" t="s">
        <v>307</v>
      </c>
    </row>
    <row r="5726" spans="1:9" ht="15.75" customHeight="1" x14ac:dyDescent="0.2">
      <c r="A5726" s="2" t="s">
        <v>307</v>
      </c>
      <c r="C5726" s="2" t="s">
        <v>1877</v>
      </c>
      <c r="D5726" s="2">
        <v>1</v>
      </c>
      <c r="H5726" s="2" t="s">
        <v>307</v>
      </c>
    </row>
    <row r="5727" spans="1:9" ht="15.75" customHeight="1" x14ac:dyDescent="0.2">
      <c r="A5727" s="2" t="s">
        <v>307</v>
      </c>
      <c r="C5727" s="2" t="s">
        <v>1878</v>
      </c>
      <c r="D5727" s="2">
        <v>2</v>
      </c>
      <c r="H5727" s="2" t="s">
        <v>307</v>
      </c>
    </row>
    <row r="5728" spans="1:9" ht="15.75" customHeight="1" x14ac:dyDescent="0.2">
      <c r="A5728" s="2" t="s">
        <v>307</v>
      </c>
      <c r="C5728" s="2" t="s">
        <v>2651</v>
      </c>
      <c r="D5728" s="2">
        <v>12</v>
      </c>
      <c r="H5728" s="2" t="s">
        <v>307</v>
      </c>
    </row>
    <row r="5729" spans="1:9" ht="15.75" customHeight="1" x14ac:dyDescent="0.2">
      <c r="A5729" s="2" t="s">
        <v>307</v>
      </c>
      <c r="C5729" s="2" t="s">
        <v>1875</v>
      </c>
      <c r="D5729" s="2">
        <v>2</v>
      </c>
      <c r="H5729" s="2" t="s">
        <v>307</v>
      </c>
    </row>
    <row r="5730" spans="1:9" ht="15.75" customHeight="1" x14ac:dyDescent="0.2">
      <c r="A5730" s="2" t="s">
        <v>307</v>
      </c>
      <c r="C5730" s="2" t="s">
        <v>1876</v>
      </c>
      <c r="D5730" s="2">
        <v>5</v>
      </c>
      <c r="H5730" s="2" t="s">
        <v>307</v>
      </c>
    </row>
    <row r="5731" spans="1:9" ht="15.75" customHeight="1" x14ac:dyDescent="0.2">
      <c r="A5731" s="2">
        <f>+A5724+1</f>
        <v>13014</v>
      </c>
      <c r="B5731" s="2" t="s">
        <v>2232</v>
      </c>
      <c r="H5731" s="2" t="s">
        <v>33</v>
      </c>
      <c r="I5731" s="2">
        <v>25</v>
      </c>
    </row>
    <row r="5732" spans="1:9" ht="15.75" customHeight="1" x14ac:dyDescent="0.2">
      <c r="A5732" s="2" t="s">
        <v>307</v>
      </c>
      <c r="C5732" s="2" t="s">
        <v>326</v>
      </c>
      <c r="E5732" s="2">
        <v>5</v>
      </c>
      <c r="H5732" s="2" t="s">
        <v>307</v>
      </c>
    </row>
    <row r="5733" spans="1:9" ht="15.75" customHeight="1" x14ac:dyDescent="0.2">
      <c r="A5733" s="2" t="s">
        <v>307</v>
      </c>
      <c r="C5733" s="2" t="s">
        <v>1877</v>
      </c>
      <c r="D5733" s="2">
        <v>1</v>
      </c>
      <c r="H5733" s="2" t="s">
        <v>307</v>
      </c>
    </row>
    <row r="5734" spans="1:9" ht="15.75" customHeight="1" x14ac:dyDescent="0.2">
      <c r="A5734" s="2" t="s">
        <v>307</v>
      </c>
      <c r="C5734" s="2" t="s">
        <v>1878</v>
      </c>
      <c r="D5734" s="2">
        <v>2</v>
      </c>
      <c r="H5734" s="2" t="s">
        <v>307</v>
      </c>
    </row>
    <row r="5735" spans="1:9" ht="15.75" customHeight="1" x14ac:dyDescent="0.2">
      <c r="A5735" s="2" t="s">
        <v>307</v>
      </c>
      <c r="C5735" s="2" t="s">
        <v>2651</v>
      </c>
      <c r="D5735" s="2">
        <v>12</v>
      </c>
      <c r="H5735" s="2" t="s">
        <v>307</v>
      </c>
    </row>
    <row r="5736" spans="1:9" ht="15.75" customHeight="1" x14ac:dyDescent="0.2">
      <c r="A5736" s="2" t="s">
        <v>307</v>
      </c>
      <c r="C5736" s="2" t="s">
        <v>1875</v>
      </c>
      <c r="D5736" s="2">
        <v>2</v>
      </c>
      <c r="H5736" s="2" t="s">
        <v>307</v>
      </c>
    </row>
    <row r="5737" spans="1:9" ht="15.75" customHeight="1" x14ac:dyDescent="0.2">
      <c r="A5737" s="2" t="s">
        <v>307</v>
      </c>
      <c r="C5737" s="2" t="s">
        <v>1876</v>
      </c>
      <c r="D5737" s="2">
        <v>5</v>
      </c>
      <c r="H5737" s="2" t="s">
        <v>307</v>
      </c>
    </row>
    <row r="5738" spans="1:9" ht="15.75" customHeight="1" x14ac:dyDescent="0.2">
      <c r="A5738" s="2">
        <f>+A5731+1</f>
        <v>13015</v>
      </c>
      <c r="B5738" s="2" t="s">
        <v>2233</v>
      </c>
      <c r="H5738" s="2" t="s">
        <v>33</v>
      </c>
      <c r="I5738" s="2">
        <v>21</v>
      </c>
    </row>
    <row r="5739" spans="1:9" ht="15.75" customHeight="1" x14ac:dyDescent="0.2">
      <c r="A5739" s="2" t="s">
        <v>307</v>
      </c>
      <c r="C5739" s="2" t="s">
        <v>326</v>
      </c>
      <c r="E5739" s="2">
        <v>5</v>
      </c>
      <c r="H5739" s="2" t="s">
        <v>307</v>
      </c>
    </row>
    <row r="5740" spans="1:9" ht="15.75" customHeight="1" x14ac:dyDescent="0.2">
      <c r="A5740" s="2" t="s">
        <v>307</v>
      </c>
      <c r="C5740" s="2" t="s">
        <v>1877</v>
      </c>
      <c r="D5740" s="2">
        <v>1</v>
      </c>
      <c r="H5740" s="2" t="s">
        <v>307</v>
      </c>
    </row>
    <row r="5741" spans="1:9" ht="15.75" customHeight="1" x14ac:dyDescent="0.2">
      <c r="A5741" s="2" t="s">
        <v>307</v>
      </c>
      <c r="C5741" s="2" t="s">
        <v>1878</v>
      </c>
      <c r="D5741" s="2">
        <v>2</v>
      </c>
      <c r="H5741" s="2" t="s">
        <v>307</v>
      </c>
    </row>
    <row r="5742" spans="1:9" ht="15.75" customHeight="1" x14ac:dyDescent="0.2">
      <c r="A5742" s="2" t="s">
        <v>307</v>
      </c>
      <c r="C5742" s="2" t="s">
        <v>2651</v>
      </c>
      <c r="D5742" s="2">
        <v>12</v>
      </c>
      <c r="H5742" s="2" t="s">
        <v>307</v>
      </c>
    </row>
    <row r="5743" spans="1:9" ht="15.75" customHeight="1" x14ac:dyDescent="0.2">
      <c r="A5743" s="2" t="s">
        <v>307</v>
      </c>
      <c r="C5743" s="2" t="s">
        <v>1875</v>
      </c>
      <c r="D5743" s="2">
        <v>2</v>
      </c>
      <c r="H5743" s="2" t="s">
        <v>307</v>
      </c>
    </row>
    <row r="5744" spans="1:9" ht="15.75" customHeight="1" x14ac:dyDescent="0.2">
      <c r="A5744" s="2" t="s">
        <v>307</v>
      </c>
      <c r="C5744" s="2" t="s">
        <v>1876</v>
      </c>
      <c r="D5744" s="2">
        <v>5</v>
      </c>
      <c r="H5744" s="2" t="s">
        <v>307</v>
      </c>
    </row>
    <row r="5745" spans="1:9" ht="15.75" customHeight="1" x14ac:dyDescent="0.2">
      <c r="A5745" s="2">
        <f>+A5738+1</f>
        <v>13016</v>
      </c>
      <c r="B5745" s="2" t="s">
        <v>2234</v>
      </c>
      <c r="H5745" s="2" t="s">
        <v>33</v>
      </c>
      <c r="I5745" s="2">
        <v>25</v>
      </c>
    </row>
    <row r="5746" spans="1:9" ht="15.75" customHeight="1" x14ac:dyDescent="0.2">
      <c r="A5746" s="2" t="s">
        <v>307</v>
      </c>
      <c r="C5746" s="2" t="s">
        <v>326</v>
      </c>
      <c r="E5746" s="2">
        <v>5</v>
      </c>
      <c r="H5746" s="2" t="s">
        <v>307</v>
      </c>
    </row>
    <row r="5747" spans="1:9" ht="15.75" customHeight="1" x14ac:dyDescent="0.2">
      <c r="A5747" s="2" t="s">
        <v>307</v>
      </c>
      <c r="C5747" s="2" t="s">
        <v>1877</v>
      </c>
      <c r="D5747" s="2">
        <v>1</v>
      </c>
      <c r="H5747" s="2" t="s">
        <v>307</v>
      </c>
    </row>
    <row r="5748" spans="1:9" ht="15.75" customHeight="1" x14ac:dyDescent="0.2">
      <c r="A5748" s="2" t="s">
        <v>307</v>
      </c>
      <c r="C5748" s="2" t="s">
        <v>1878</v>
      </c>
      <c r="D5748" s="2">
        <v>2</v>
      </c>
      <c r="H5748" s="2" t="s">
        <v>307</v>
      </c>
    </row>
    <row r="5749" spans="1:9" ht="15.75" customHeight="1" x14ac:dyDescent="0.2">
      <c r="A5749" s="2" t="s">
        <v>307</v>
      </c>
      <c r="C5749" s="2" t="s">
        <v>2651</v>
      </c>
      <c r="D5749" s="2">
        <v>12</v>
      </c>
      <c r="H5749" s="2" t="s">
        <v>307</v>
      </c>
    </row>
    <row r="5750" spans="1:9" ht="15.75" customHeight="1" x14ac:dyDescent="0.2">
      <c r="A5750" s="2" t="s">
        <v>307</v>
      </c>
      <c r="C5750" s="2" t="s">
        <v>1875</v>
      </c>
      <c r="D5750" s="2">
        <v>2</v>
      </c>
      <c r="H5750" s="2" t="s">
        <v>307</v>
      </c>
    </row>
    <row r="5751" spans="1:9" ht="15.75" customHeight="1" x14ac:dyDescent="0.2">
      <c r="A5751" s="2" t="s">
        <v>307</v>
      </c>
      <c r="C5751" s="2" t="s">
        <v>1876</v>
      </c>
      <c r="D5751" s="2">
        <v>5</v>
      </c>
      <c r="H5751" s="2" t="s">
        <v>307</v>
      </c>
    </row>
    <row r="5752" spans="1:9" ht="15.75" customHeight="1" x14ac:dyDescent="0.2">
      <c r="A5752" s="2">
        <f>+A5745+1</f>
        <v>13017</v>
      </c>
      <c r="B5752" s="2" t="s">
        <v>2235</v>
      </c>
      <c r="H5752" s="2" t="s">
        <v>33</v>
      </c>
      <c r="I5752" s="2">
        <v>26</v>
      </c>
    </row>
    <row r="5753" spans="1:9" ht="15.75" customHeight="1" x14ac:dyDescent="0.2">
      <c r="A5753" s="2" t="s">
        <v>307</v>
      </c>
      <c r="C5753" s="2" t="s">
        <v>326</v>
      </c>
      <c r="E5753" s="2">
        <v>5</v>
      </c>
      <c r="H5753" s="2" t="s">
        <v>307</v>
      </c>
    </row>
    <row r="5754" spans="1:9" ht="15.75" customHeight="1" x14ac:dyDescent="0.2">
      <c r="A5754" s="2" t="s">
        <v>307</v>
      </c>
      <c r="C5754" s="2" t="s">
        <v>1877</v>
      </c>
      <c r="D5754" s="2">
        <v>1</v>
      </c>
      <c r="H5754" s="2" t="s">
        <v>307</v>
      </c>
    </row>
    <row r="5755" spans="1:9" ht="15.75" customHeight="1" x14ac:dyDescent="0.2">
      <c r="A5755" s="2" t="s">
        <v>307</v>
      </c>
      <c r="C5755" s="2" t="s">
        <v>1878</v>
      </c>
      <c r="D5755" s="2">
        <v>2</v>
      </c>
      <c r="H5755" s="2" t="s">
        <v>307</v>
      </c>
    </row>
    <row r="5756" spans="1:9" ht="15.75" customHeight="1" x14ac:dyDescent="0.2">
      <c r="A5756" s="2" t="s">
        <v>307</v>
      </c>
      <c r="C5756" s="2" t="s">
        <v>2651</v>
      </c>
      <c r="D5756" s="2">
        <v>12</v>
      </c>
      <c r="H5756" s="2" t="s">
        <v>307</v>
      </c>
    </row>
    <row r="5757" spans="1:9" ht="15.75" customHeight="1" x14ac:dyDescent="0.2">
      <c r="A5757" s="2" t="s">
        <v>307</v>
      </c>
      <c r="C5757" s="2" t="s">
        <v>1875</v>
      </c>
      <c r="D5757" s="2">
        <v>2</v>
      </c>
      <c r="H5757" s="2" t="s">
        <v>307</v>
      </c>
    </row>
    <row r="5758" spans="1:9" ht="15.75" customHeight="1" x14ac:dyDescent="0.2">
      <c r="A5758" s="2" t="s">
        <v>307</v>
      </c>
      <c r="C5758" s="2" t="s">
        <v>1876</v>
      </c>
      <c r="D5758" s="2">
        <v>5</v>
      </c>
      <c r="H5758" s="2" t="s">
        <v>307</v>
      </c>
    </row>
    <row r="5759" spans="1:9" ht="15.75" customHeight="1" x14ac:dyDescent="0.2">
      <c r="B5759" s="17" t="s">
        <v>2280</v>
      </c>
    </row>
    <row r="5760" spans="1:9" ht="15.75" customHeight="1" x14ac:dyDescent="0.2">
      <c r="A5760" s="2">
        <v>14001</v>
      </c>
      <c r="B5760" s="2" t="s">
        <v>2241</v>
      </c>
      <c r="H5760" s="2" t="s">
        <v>33</v>
      </c>
      <c r="I5760" s="2">
        <v>28</v>
      </c>
    </row>
    <row r="5761" spans="1:9" ht="15.75" customHeight="1" x14ac:dyDescent="0.2">
      <c r="A5761" s="2" t="s">
        <v>307</v>
      </c>
      <c r="C5761" s="2" t="s">
        <v>326</v>
      </c>
      <c r="E5761" s="2">
        <v>5</v>
      </c>
      <c r="H5761" s="2" t="s">
        <v>307</v>
      </c>
    </row>
    <row r="5762" spans="1:9" ht="15.75" customHeight="1" x14ac:dyDescent="0.2">
      <c r="A5762" s="2" t="s">
        <v>307</v>
      </c>
      <c r="C5762" s="2" t="s">
        <v>1877</v>
      </c>
      <c r="D5762" s="2">
        <v>1</v>
      </c>
      <c r="H5762" s="2" t="s">
        <v>307</v>
      </c>
    </row>
    <row r="5763" spans="1:9" ht="15.75" customHeight="1" x14ac:dyDescent="0.2">
      <c r="A5763" s="2" t="s">
        <v>307</v>
      </c>
      <c r="C5763" s="2" t="s">
        <v>1878</v>
      </c>
      <c r="D5763" s="2">
        <v>2</v>
      </c>
      <c r="H5763" s="2" t="s">
        <v>307</v>
      </c>
    </row>
    <row r="5764" spans="1:9" ht="15.75" customHeight="1" x14ac:dyDescent="0.2">
      <c r="A5764" s="2" t="s">
        <v>307</v>
      </c>
      <c r="C5764" s="2" t="s">
        <v>2651</v>
      </c>
      <c r="D5764" s="2">
        <v>12</v>
      </c>
      <c r="H5764" s="2" t="s">
        <v>307</v>
      </c>
    </row>
    <row r="5765" spans="1:9" ht="15.75" customHeight="1" x14ac:dyDescent="0.2">
      <c r="A5765" s="2" t="s">
        <v>307</v>
      </c>
      <c r="C5765" s="2" t="s">
        <v>1875</v>
      </c>
      <c r="D5765" s="2">
        <v>2</v>
      </c>
      <c r="H5765" s="2" t="s">
        <v>307</v>
      </c>
    </row>
    <row r="5766" spans="1:9" ht="15.75" customHeight="1" x14ac:dyDescent="0.2">
      <c r="A5766" s="2" t="s">
        <v>307</v>
      </c>
      <c r="C5766" s="2" t="s">
        <v>1876</v>
      </c>
      <c r="D5766" s="2">
        <v>5</v>
      </c>
      <c r="H5766" s="2" t="s">
        <v>307</v>
      </c>
    </row>
    <row r="5767" spans="1:9" ht="12.75" x14ac:dyDescent="0.2">
      <c r="A5767" s="2" t="s">
        <v>307</v>
      </c>
      <c r="B5767" s="1"/>
      <c r="C5767" s="1" t="s">
        <v>1879</v>
      </c>
      <c r="D5767">
        <v>4</v>
      </c>
      <c r="F5767" s="1"/>
      <c r="G5767" s="1"/>
      <c r="H5767" s="1" t="s">
        <v>307</v>
      </c>
      <c r="I5767" s="1"/>
    </row>
    <row r="5768" spans="1:9" ht="15.75" customHeight="1" x14ac:dyDescent="0.2">
      <c r="A5768" s="2">
        <f>+A5760+1</f>
        <v>14002</v>
      </c>
      <c r="B5768" s="2" t="s">
        <v>2242</v>
      </c>
      <c r="H5768" s="2" t="s">
        <v>33</v>
      </c>
      <c r="I5768" s="2">
        <v>28</v>
      </c>
    </row>
    <row r="5769" spans="1:9" ht="15.75" customHeight="1" x14ac:dyDescent="0.2">
      <c r="A5769" s="2" t="s">
        <v>307</v>
      </c>
      <c r="C5769" s="2" t="s">
        <v>326</v>
      </c>
      <c r="E5769" s="2">
        <v>5</v>
      </c>
      <c r="H5769" s="2" t="s">
        <v>307</v>
      </c>
    </row>
    <row r="5770" spans="1:9" ht="15.75" customHeight="1" x14ac:dyDescent="0.2">
      <c r="A5770" s="2" t="s">
        <v>307</v>
      </c>
      <c r="C5770" s="2" t="s">
        <v>1877</v>
      </c>
      <c r="D5770" s="2">
        <v>1</v>
      </c>
      <c r="H5770" s="2" t="s">
        <v>307</v>
      </c>
    </row>
    <row r="5771" spans="1:9" ht="15.75" customHeight="1" x14ac:dyDescent="0.2">
      <c r="A5771" s="2" t="s">
        <v>307</v>
      </c>
      <c r="C5771" s="2" t="s">
        <v>1878</v>
      </c>
      <c r="D5771" s="2">
        <v>2</v>
      </c>
      <c r="H5771" s="2" t="s">
        <v>307</v>
      </c>
    </row>
    <row r="5772" spans="1:9" ht="15.75" customHeight="1" x14ac:dyDescent="0.2">
      <c r="A5772" s="2" t="s">
        <v>307</v>
      </c>
      <c r="C5772" s="2" t="s">
        <v>2651</v>
      </c>
      <c r="D5772" s="2">
        <v>12</v>
      </c>
      <c r="H5772" s="2" t="s">
        <v>307</v>
      </c>
    </row>
    <row r="5773" spans="1:9" ht="15.75" customHeight="1" x14ac:dyDescent="0.2">
      <c r="A5773" s="2" t="s">
        <v>307</v>
      </c>
      <c r="C5773" s="2" t="s">
        <v>1875</v>
      </c>
      <c r="D5773" s="2">
        <v>2</v>
      </c>
      <c r="H5773" s="2" t="s">
        <v>307</v>
      </c>
    </row>
    <row r="5774" spans="1:9" ht="15.75" customHeight="1" x14ac:dyDescent="0.2">
      <c r="A5774" s="2" t="s">
        <v>307</v>
      </c>
      <c r="C5774" s="2" t="s">
        <v>1876</v>
      </c>
      <c r="D5774" s="2">
        <v>5</v>
      </c>
      <c r="H5774" s="2" t="s">
        <v>307</v>
      </c>
    </row>
    <row r="5775" spans="1:9" ht="12.75" x14ac:dyDescent="0.2">
      <c r="A5775" s="2" t="s">
        <v>307</v>
      </c>
      <c r="B5775" s="1"/>
      <c r="C5775" s="1" t="s">
        <v>1879</v>
      </c>
      <c r="D5775">
        <v>4</v>
      </c>
      <c r="F5775" s="1"/>
      <c r="G5775" s="1"/>
      <c r="H5775" s="1" t="s">
        <v>307</v>
      </c>
      <c r="I5775" s="1"/>
    </row>
    <row r="5776" spans="1:9" ht="15.75" customHeight="1" x14ac:dyDescent="0.2">
      <c r="A5776" s="2">
        <f>+A5768+1</f>
        <v>14003</v>
      </c>
      <c r="B5776" s="2" t="s">
        <v>2243</v>
      </c>
      <c r="H5776" s="2" t="s">
        <v>33</v>
      </c>
      <c r="I5776" s="2">
        <v>29.5</v>
      </c>
    </row>
    <row r="5777" spans="1:9" ht="15.75" customHeight="1" x14ac:dyDescent="0.2">
      <c r="A5777" s="2" t="s">
        <v>307</v>
      </c>
      <c r="C5777" s="2" t="s">
        <v>326</v>
      </c>
      <c r="E5777" s="2">
        <v>5</v>
      </c>
      <c r="H5777" s="2" t="s">
        <v>307</v>
      </c>
    </row>
    <row r="5778" spans="1:9" ht="15.75" customHeight="1" x14ac:dyDescent="0.2">
      <c r="A5778" s="2" t="s">
        <v>307</v>
      </c>
      <c r="C5778" s="2" t="s">
        <v>1877</v>
      </c>
      <c r="D5778" s="2">
        <v>1</v>
      </c>
      <c r="H5778" s="2" t="s">
        <v>307</v>
      </c>
    </row>
    <row r="5779" spans="1:9" ht="15.75" customHeight="1" x14ac:dyDescent="0.2">
      <c r="A5779" s="2" t="s">
        <v>307</v>
      </c>
      <c r="C5779" s="2" t="s">
        <v>1878</v>
      </c>
      <c r="D5779" s="2">
        <v>2</v>
      </c>
      <c r="H5779" s="2" t="s">
        <v>307</v>
      </c>
    </row>
    <row r="5780" spans="1:9" ht="15.75" customHeight="1" x14ac:dyDescent="0.2">
      <c r="A5780" s="2" t="s">
        <v>307</v>
      </c>
      <c r="C5780" s="2" t="s">
        <v>2651</v>
      </c>
      <c r="D5780" s="2">
        <v>12</v>
      </c>
      <c r="H5780" s="2" t="s">
        <v>307</v>
      </c>
    </row>
    <row r="5781" spans="1:9" ht="15.75" customHeight="1" x14ac:dyDescent="0.2">
      <c r="A5781" s="2" t="s">
        <v>307</v>
      </c>
      <c r="C5781" s="2" t="s">
        <v>1875</v>
      </c>
      <c r="D5781" s="2">
        <v>2</v>
      </c>
      <c r="H5781" s="2" t="s">
        <v>307</v>
      </c>
    </row>
    <row r="5782" spans="1:9" ht="15.75" customHeight="1" x14ac:dyDescent="0.2">
      <c r="A5782" s="2" t="s">
        <v>307</v>
      </c>
      <c r="C5782" s="2" t="s">
        <v>1876</v>
      </c>
      <c r="D5782" s="2">
        <v>5</v>
      </c>
      <c r="H5782" s="2" t="s">
        <v>307</v>
      </c>
    </row>
    <row r="5783" spans="1:9" ht="12.75" x14ac:dyDescent="0.2">
      <c r="A5783" s="2" t="s">
        <v>307</v>
      </c>
      <c r="B5783" s="1"/>
      <c r="C5783" s="1" t="s">
        <v>1879</v>
      </c>
      <c r="D5783">
        <v>4</v>
      </c>
      <c r="F5783" s="1"/>
      <c r="G5783" s="1"/>
      <c r="H5783" s="1" t="s">
        <v>307</v>
      </c>
      <c r="I5783" s="1"/>
    </row>
    <row r="5784" spans="1:9" ht="15.75" customHeight="1" x14ac:dyDescent="0.2">
      <c r="A5784" s="2">
        <f>+A5776+1</f>
        <v>14004</v>
      </c>
      <c r="B5784" s="2" t="s">
        <v>2244</v>
      </c>
      <c r="H5784" s="2" t="s">
        <v>33</v>
      </c>
      <c r="I5784" s="2">
        <v>29</v>
      </c>
    </row>
    <row r="5785" spans="1:9" ht="15.75" customHeight="1" x14ac:dyDescent="0.2">
      <c r="A5785" s="2" t="s">
        <v>307</v>
      </c>
      <c r="C5785" s="2" t="s">
        <v>326</v>
      </c>
      <c r="E5785" s="2">
        <v>5</v>
      </c>
      <c r="H5785" s="2" t="s">
        <v>307</v>
      </c>
    </row>
    <row r="5786" spans="1:9" ht="15.75" customHeight="1" x14ac:dyDescent="0.2">
      <c r="A5786" s="2" t="s">
        <v>307</v>
      </c>
      <c r="C5786" s="2" t="s">
        <v>1877</v>
      </c>
      <c r="D5786" s="2">
        <v>1</v>
      </c>
      <c r="H5786" s="2" t="s">
        <v>307</v>
      </c>
    </row>
    <row r="5787" spans="1:9" ht="15.75" customHeight="1" x14ac:dyDescent="0.2">
      <c r="A5787" s="2" t="s">
        <v>307</v>
      </c>
      <c r="C5787" s="2" t="s">
        <v>1878</v>
      </c>
      <c r="D5787" s="2">
        <v>2</v>
      </c>
      <c r="H5787" s="2" t="s">
        <v>307</v>
      </c>
    </row>
    <row r="5788" spans="1:9" ht="15.75" customHeight="1" x14ac:dyDescent="0.2">
      <c r="A5788" s="2" t="s">
        <v>307</v>
      </c>
      <c r="C5788" s="2" t="s">
        <v>2651</v>
      </c>
      <c r="D5788" s="2">
        <v>12</v>
      </c>
      <c r="H5788" s="2" t="s">
        <v>307</v>
      </c>
    </row>
    <row r="5789" spans="1:9" ht="15.75" customHeight="1" x14ac:dyDescent="0.2">
      <c r="A5789" s="2" t="s">
        <v>307</v>
      </c>
      <c r="C5789" s="2" t="s">
        <v>1875</v>
      </c>
      <c r="D5789" s="2">
        <v>2</v>
      </c>
      <c r="H5789" s="2" t="s">
        <v>307</v>
      </c>
    </row>
    <row r="5790" spans="1:9" ht="15.75" customHeight="1" x14ac:dyDescent="0.2">
      <c r="A5790" s="2" t="s">
        <v>307</v>
      </c>
      <c r="C5790" s="2" t="s">
        <v>1876</v>
      </c>
      <c r="D5790" s="2">
        <v>5</v>
      </c>
      <c r="H5790" s="2" t="s">
        <v>307</v>
      </c>
    </row>
    <row r="5791" spans="1:9" ht="12.75" x14ac:dyDescent="0.2">
      <c r="A5791" s="2" t="s">
        <v>307</v>
      </c>
      <c r="B5791" s="1"/>
      <c r="C5791" s="1" t="s">
        <v>1879</v>
      </c>
      <c r="D5791">
        <v>4</v>
      </c>
      <c r="F5791" s="1"/>
      <c r="G5791" s="1"/>
      <c r="H5791" s="1" t="s">
        <v>307</v>
      </c>
      <c r="I5791" s="1"/>
    </row>
    <row r="5792" spans="1:9" ht="15.75" customHeight="1" x14ac:dyDescent="0.2">
      <c r="A5792" s="2">
        <f>+A5784+1</f>
        <v>14005</v>
      </c>
      <c r="B5792" s="2" t="s">
        <v>2245</v>
      </c>
      <c r="H5792" s="2" t="s">
        <v>33</v>
      </c>
      <c r="I5792" s="2">
        <v>28</v>
      </c>
    </row>
    <row r="5793" spans="1:9" ht="15.75" customHeight="1" x14ac:dyDescent="0.2">
      <c r="A5793" s="2" t="s">
        <v>307</v>
      </c>
      <c r="C5793" s="2" t="s">
        <v>326</v>
      </c>
      <c r="E5793" s="2">
        <v>5</v>
      </c>
      <c r="H5793" s="2" t="s">
        <v>307</v>
      </c>
    </row>
    <row r="5794" spans="1:9" ht="15.75" customHeight="1" x14ac:dyDescent="0.2">
      <c r="A5794" s="2" t="s">
        <v>307</v>
      </c>
      <c r="C5794" s="2" t="s">
        <v>1877</v>
      </c>
      <c r="D5794" s="2">
        <v>1</v>
      </c>
      <c r="H5794" s="2" t="s">
        <v>307</v>
      </c>
    </row>
    <row r="5795" spans="1:9" ht="15.75" customHeight="1" x14ac:dyDescent="0.2">
      <c r="A5795" s="2" t="s">
        <v>307</v>
      </c>
      <c r="C5795" s="2" t="s">
        <v>1878</v>
      </c>
      <c r="D5795" s="2">
        <v>2</v>
      </c>
      <c r="H5795" s="2" t="s">
        <v>307</v>
      </c>
    </row>
    <row r="5796" spans="1:9" ht="15.75" customHeight="1" x14ac:dyDescent="0.2">
      <c r="A5796" s="2" t="s">
        <v>307</v>
      </c>
      <c r="C5796" s="2" t="s">
        <v>2651</v>
      </c>
      <c r="D5796" s="2">
        <v>12</v>
      </c>
      <c r="H5796" s="2" t="s">
        <v>307</v>
      </c>
    </row>
    <row r="5797" spans="1:9" ht="15.75" customHeight="1" x14ac:dyDescent="0.2">
      <c r="A5797" s="2" t="s">
        <v>307</v>
      </c>
      <c r="C5797" s="2" t="s">
        <v>1875</v>
      </c>
      <c r="D5797" s="2">
        <v>2</v>
      </c>
      <c r="H5797" s="2" t="s">
        <v>307</v>
      </c>
    </row>
    <row r="5798" spans="1:9" ht="15.75" customHeight="1" x14ac:dyDescent="0.2">
      <c r="A5798" s="2" t="s">
        <v>307</v>
      </c>
      <c r="C5798" s="2" t="s">
        <v>1876</v>
      </c>
      <c r="D5798" s="2">
        <v>5</v>
      </c>
      <c r="H5798" s="2" t="s">
        <v>307</v>
      </c>
    </row>
    <row r="5799" spans="1:9" ht="12.75" x14ac:dyDescent="0.2">
      <c r="A5799" s="2" t="s">
        <v>307</v>
      </c>
      <c r="B5799" s="1"/>
      <c r="C5799" s="1" t="s">
        <v>1879</v>
      </c>
      <c r="D5799">
        <v>4</v>
      </c>
      <c r="F5799" s="1"/>
      <c r="G5799" s="1"/>
      <c r="H5799" s="1" t="s">
        <v>307</v>
      </c>
      <c r="I5799" s="1"/>
    </row>
    <row r="5800" spans="1:9" ht="15.75" customHeight="1" x14ac:dyDescent="0.2">
      <c r="A5800" s="2">
        <f>+A5792+1</f>
        <v>14006</v>
      </c>
      <c r="B5800" s="2" t="s">
        <v>2246</v>
      </c>
      <c r="H5800" s="2" t="s">
        <v>33</v>
      </c>
      <c r="I5800" s="2">
        <v>22.5</v>
      </c>
    </row>
    <row r="5801" spans="1:9" ht="15.75" customHeight="1" x14ac:dyDescent="0.2">
      <c r="A5801" s="2" t="s">
        <v>307</v>
      </c>
      <c r="C5801" s="2" t="s">
        <v>326</v>
      </c>
      <c r="E5801" s="2">
        <v>5</v>
      </c>
      <c r="H5801" s="2" t="s">
        <v>307</v>
      </c>
    </row>
    <row r="5802" spans="1:9" ht="15.75" customHeight="1" x14ac:dyDescent="0.2">
      <c r="A5802" s="2" t="s">
        <v>307</v>
      </c>
      <c r="C5802" s="2" t="s">
        <v>1877</v>
      </c>
      <c r="D5802" s="2">
        <v>1</v>
      </c>
      <c r="H5802" s="2" t="s">
        <v>307</v>
      </c>
    </row>
    <row r="5803" spans="1:9" ht="15.75" customHeight="1" x14ac:dyDescent="0.2">
      <c r="A5803" s="2" t="s">
        <v>307</v>
      </c>
      <c r="C5803" s="2" t="s">
        <v>1878</v>
      </c>
      <c r="D5803" s="2">
        <v>2</v>
      </c>
      <c r="H5803" s="2" t="s">
        <v>307</v>
      </c>
    </row>
    <row r="5804" spans="1:9" ht="15.75" customHeight="1" x14ac:dyDescent="0.2">
      <c r="A5804" s="2" t="s">
        <v>307</v>
      </c>
      <c r="C5804" s="2" t="s">
        <v>2651</v>
      </c>
      <c r="D5804" s="2">
        <v>12</v>
      </c>
      <c r="H5804" s="2" t="s">
        <v>307</v>
      </c>
    </row>
    <row r="5805" spans="1:9" ht="15.75" customHeight="1" x14ac:dyDescent="0.2">
      <c r="A5805" s="2" t="s">
        <v>307</v>
      </c>
      <c r="C5805" s="2" t="s">
        <v>1875</v>
      </c>
      <c r="D5805" s="2">
        <v>2</v>
      </c>
      <c r="H5805" s="2" t="s">
        <v>307</v>
      </c>
    </row>
    <row r="5806" spans="1:9" ht="15.75" customHeight="1" x14ac:dyDescent="0.2">
      <c r="A5806" s="2" t="s">
        <v>307</v>
      </c>
      <c r="C5806" s="2" t="s">
        <v>1876</v>
      </c>
      <c r="D5806" s="2">
        <v>5</v>
      </c>
      <c r="H5806" s="2" t="s">
        <v>307</v>
      </c>
    </row>
    <row r="5807" spans="1:9" ht="12.75" x14ac:dyDescent="0.2">
      <c r="A5807" s="2" t="s">
        <v>307</v>
      </c>
      <c r="B5807" s="1"/>
      <c r="C5807" s="1" t="s">
        <v>1879</v>
      </c>
      <c r="D5807">
        <v>4</v>
      </c>
      <c r="F5807" s="1"/>
      <c r="G5807" s="1"/>
      <c r="H5807" s="1" t="s">
        <v>307</v>
      </c>
      <c r="I5807" s="1"/>
    </row>
    <row r="5808" spans="1:9" ht="15.75" customHeight="1" x14ac:dyDescent="0.2">
      <c r="A5808" s="2">
        <f>+A5800+1</f>
        <v>14007</v>
      </c>
      <c r="B5808" s="2" t="s">
        <v>2600</v>
      </c>
      <c r="H5808" s="2" t="s">
        <v>33</v>
      </c>
      <c r="I5808" s="2">
        <v>27.5</v>
      </c>
    </row>
    <row r="5809" spans="1:9" ht="15.75" customHeight="1" x14ac:dyDescent="0.2">
      <c r="A5809" s="2" t="s">
        <v>307</v>
      </c>
      <c r="C5809" s="2" t="s">
        <v>326</v>
      </c>
      <c r="E5809" s="2">
        <v>5</v>
      </c>
      <c r="H5809" s="2" t="s">
        <v>307</v>
      </c>
    </row>
    <row r="5810" spans="1:9" ht="15.75" customHeight="1" x14ac:dyDescent="0.2">
      <c r="A5810" s="2" t="s">
        <v>307</v>
      </c>
      <c r="C5810" s="2" t="s">
        <v>1877</v>
      </c>
      <c r="D5810" s="2">
        <v>1</v>
      </c>
      <c r="H5810" s="2" t="s">
        <v>307</v>
      </c>
    </row>
    <row r="5811" spans="1:9" ht="15.75" customHeight="1" x14ac:dyDescent="0.2">
      <c r="A5811" s="2" t="s">
        <v>307</v>
      </c>
      <c r="C5811" s="2" t="s">
        <v>1878</v>
      </c>
      <c r="D5811" s="2">
        <v>2</v>
      </c>
      <c r="H5811" s="2" t="s">
        <v>307</v>
      </c>
    </row>
    <row r="5812" spans="1:9" ht="15.75" customHeight="1" x14ac:dyDescent="0.2">
      <c r="A5812" s="2" t="s">
        <v>307</v>
      </c>
      <c r="C5812" s="2" t="s">
        <v>2651</v>
      </c>
      <c r="D5812" s="2">
        <v>12</v>
      </c>
      <c r="H5812" s="2" t="s">
        <v>307</v>
      </c>
    </row>
    <row r="5813" spans="1:9" ht="15.75" customHeight="1" x14ac:dyDescent="0.2">
      <c r="A5813" s="2" t="s">
        <v>307</v>
      </c>
      <c r="C5813" s="2" t="s">
        <v>1875</v>
      </c>
      <c r="D5813" s="2">
        <v>2</v>
      </c>
      <c r="H5813" s="2" t="s">
        <v>307</v>
      </c>
    </row>
    <row r="5814" spans="1:9" ht="15.75" customHeight="1" x14ac:dyDescent="0.2">
      <c r="A5814" s="2" t="s">
        <v>307</v>
      </c>
      <c r="C5814" s="2" t="s">
        <v>1876</v>
      </c>
      <c r="D5814" s="2">
        <v>5</v>
      </c>
      <c r="H5814" s="2" t="s">
        <v>307</v>
      </c>
    </row>
    <row r="5815" spans="1:9" ht="12.75" x14ac:dyDescent="0.2">
      <c r="A5815" s="2" t="s">
        <v>307</v>
      </c>
      <c r="B5815" s="1"/>
      <c r="C5815" s="1" t="s">
        <v>1879</v>
      </c>
      <c r="D5815">
        <v>4</v>
      </c>
      <c r="F5815" s="1"/>
      <c r="G5815" s="1"/>
      <c r="H5815" s="1" t="s">
        <v>307</v>
      </c>
      <c r="I5815" s="1"/>
    </row>
    <row r="5816" spans="1:9" ht="15.75" customHeight="1" x14ac:dyDescent="0.2">
      <c r="A5816" s="2">
        <f>+A5808+1</f>
        <v>14008</v>
      </c>
      <c r="B5816" s="2" t="s">
        <v>2601</v>
      </c>
      <c r="H5816" s="2" t="s">
        <v>33</v>
      </c>
      <c r="I5816" s="2">
        <v>27.5</v>
      </c>
    </row>
    <row r="5817" spans="1:9" ht="15.75" customHeight="1" x14ac:dyDescent="0.2">
      <c r="A5817" s="2" t="s">
        <v>307</v>
      </c>
      <c r="C5817" s="2" t="s">
        <v>326</v>
      </c>
      <c r="E5817" s="2">
        <v>5</v>
      </c>
      <c r="H5817" s="2" t="s">
        <v>307</v>
      </c>
    </row>
    <row r="5818" spans="1:9" ht="15.75" customHeight="1" x14ac:dyDescent="0.2">
      <c r="A5818" s="2" t="s">
        <v>307</v>
      </c>
      <c r="C5818" s="2" t="s">
        <v>1877</v>
      </c>
      <c r="D5818" s="2">
        <v>1</v>
      </c>
      <c r="H5818" s="2" t="s">
        <v>307</v>
      </c>
    </row>
    <row r="5819" spans="1:9" ht="15.75" customHeight="1" x14ac:dyDescent="0.2">
      <c r="A5819" s="2" t="s">
        <v>307</v>
      </c>
      <c r="C5819" s="2" t="s">
        <v>1878</v>
      </c>
      <c r="D5819" s="2">
        <v>2</v>
      </c>
      <c r="H5819" s="2" t="s">
        <v>307</v>
      </c>
    </row>
    <row r="5820" spans="1:9" ht="15.75" customHeight="1" x14ac:dyDescent="0.2">
      <c r="A5820" s="2" t="s">
        <v>307</v>
      </c>
      <c r="C5820" s="2" t="s">
        <v>2651</v>
      </c>
      <c r="D5820" s="2">
        <v>12</v>
      </c>
      <c r="H5820" s="2" t="s">
        <v>307</v>
      </c>
    </row>
    <row r="5821" spans="1:9" ht="15.75" customHeight="1" x14ac:dyDescent="0.2">
      <c r="A5821" s="2" t="s">
        <v>307</v>
      </c>
      <c r="C5821" s="2" t="s">
        <v>1875</v>
      </c>
      <c r="D5821" s="2">
        <v>2</v>
      </c>
      <c r="H5821" s="2" t="s">
        <v>307</v>
      </c>
    </row>
    <row r="5822" spans="1:9" ht="15.75" customHeight="1" x14ac:dyDescent="0.2">
      <c r="A5822" s="2" t="s">
        <v>307</v>
      </c>
      <c r="C5822" s="2" t="s">
        <v>1876</v>
      </c>
      <c r="D5822" s="2">
        <v>5</v>
      </c>
      <c r="H5822" s="2" t="s">
        <v>307</v>
      </c>
    </row>
    <row r="5823" spans="1:9" ht="12.75" x14ac:dyDescent="0.2">
      <c r="A5823" s="2" t="s">
        <v>307</v>
      </c>
      <c r="B5823" s="1"/>
      <c r="C5823" s="1" t="s">
        <v>1879</v>
      </c>
      <c r="D5823">
        <v>4</v>
      </c>
      <c r="F5823" s="1"/>
      <c r="G5823" s="1"/>
      <c r="H5823" s="1" t="s">
        <v>307</v>
      </c>
      <c r="I5823" s="1"/>
    </row>
    <row r="5824" spans="1:9" ht="15.75" customHeight="1" x14ac:dyDescent="0.2">
      <c r="A5824" s="2">
        <f>+A5816+1</f>
        <v>14009</v>
      </c>
      <c r="B5824" s="2" t="s">
        <v>2602</v>
      </c>
      <c r="H5824" s="2" t="s">
        <v>33</v>
      </c>
      <c r="I5824" s="2">
        <v>22.5</v>
      </c>
    </row>
    <row r="5825" spans="1:9" ht="15.75" customHeight="1" x14ac:dyDescent="0.2">
      <c r="A5825" s="2" t="s">
        <v>307</v>
      </c>
      <c r="C5825" s="2" t="s">
        <v>326</v>
      </c>
      <c r="E5825" s="2">
        <v>5</v>
      </c>
      <c r="H5825" s="2" t="s">
        <v>307</v>
      </c>
    </row>
    <row r="5826" spans="1:9" ht="15.75" customHeight="1" x14ac:dyDescent="0.2">
      <c r="A5826" s="2" t="s">
        <v>307</v>
      </c>
      <c r="C5826" s="2" t="s">
        <v>1877</v>
      </c>
      <c r="D5826" s="2">
        <v>1</v>
      </c>
      <c r="H5826" s="2" t="s">
        <v>307</v>
      </c>
    </row>
    <row r="5827" spans="1:9" ht="15.75" customHeight="1" x14ac:dyDescent="0.2">
      <c r="A5827" s="2" t="s">
        <v>307</v>
      </c>
      <c r="C5827" s="2" t="s">
        <v>1878</v>
      </c>
      <c r="D5827" s="2">
        <v>2</v>
      </c>
      <c r="H5827" s="2" t="s">
        <v>307</v>
      </c>
    </row>
    <row r="5828" spans="1:9" ht="15.75" customHeight="1" x14ac:dyDescent="0.2">
      <c r="A5828" s="2" t="s">
        <v>307</v>
      </c>
      <c r="C5828" s="2" t="s">
        <v>2651</v>
      </c>
      <c r="D5828" s="2">
        <v>12</v>
      </c>
      <c r="H5828" s="2" t="s">
        <v>307</v>
      </c>
    </row>
    <row r="5829" spans="1:9" ht="15.75" customHeight="1" x14ac:dyDescent="0.2">
      <c r="A5829" s="2" t="s">
        <v>307</v>
      </c>
      <c r="C5829" s="2" t="s">
        <v>1875</v>
      </c>
      <c r="D5829" s="2">
        <v>2</v>
      </c>
      <c r="H5829" s="2" t="s">
        <v>307</v>
      </c>
    </row>
    <row r="5830" spans="1:9" ht="15.75" customHeight="1" x14ac:dyDescent="0.2">
      <c r="A5830" s="2" t="s">
        <v>307</v>
      </c>
      <c r="C5830" s="2" t="s">
        <v>1876</v>
      </c>
      <c r="D5830" s="2">
        <v>5</v>
      </c>
      <c r="H5830" s="2" t="s">
        <v>307</v>
      </c>
    </row>
    <row r="5831" spans="1:9" ht="12.75" x14ac:dyDescent="0.2">
      <c r="A5831" s="2" t="s">
        <v>307</v>
      </c>
      <c r="B5831" s="1"/>
      <c r="C5831" s="1" t="s">
        <v>1879</v>
      </c>
      <c r="D5831">
        <v>4</v>
      </c>
      <c r="F5831" s="1"/>
      <c r="G5831" s="1"/>
      <c r="H5831" s="1" t="s">
        <v>307</v>
      </c>
      <c r="I5831" s="1"/>
    </row>
    <row r="5832" spans="1:9" ht="15.75" customHeight="1" x14ac:dyDescent="0.2">
      <c r="A5832" s="2">
        <f>+A5824+1</f>
        <v>14010</v>
      </c>
      <c r="B5832" s="2" t="s">
        <v>2247</v>
      </c>
      <c r="H5832" s="2" t="s">
        <v>33</v>
      </c>
      <c r="I5832" s="2">
        <v>22.5</v>
      </c>
    </row>
    <row r="5833" spans="1:9" ht="15.75" customHeight="1" x14ac:dyDescent="0.2">
      <c r="A5833" s="2" t="s">
        <v>307</v>
      </c>
      <c r="C5833" s="2" t="s">
        <v>326</v>
      </c>
      <c r="E5833" s="2">
        <v>5</v>
      </c>
      <c r="H5833" s="2" t="s">
        <v>307</v>
      </c>
    </row>
    <row r="5834" spans="1:9" ht="15.75" customHeight="1" x14ac:dyDescent="0.2">
      <c r="A5834" s="2" t="s">
        <v>307</v>
      </c>
      <c r="C5834" s="2" t="s">
        <v>1877</v>
      </c>
      <c r="D5834" s="2">
        <v>1</v>
      </c>
      <c r="H5834" s="2" t="s">
        <v>307</v>
      </c>
    </row>
    <row r="5835" spans="1:9" ht="15.75" customHeight="1" x14ac:dyDescent="0.2">
      <c r="A5835" s="2" t="s">
        <v>307</v>
      </c>
      <c r="C5835" s="2" t="s">
        <v>1878</v>
      </c>
      <c r="D5835" s="2">
        <v>2</v>
      </c>
      <c r="H5835" s="2" t="s">
        <v>307</v>
      </c>
    </row>
    <row r="5836" spans="1:9" ht="15.75" customHeight="1" x14ac:dyDescent="0.2">
      <c r="A5836" s="2" t="s">
        <v>307</v>
      </c>
      <c r="C5836" s="2" t="s">
        <v>2651</v>
      </c>
      <c r="D5836" s="2">
        <v>12</v>
      </c>
      <c r="H5836" s="2" t="s">
        <v>307</v>
      </c>
    </row>
    <row r="5837" spans="1:9" ht="15.75" customHeight="1" x14ac:dyDescent="0.2">
      <c r="A5837" s="2" t="s">
        <v>307</v>
      </c>
      <c r="C5837" s="2" t="s">
        <v>1875</v>
      </c>
      <c r="D5837" s="2">
        <v>2</v>
      </c>
      <c r="H5837" s="2" t="s">
        <v>307</v>
      </c>
    </row>
    <row r="5838" spans="1:9" ht="15.75" customHeight="1" x14ac:dyDescent="0.2">
      <c r="A5838" s="2" t="s">
        <v>307</v>
      </c>
      <c r="C5838" s="2" t="s">
        <v>1876</v>
      </c>
      <c r="D5838" s="2">
        <v>5</v>
      </c>
      <c r="H5838" s="2" t="s">
        <v>307</v>
      </c>
    </row>
    <row r="5839" spans="1:9" ht="12.75" x14ac:dyDescent="0.2">
      <c r="A5839" s="2" t="s">
        <v>307</v>
      </c>
      <c r="B5839" s="1"/>
      <c r="C5839" s="1" t="s">
        <v>1879</v>
      </c>
      <c r="D5839">
        <v>4</v>
      </c>
      <c r="F5839" s="1"/>
      <c r="G5839" s="1"/>
      <c r="H5839" s="1" t="s">
        <v>307</v>
      </c>
      <c r="I5839" s="1"/>
    </row>
    <row r="5840" spans="1:9" ht="15.75" customHeight="1" x14ac:dyDescent="0.2">
      <c r="A5840" s="2">
        <f>+A5832+1</f>
        <v>14011</v>
      </c>
      <c r="B5840" s="2" t="s">
        <v>2248</v>
      </c>
      <c r="H5840" s="2" t="s">
        <v>33</v>
      </c>
      <c r="I5840" s="2">
        <v>22.5</v>
      </c>
    </row>
    <row r="5841" spans="1:9" ht="15.75" customHeight="1" x14ac:dyDescent="0.2">
      <c r="A5841" s="2" t="s">
        <v>307</v>
      </c>
      <c r="C5841" s="2" t="s">
        <v>326</v>
      </c>
      <c r="E5841" s="2">
        <v>5</v>
      </c>
      <c r="H5841" s="2" t="s">
        <v>307</v>
      </c>
    </row>
    <row r="5842" spans="1:9" ht="15.75" customHeight="1" x14ac:dyDescent="0.2">
      <c r="A5842" s="2" t="s">
        <v>307</v>
      </c>
      <c r="C5842" s="2" t="s">
        <v>1877</v>
      </c>
      <c r="D5842" s="2">
        <v>1</v>
      </c>
      <c r="H5842" s="2" t="s">
        <v>307</v>
      </c>
    </row>
    <row r="5843" spans="1:9" ht="15.75" customHeight="1" x14ac:dyDescent="0.2">
      <c r="A5843" s="2" t="s">
        <v>307</v>
      </c>
      <c r="C5843" s="2" t="s">
        <v>1878</v>
      </c>
      <c r="D5843" s="2">
        <v>2</v>
      </c>
      <c r="H5843" s="2" t="s">
        <v>307</v>
      </c>
    </row>
    <row r="5844" spans="1:9" ht="15.75" customHeight="1" x14ac:dyDescent="0.2">
      <c r="A5844" s="2" t="s">
        <v>307</v>
      </c>
      <c r="C5844" s="2" t="s">
        <v>2651</v>
      </c>
      <c r="D5844" s="2">
        <v>12</v>
      </c>
      <c r="H5844" s="2" t="s">
        <v>307</v>
      </c>
    </row>
    <row r="5845" spans="1:9" ht="15.75" customHeight="1" x14ac:dyDescent="0.2">
      <c r="A5845" s="2" t="s">
        <v>307</v>
      </c>
      <c r="C5845" s="2" t="s">
        <v>1875</v>
      </c>
      <c r="D5845" s="2">
        <v>2</v>
      </c>
      <c r="H5845" s="2" t="s">
        <v>307</v>
      </c>
    </row>
    <row r="5846" spans="1:9" ht="15.75" customHeight="1" x14ac:dyDescent="0.2">
      <c r="A5846" s="2" t="s">
        <v>307</v>
      </c>
      <c r="C5846" s="2" t="s">
        <v>1876</v>
      </c>
      <c r="D5846" s="2">
        <v>5</v>
      </c>
      <c r="H5846" s="2" t="s">
        <v>307</v>
      </c>
    </row>
    <row r="5847" spans="1:9" ht="12.75" x14ac:dyDescent="0.2">
      <c r="A5847" s="2" t="s">
        <v>307</v>
      </c>
      <c r="B5847" s="1"/>
      <c r="C5847" s="1" t="s">
        <v>1879</v>
      </c>
      <c r="D5847">
        <v>4</v>
      </c>
      <c r="F5847" s="1"/>
      <c r="G5847" s="1"/>
      <c r="H5847" s="1" t="s">
        <v>307</v>
      </c>
      <c r="I5847" s="1"/>
    </row>
    <row r="5848" spans="1:9" ht="15.75" customHeight="1" x14ac:dyDescent="0.2">
      <c r="A5848" s="2">
        <f>+A5840+1</f>
        <v>14012</v>
      </c>
      <c r="B5848" s="2" t="s">
        <v>2249</v>
      </c>
      <c r="H5848" s="2" t="s">
        <v>33</v>
      </c>
      <c r="I5848" s="2">
        <v>18.600000000000001</v>
      </c>
    </row>
    <row r="5849" spans="1:9" ht="15.75" customHeight="1" x14ac:dyDescent="0.2">
      <c r="A5849" s="2" t="s">
        <v>307</v>
      </c>
      <c r="C5849" s="2" t="s">
        <v>326</v>
      </c>
      <c r="E5849" s="2">
        <v>5</v>
      </c>
      <c r="H5849" s="2" t="s">
        <v>307</v>
      </c>
    </row>
    <row r="5850" spans="1:9" ht="15.75" customHeight="1" x14ac:dyDescent="0.2">
      <c r="A5850" s="2" t="s">
        <v>307</v>
      </c>
      <c r="C5850" s="2" t="s">
        <v>1877</v>
      </c>
      <c r="D5850" s="2">
        <v>1</v>
      </c>
      <c r="H5850" s="2" t="s">
        <v>307</v>
      </c>
    </row>
    <row r="5851" spans="1:9" ht="15.75" customHeight="1" x14ac:dyDescent="0.2">
      <c r="A5851" s="2" t="s">
        <v>307</v>
      </c>
      <c r="C5851" s="2" t="s">
        <v>1878</v>
      </c>
      <c r="D5851" s="2">
        <v>2</v>
      </c>
      <c r="H5851" s="2" t="s">
        <v>307</v>
      </c>
    </row>
    <row r="5852" spans="1:9" ht="15.75" customHeight="1" x14ac:dyDescent="0.2">
      <c r="A5852" s="2" t="s">
        <v>307</v>
      </c>
      <c r="C5852" s="2" t="s">
        <v>2651</v>
      </c>
      <c r="D5852" s="2">
        <v>12</v>
      </c>
      <c r="H5852" s="2" t="s">
        <v>307</v>
      </c>
    </row>
    <row r="5853" spans="1:9" ht="15.75" customHeight="1" x14ac:dyDescent="0.2">
      <c r="A5853" s="2" t="s">
        <v>307</v>
      </c>
      <c r="C5853" s="2" t="s">
        <v>1875</v>
      </c>
      <c r="D5853" s="2">
        <v>2</v>
      </c>
      <c r="H5853" s="2" t="s">
        <v>307</v>
      </c>
    </row>
    <row r="5854" spans="1:9" ht="15.75" customHeight="1" x14ac:dyDescent="0.2">
      <c r="A5854" s="2" t="s">
        <v>307</v>
      </c>
      <c r="C5854" s="2" t="s">
        <v>1876</v>
      </c>
      <c r="D5854" s="2">
        <v>5</v>
      </c>
      <c r="H5854" s="2" t="s">
        <v>307</v>
      </c>
    </row>
    <row r="5855" spans="1:9" ht="12.75" x14ac:dyDescent="0.2">
      <c r="A5855" s="2" t="s">
        <v>307</v>
      </c>
      <c r="B5855" s="1"/>
      <c r="C5855" s="1" t="s">
        <v>1879</v>
      </c>
      <c r="D5855">
        <v>4</v>
      </c>
      <c r="F5855" s="1"/>
      <c r="G5855" s="1"/>
      <c r="H5855" s="1" t="s">
        <v>307</v>
      </c>
      <c r="I5855" s="1"/>
    </row>
    <row r="5856" spans="1:9" ht="15.75" customHeight="1" x14ac:dyDescent="0.2">
      <c r="A5856" s="2">
        <f>+A5848+1</f>
        <v>14013</v>
      </c>
      <c r="B5856" s="2" t="s">
        <v>2250</v>
      </c>
      <c r="H5856" s="2" t="s">
        <v>33</v>
      </c>
      <c r="I5856" s="2">
        <v>18.600000000000001</v>
      </c>
    </row>
    <row r="5857" spans="1:9" ht="15.75" customHeight="1" x14ac:dyDescent="0.2">
      <c r="A5857" s="2" t="s">
        <v>307</v>
      </c>
      <c r="C5857" s="2" t="s">
        <v>326</v>
      </c>
      <c r="E5857" s="2">
        <v>5</v>
      </c>
      <c r="H5857" s="2" t="s">
        <v>307</v>
      </c>
    </row>
    <row r="5858" spans="1:9" ht="15.75" customHeight="1" x14ac:dyDescent="0.2">
      <c r="A5858" s="2" t="s">
        <v>307</v>
      </c>
      <c r="C5858" s="2" t="s">
        <v>1877</v>
      </c>
      <c r="D5858" s="2">
        <v>1</v>
      </c>
      <c r="H5858" s="2" t="s">
        <v>307</v>
      </c>
    </row>
    <row r="5859" spans="1:9" ht="15.75" customHeight="1" x14ac:dyDescent="0.2">
      <c r="A5859" s="2" t="s">
        <v>307</v>
      </c>
      <c r="C5859" s="2" t="s">
        <v>1878</v>
      </c>
      <c r="D5859" s="2">
        <v>2</v>
      </c>
      <c r="H5859" s="2" t="s">
        <v>307</v>
      </c>
    </row>
    <row r="5860" spans="1:9" ht="15.75" customHeight="1" x14ac:dyDescent="0.2">
      <c r="A5860" s="2" t="s">
        <v>307</v>
      </c>
      <c r="C5860" s="2" t="s">
        <v>2651</v>
      </c>
      <c r="D5860" s="2">
        <v>12</v>
      </c>
      <c r="H5860" s="2" t="s">
        <v>307</v>
      </c>
    </row>
    <row r="5861" spans="1:9" ht="15.75" customHeight="1" x14ac:dyDescent="0.2">
      <c r="A5861" s="2" t="s">
        <v>307</v>
      </c>
      <c r="C5861" s="2" t="s">
        <v>1875</v>
      </c>
      <c r="D5861" s="2">
        <v>2</v>
      </c>
      <c r="H5861" s="2" t="s">
        <v>307</v>
      </c>
    </row>
    <row r="5862" spans="1:9" ht="15.75" customHeight="1" x14ac:dyDescent="0.2">
      <c r="A5862" s="2" t="s">
        <v>307</v>
      </c>
      <c r="C5862" s="2" t="s">
        <v>1876</v>
      </c>
      <c r="D5862" s="2">
        <v>5</v>
      </c>
      <c r="H5862" s="2" t="s">
        <v>307</v>
      </c>
    </row>
    <row r="5863" spans="1:9" ht="12.75" x14ac:dyDescent="0.2">
      <c r="A5863" s="2" t="s">
        <v>307</v>
      </c>
      <c r="B5863" s="1"/>
      <c r="C5863" s="1" t="s">
        <v>1879</v>
      </c>
      <c r="D5863">
        <v>4</v>
      </c>
      <c r="F5863" s="1"/>
      <c r="G5863" s="1"/>
      <c r="H5863" s="1" t="s">
        <v>307</v>
      </c>
      <c r="I5863" s="1"/>
    </row>
    <row r="5864" spans="1:9" ht="15.75" customHeight="1" x14ac:dyDescent="0.2">
      <c r="A5864" s="2">
        <f>+A5856+1</f>
        <v>14014</v>
      </c>
      <c r="B5864" s="2" t="s">
        <v>2283</v>
      </c>
      <c r="H5864" s="2" t="s">
        <v>33</v>
      </c>
      <c r="I5864" s="2">
        <v>26.5</v>
      </c>
    </row>
    <row r="5865" spans="1:9" ht="15.75" customHeight="1" x14ac:dyDescent="0.2">
      <c r="A5865" s="2" t="s">
        <v>307</v>
      </c>
      <c r="C5865" s="2" t="s">
        <v>326</v>
      </c>
      <c r="E5865" s="2">
        <v>5</v>
      </c>
      <c r="H5865" s="2" t="s">
        <v>307</v>
      </c>
    </row>
    <row r="5866" spans="1:9" ht="15.75" customHeight="1" x14ac:dyDescent="0.2">
      <c r="A5866" s="2" t="s">
        <v>307</v>
      </c>
      <c r="C5866" s="2" t="s">
        <v>1877</v>
      </c>
      <c r="D5866" s="2">
        <v>1</v>
      </c>
      <c r="H5866" s="2" t="s">
        <v>307</v>
      </c>
    </row>
    <row r="5867" spans="1:9" ht="15.75" customHeight="1" x14ac:dyDescent="0.2">
      <c r="A5867" s="2" t="s">
        <v>307</v>
      </c>
      <c r="C5867" s="2" t="s">
        <v>1878</v>
      </c>
      <c r="D5867" s="2">
        <v>2</v>
      </c>
      <c r="H5867" s="2" t="s">
        <v>307</v>
      </c>
    </row>
    <row r="5868" spans="1:9" ht="15.75" customHeight="1" x14ac:dyDescent="0.2">
      <c r="A5868" s="2" t="s">
        <v>307</v>
      </c>
      <c r="C5868" s="2" t="s">
        <v>2651</v>
      </c>
      <c r="D5868" s="2">
        <v>12</v>
      </c>
      <c r="H5868" s="2" t="s">
        <v>307</v>
      </c>
    </row>
    <row r="5869" spans="1:9" ht="15.75" customHeight="1" x14ac:dyDescent="0.2">
      <c r="A5869" s="2" t="s">
        <v>307</v>
      </c>
      <c r="C5869" s="2" t="s">
        <v>1875</v>
      </c>
      <c r="D5869" s="2">
        <v>2</v>
      </c>
      <c r="H5869" s="2" t="s">
        <v>307</v>
      </c>
    </row>
    <row r="5870" spans="1:9" ht="15.75" customHeight="1" x14ac:dyDescent="0.2">
      <c r="A5870" s="2" t="s">
        <v>307</v>
      </c>
      <c r="C5870" s="2" t="s">
        <v>1876</v>
      </c>
      <c r="D5870" s="2">
        <v>5</v>
      </c>
      <c r="H5870" s="2" t="s">
        <v>307</v>
      </c>
    </row>
    <row r="5871" spans="1:9" ht="12.75" x14ac:dyDescent="0.2">
      <c r="A5871" s="2" t="s">
        <v>307</v>
      </c>
      <c r="B5871" s="1"/>
      <c r="C5871" s="1" t="s">
        <v>1879</v>
      </c>
      <c r="D5871">
        <v>4</v>
      </c>
      <c r="F5871" s="1"/>
      <c r="G5871" s="1"/>
      <c r="H5871" s="1" t="s">
        <v>307</v>
      </c>
      <c r="I5871" s="1"/>
    </row>
    <row r="5872" spans="1:9" ht="15.75" customHeight="1" x14ac:dyDescent="0.2">
      <c r="A5872" s="2">
        <f>+A5864+1</f>
        <v>14015</v>
      </c>
      <c r="B5872" s="2" t="s">
        <v>2251</v>
      </c>
      <c r="H5872" s="2" t="s">
        <v>33</v>
      </c>
      <c r="I5872" s="2">
        <v>31</v>
      </c>
    </row>
    <row r="5873" spans="1:9" ht="15.75" customHeight="1" x14ac:dyDescent="0.2">
      <c r="A5873" s="2" t="s">
        <v>307</v>
      </c>
      <c r="C5873" s="2" t="s">
        <v>326</v>
      </c>
      <c r="E5873" s="2">
        <v>5</v>
      </c>
      <c r="H5873" s="2" t="s">
        <v>307</v>
      </c>
    </row>
    <row r="5874" spans="1:9" ht="15.75" customHeight="1" x14ac:dyDescent="0.2">
      <c r="A5874" s="2" t="s">
        <v>307</v>
      </c>
      <c r="C5874" s="2" t="s">
        <v>1877</v>
      </c>
      <c r="D5874" s="2">
        <v>1</v>
      </c>
      <c r="H5874" s="2" t="s">
        <v>307</v>
      </c>
    </row>
    <row r="5875" spans="1:9" ht="15.75" customHeight="1" x14ac:dyDescent="0.2">
      <c r="A5875" s="2" t="s">
        <v>307</v>
      </c>
      <c r="C5875" s="2" t="s">
        <v>1878</v>
      </c>
      <c r="D5875" s="2">
        <v>2</v>
      </c>
      <c r="H5875" s="2" t="s">
        <v>307</v>
      </c>
    </row>
    <row r="5876" spans="1:9" ht="15.75" customHeight="1" x14ac:dyDescent="0.2">
      <c r="A5876" s="2" t="s">
        <v>307</v>
      </c>
      <c r="C5876" s="2" t="s">
        <v>2651</v>
      </c>
      <c r="D5876" s="2">
        <v>12</v>
      </c>
      <c r="H5876" s="2" t="s">
        <v>307</v>
      </c>
    </row>
    <row r="5877" spans="1:9" ht="15.75" customHeight="1" x14ac:dyDescent="0.2">
      <c r="A5877" s="2" t="s">
        <v>307</v>
      </c>
      <c r="C5877" s="2" t="s">
        <v>1875</v>
      </c>
      <c r="D5877" s="2">
        <v>2</v>
      </c>
      <c r="H5877" s="2" t="s">
        <v>307</v>
      </c>
    </row>
    <row r="5878" spans="1:9" ht="15.75" customHeight="1" x14ac:dyDescent="0.2">
      <c r="A5878" s="2" t="s">
        <v>307</v>
      </c>
      <c r="C5878" s="2" t="s">
        <v>1876</v>
      </c>
      <c r="D5878" s="2">
        <v>5</v>
      </c>
      <c r="H5878" s="2" t="s">
        <v>307</v>
      </c>
    </row>
    <row r="5879" spans="1:9" ht="12.75" x14ac:dyDescent="0.2">
      <c r="A5879" s="2" t="s">
        <v>307</v>
      </c>
      <c r="B5879" s="1"/>
      <c r="C5879" s="1" t="s">
        <v>1879</v>
      </c>
      <c r="D5879">
        <v>4</v>
      </c>
      <c r="F5879" s="1"/>
      <c r="G5879" s="1"/>
      <c r="H5879" s="1" t="s">
        <v>307</v>
      </c>
      <c r="I5879" s="1"/>
    </row>
    <row r="5880" spans="1:9" ht="15.75" customHeight="1" x14ac:dyDescent="0.2">
      <c r="A5880" s="2">
        <f>+A5872+1</f>
        <v>14016</v>
      </c>
      <c r="B5880" s="2" t="s">
        <v>2252</v>
      </c>
      <c r="H5880" s="2" t="s">
        <v>33</v>
      </c>
      <c r="I5880" s="2">
        <v>26.5</v>
      </c>
    </row>
    <row r="5881" spans="1:9" ht="15.75" customHeight="1" x14ac:dyDescent="0.2">
      <c r="A5881" s="2" t="s">
        <v>307</v>
      </c>
      <c r="C5881" s="2" t="s">
        <v>326</v>
      </c>
      <c r="E5881" s="2">
        <v>5</v>
      </c>
      <c r="H5881" s="2" t="s">
        <v>307</v>
      </c>
    </row>
    <row r="5882" spans="1:9" ht="15.75" customHeight="1" x14ac:dyDescent="0.2">
      <c r="A5882" s="2" t="s">
        <v>307</v>
      </c>
      <c r="C5882" s="2" t="s">
        <v>1877</v>
      </c>
      <c r="D5882" s="2">
        <v>1</v>
      </c>
      <c r="H5882" s="2" t="s">
        <v>307</v>
      </c>
    </row>
    <row r="5883" spans="1:9" ht="15.75" customHeight="1" x14ac:dyDescent="0.2">
      <c r="A5883" s="2" t="s">
        <v>307</v>
      </c>
      <c r="C5883" s="2" t="s">
        <v>1878</v>
      </c>
      <c r="D5883" s="2">
        <v>2</v>
      </c>
      <c r="H5883" s="2" t="s">
        <v>307</v>
      </c>
    </row>
    <row r="5884" spans="1:9" ht="15.75" customHeight="1" x14ac:dyDescent="0.2">
      <c r="A5884" s="2" t="s">
        <v>307</v>
      </c>
      <c r="C5884" s="2" t="s">
        <v>2651</v>
      </c>
      <c r="D5884" s="2">
        <v>12</v>
      </c>
      <c r="H5884" s="2" t="s">
        <v>307</v>
      </c>
    </row>
    <row r="5885" spans="1:9" ht="15.75" customHeight="1" x14ac:dyDescent="0.2">
      <c r="A5885" s="2" t="s">
        <v>307</v>
      </c>
      <c r="C5885" s="2" t="s">
        <v>1875</v>
      </c>
      <c r="D5885" s="2">
        <v>2</v>
      </c>
      <c r="H5885" s="2" t="s">
        <v>307</v>
      </c>
    </row>
    <row r="5886" spans="1:9" ht="15.75" customHeight="1" x14ac:dyDescent="0.2">
      <c r="A5886" s="2" t="s">
        <v>307</v>
      </c>
      <c r="C5886" s="2" t="s">
        <v>1876</v>
      </c>
      <c r="D5886" s="2">
        <v>5</v>
      </c>
      <c r="H5886" s="2" t="s">
        <v>307</v>
      </c>
    </row>
    <row r="5887" spans="1:9" ht="12.75" x14ac:dyDescent="0.2">
      <c r="A5887" s="2" t="s">
        <v>307</v>
      </c>
      <c r="B5887" s="1"/>
      <c r="C5887" s="1" t="s">
        <v>1879</v>
      </c>
      <c r="D5887">
        <v>4</v>
      </c>
      <c r="F5887" s="1"/>
      <c r="G5887" s="1"/>
      <c r="H5887" s="1" t="s">
        <v>307</v>
      </c>
      <c r="I5887" s="1"/>
    </row>
    <row r="5888" spans="1:9" ht="15.75" customHeight="1" x14ac:dyDescent="0.2">
      <c r="A5888" s="2">
        <f>+A5880+1</f>
        <v>14017</v>
      </c>
      <c r="B5888" s="2" t="s">
        <v>2284</v>
      </c>
      <c r="H5888" s="2" t="s">
        <v>33</v>
      </c>
      <c r="I5888" s="2">
        <v>31</v>
      </c>
    </row>
    <row r="5889" spans="1:9" ht="15.75" customHeight="1" x14ac:dyDescent="0.2">
      <c r="A5889" s="2" t="s">
        <v>307</v>
      </c>
      <c r="C5889" s="2" t="s">
        <v>326</v>
      </c>
      <c r="E5889" s="2">
        <v>5</v>
      </c>
      <c r="H5889" s="2" t="s">
        <v>307</v>
      </c>
    </row>
    <row r="5890" spans="1:9" ht="15.75" customHeight="1" x14ac:dyDescent="0.2">
      <c r="A5890" s="2" t="s">
        <v>307</v>
      </c>
      <c r="C5890" s="2" t="s">
        <v>1877</v>
      </c>
      <c r="D5890" s="2">
        <v>1</v>
      </c>
      <c r="H5890" s="2" t="s">
        <v>307</v>
      </c>
    </row>
    <row r="5891" spans="1:9" ht="15.75" customHeight="1" x14ac:dyDescent="0.2">
      <c r="A5891" s="2" t="s">
        <v>307</v>
      </c>
      <c r="C5891" s="2" t="s">
        <v>1878</v>
      </c>
      <c r="D5891" s="2">
        <v>2</v>
      </c>
      <c r="H5891" s="2" t="s">
        <v>307</v>
      </c>
    </row>
    <row r="5892" spans="1:9" ht="15.75" customHeight="1" x14ac:dyDescent="0.2">
      <c r="A5892" s="2" t="s">
        <v>307</v>
      </c>
      <c r="C5892" s="2" t="s">
        <v>2651</v>
      </c>
      <c r="D5892" s="2">
        <v>12</v>
      </c>
      <c r="H5892" s="2" t="s">
        <v>307</v>
      </c>
    </row>
    <row r="5893" spans="1:9" ht="15.75" customHeight="1" x14ac:dyDescent="0.2">
      <c r="A5893" s="2" t="s">
        <v>307</v>
      </c>
      <c r="C5893" s="2" t="s">
        <v>1875</v>
      </c>
      <c r="D5893" s="2">
        <v>2</v>
      </c>
      <c r="H5893" s="2" t="s">
        <v>307</v>
      </c>
    </row>
    <row r="5894" spans="1:9" ht="15.75" customHeight="1" x14ac:dyDescent="0.2">
      <c r="A5894" s="2" t="s">
        <v>307</v>
      </c>
      <c r="C5894" s="2" t="s">
        <v>1876</v>
      </c>
      <c r="D5894" s="2">
        <v>5</v>
      </c>
      <c r="H5894" s="2" t="s">
        <v>307</v>
      </c>
    </row>
    <row r="5895" spans="1:9" ht="12.75" x14ac:dyDescent="0.2">
      <c r="A5895" s="2" t="s">
        <v>307</v>
      </c>
      <c r="B5895" s="1"/>
      <c r="C5895" s="1" t="s">
        <v>1879</v>
      </c>
      <c r="D5895">
        <v>4</v>
      </c>
      <c r="F5895" s="1"/>
      <c r="G5895" s="1"/>
      <c r="H5895" s="1" t="s">
        <v>307</v>
      </c>
      <c r="I5895" s="1"/>
    </row>
    <row r="5896" spans="1:9" ht="15.75" customHeight="1" x14ac:dyDescent="0.2">
      <c r="A5896" s="2">
        <f>+A5888+1</f>
        <v>14018</v>
      </c>
      <c r="B5896" s="2" t="s">
        <v>2253</v>
      </c>
      <c r="H5896" s="2" t="s">
        <v>33</v>
      </c>
      <c r="I5896" s="2">
        <v>31</v>
      </c>
    </row>
    <row r="5897" spans="1:9" ht="15.75" customHeight="1" x14ac:dyDescent="0.2">
      <c r="A5897" s="2" t="s">
        <v>307</v>
      </c>
      <c r="C5897" s="2" t="s">
        <v>326</v>
      </c>
      <c r="E5897" s="2">
        <v>5</v>
      </c>
      <c r="H5897" s="2" t="s">
        <v>307</v>
      </c>
    </row>
    <row r="5898" spans="1:9" ht="15.75" customHeight="1" x14ac:dyDescent="0.2">
      <c r="A5898" s="2" t="s">
        <v>307</v>
      </c>
      <c r="C5898" s="2" t="s">
        <v>1877</v>
      </c>
      <c r="D5898" s="2">
        <v>1</v>
      </c>
      <c r="H5898" s="2" t="s">
        <v>307</v>
      </c>
    </row>
    <row r="5899" spans="1:9" ht="15.75" customHeight="1" x14ac:dyDescent="0.2">
      <c r="A5899" s="2" t="s">
        <v>307</v>
      </c>
      <c r="C5899" s="2" t="s">
        <v>1878</v>
      </c>
      <c r="D5899" s="2">
        <v>2</v>
      </c>
      <c r="H5899" s="2" t="s">
        <v>307</v>
      </c>
    </row>
    <row r="5900" spans="1:9" ht="15.75" customHeight="1" x14ac:dyDescent="0.2">
      <c r="A5900" s="2" t="s">
        <v>307</v>
      </c>
      <c r="C5900" s="2" t="s">
        <v>2651</v>
      </c>
      <c r="D5900" s="2">
        <v>12</v>
      </c>
      <c r="H5900" s="2" t="s">
        <v>307</v>
      </c>
    </row>
    <row r="5901" spans="1:9" ht="15.75" customHeight="1" x14ac:dyDescent="0.2">
      <c r="A5901" s="2" t="s">
        <v>307</v>
      </c>
      <c r="C5901" s="2" t="s">
        <v>1875</v>
      </c>
      <c r="D5901" s="2">
        <v>2</v>
      </c>
      <c r="H5901" s="2" t="s">
        <v>307</v>
      </c>
    </row>
    <row r="5902" spans="1:9" ht="15.75" customHeight="1" x14ac:dyDescent="0.2">
      <c r="A5902" s="2" t="s">
        <v>307</v>
      </c>
      <c r="C5902" s="2" t="s">
        <v>1876</v>
      </c>
      <c r="D5902" s="2">
        <v>5</v>
      </c>
      <c r="H5902" s="2" t="s">
        <v>307</v>
      </c>
    </row>
    <row r="5903" spans="1:9" ht="12.75" x14ac:dyDescent="0.2">
      <c r="A5903" s="2" t="s">
        <v>307</v>
      </c>
      <c r="B5903" s="1"/>
      <c r="C5903" s="1" t="s">
        <v>1879</v>
      </c>
      <c r="D5903">
        <v>4</v>
      </c>
      <c r="F5903" s="1"/>
      <c r="G5903" s="1"/>
      <c r="H5903" s="1" t="s">
        <v>307</v>
      </c>
      <c r="I5903" s="1"/>
    </row>
    <row r="5904" spans="1:9" ht="15.75" customHeight="1" x14ac:dyDescent="0.2">
      <c r="A5904" s="2">
        <f>+A5896+1</f>
        <v>14019</v>
      </c>
      <c r="B5904" s="2" t="s">
        <v>2295</v>
      </c>
      <c r="H5904" s="2" t="s">
        <v>33</v>
      </c>
      <c r="I5904" s="2">
        <v>31</v>
      </c>
    </row>
    <row r="5905" spans="1:9" ht="15.75" customHeight="1" x14ac:dyDescent="0.2">
      <c r="A5905" s="2" t="s">
        <v>307</v>
      </c>
      <c r="C5905" s="2" t="s">
        <v>326</v>
      </c>
      <c r="E5905" s="2">
        <v>5</v>
      </c>
      <c r="H5905" s="2" t="s">
        <v>307</v>
      </c>
    </row>
    <row r="5906" spans="1:9" ht="15.75" customHeight="1" x14ac:dyDescent="0.2">
      <c r="A5906" s="2" t="s">
        <v>307</v>
      </c>
      <c r="C5906" s="2" t="s">
        <v>1877</v>
      </c>
      <c r="D5906" s="2">
        <v>1</v>
      </c>
      <c r="H5906" s="2" t="s">
        <v>307</v>
      </c>
    </row>
    <row r="5907" spans="1:9" ht="15.75" customHeight="1" x14ac:dyDescent="0.2">
      <c r="A5907" s="2" t="s">
        <v>307</v>
      </c>
      <c r="C5907" s="2" t="s">
        <v>1878</v>
      </c>
      <c r="D5907" s="2">
        <v>2</v>
      </c>
      <c r="H5907" s="2" t="s">
        <v>307</v>
      </c>
    </row>
    <row r="5908" spans="1:9" ht="15.75" customHeight="1" x14ac:dyDescent="0.2">
      <c r="A5908" s="2" t="s">
        <v>307</v>
      </c>
      <c r="C5908" s="2" t="s">
        <v>2651</v>
      </c>
      <c r="D5908" s="2">
        <v>12</v>
      </c>
      <c r="H5908" s="2" t="s">
        <v>307</v>
      </c>
    </row>
    <row r="5909" spans="1:9" ht="15.75" customHeight="1" x14ac:dyDescent="0.2">
      <c r="A5909" s="2" t="s">
        <v>307</v>
      </c>
      <c r="C5909" s="2" t="s">
        <v>1875</v>
      </c>
      <c r="D5909" s="2">
        <v>2</v>
      </c>
      <c r="H5909" s="2" t="s">
        <v>307</v>
      </c>
    </row>
    <row r="5910" spans="1:9" ht="15.75" customHeight="1" x14ac:dyDescent="0.2">
      <c r="A5910" s="2" t="s">
        <v>307</v>
      </c>
      <c r="C5910" s="2" t="s">
        <v>1876</v>
      </c>
      <c r="D5910" s="2">
        <v>5</v>
      </c>
      <c r="H5910" s="2" t="s">
        <v>307</v>
      </c>
    </row>
    <row r="5911" spans="1:9" ht="12.75" x14ac:dyDescent="0.2">
      <c r="A5911" s="2" t="s">
        <v>307</v>
      </c>
      <c r="B5911" s="1"/>
      <c r="C5911" s="1" t="s">
        <v>1879</v>
      </c>
      <c r="D5911">
        <v>4</v>
      </c>
      <c r="F5911" s="1"/>
      <c r="G5911" s="1"/>
      <c r="H5911" s="1" t="s">
        <v>307</v>
      </c>
      <c r="I5911" s="1"/>
    </row>
    <row r="5912" spans="1:9" ht="15.75" customHeight="1" x14ac:dyDescent="0.2">
      <c r="A5912" s="2">
        <f>+A5904+1</f>
        <v>14020</v>
      </c>
      <c r="B5912" s="2" t="s">
        <v>2293</v>
      </c>
      <c r="H5912" s="2" t="s">
        <v>33</v>
      </c>
      <c r="I5912" s="2">
        <v>31</v>
      </c>
    </row>
    <row r="5913" spans="1:9" ht="15.75" customHeight="1" x14ac:dyDescent="0.2">
      <c r="A5913" s="2" t="s">
        <v>307</v>
      </c>
      <c r="C5913" s="2" t="s">
        <v>326</v>
      </c>
      <c r="E5913" s="2">
        <v>5</v>
      </c>
      <c r="H5913" s="2" t="s">
        <v>307</v>
      </c>
    </row>
    <row r="5914" spans="1:9" ht="15.75" customHeight="1" x14ac:dyDescent="0.2">
      <c r="A5914" s="2" t="s">
        <v>307</v>
      </c>
      <c r="C5914" s="2" t="s">
        <v>1877</v>
      </c>
      <c r="D5914" s="2">
        <v>1</v>
      </c>
      <c r="H5914" s="2" t="s">
        <v>307</v>
      </c>
    </row>
    <row r="5915" spans="1:9" ht="15.75" customHeight="1" x14ac:dyDescent="0.2">
      <c r="A5915" s="2" t="s">
        <v>307</v>
      </c>
      <c r="C5915" s="2" t="s">
        <v>1878</v>
      </c>
      <c r="D5915" s="2">
        <v>2</v>
      </c>
      <c r="H5915" s="2" t="s">
        <v>307</v>
      </c>
    </row>
    <row r="5916" spans="1:9" ht="15.75" customHeight="1" x14ac:dyDescent="0.2">
      <c r="A5916" s="2" t="s">
        <v>307</v>
      </c>
      <c r="C5916" s="2" t="s">
        <v>2651</v>
      </c>
      <c r="D5916" s="2">
        <v>12</v>
      </c>
      <c r="H5916" s="2" t="s">
        <v>307</v>
      </c>
    </row>
    <row r="5917" spans="1:9" ht="15.75" customHeight="1" x14ac:dyDescent="0.2">
      <c r="A5917" s="2" t="s">
        <v>307</v>
      </c>
      <c r="C5917" s="2" t="s">
        <v>1875</v>
      </c>
      <c r="D5917" s="2">
        <v>2</v>
      </c>
      <c r="H5917" s="2" t="s">
        <v>307</v>
      </c>
    </row>
    <row r="5918" spans="1:9" ht="15.75" customHeight="1" x14ac:dyDescent="0.2">
      <c r="A5918" s="2" t="s">
        <v>307</v>
      </c>
      <c r="C5918" s="2" t="s">
        <v>1876</v>
      </c>
      <c r="D5918" s="2">
        <v>5</v>
      </c>
      <c r="H5918" s="2" t="s">
        <v>307</v>
      </c>
    </row>
    <row r="5919" spans="1:9" ht="12.75" x14ac:dyDescent="0.2">
      <c r="A5919" s="2" t="s">
        <v>307</v>
      </c>
      <c r="B5919" s="1"/>
      <c r="C5919" s="1" t="s">
        <v>1879</v>
      </c>
      <c r="D5919">
        <v>4</v>
      </c>
      <c r="F5919" s="1"/>
      <c r="G5919" s="1"/>
      <c r="H5919" s="1" t="s">
        <v>307</v>
      </c>
      <c r="I5919" s="1"/>
    </row>
    <row r="5920" spans="1:9" ht="15.75" customHeight="1" x14ac:dyDescent="0.2">
      <c r="A5920" s="2">
        <f>+A5912+1</f>
        <v>14021</v>
      </c>
      <c r="B5920" s="2" t="s">
        <v>2294</v>
      </c>
      <c r="H5920" s="2" t="s">
        <v>33</v>
      </c>
      <c r="I5920" s="2">
        <v>31</v>
      </c>
    </row>
    <row r="5921" spans="1:9" ht="15.75" customHeight="1" x14ac:dyDescent="0.2">
      <c r="A5921" s="2" t="s">
        <v>307</v>
      </c>
      <c r="C5921" s="2" t="s">
        <v>326</v>
      </c>
      <c r="E5921" s="2">
        <v>5</v>
      </c>
      <c r="H5921" s="2" t="s">
        <v>307</v>
      </c>
    </row>
    <row r="5922" spans="1:9" ht="15.75" customHeight="1" x14ac:dyDescent="0.2">
      <c r="A5922" s="2" t="s">
        <v>307</v>
      </c>
      <c r="C5922" s="2" t="s">
        <v>1877</v>
      </c>
      <c r="D5922" s="2">
        <v>1</v>
      </c>
      <c r="H5922" s="2" t="s">
        <v>307</v>
      </c>
    </row>
    <row r="5923" spans="1:9" ht="15.75" customHeight="1" x14ac:dyDescent="0.2">
      <c r="A5923" s="2" t="s">
        <v>307</v>
      </c>
      <c r="C5923" s="2" t="s">
        <v>1878</v>
      </c>
      <c r="D5923" s="2">
        <v>2</v>
      </c>
      <c r="H5923" s="2" t="s">
        <v>307</v>
      </c>
    </row>
    <row r="5924" spans="1:9" ht="15.75" customHeight="1" x14ac:dyDescent="0.2">
      <c r="A5924" s="2" t="s">
        <v>307</v>
      </c>
      <c r="C5924" s="2" t="s">
        <v>2651</v>
      </c>
      <c r="D5924" s="2">
        <v>12</v>
      </c>
      <c r="H5924" s="2" t="s">
        <v>307</v>
      </c>
    </row>
    <row r="5925" spans="1:9" ht="15.75" customHeight="1" x14ac:dyDescent="0.2">
      <c r="A5925" s="2" t="s">
        <v>307</v>
      </c>
      <c r="C5925" s="2" t="s">
        <v>1875</v>
      </c>
      <c r="D5925" s="2">
        <v>2</v>
      </c>
      <c r="H5925" s="2" t="s">
        <v>307</v>
      </c>
    </row>
    <row r="5926" spans="1:9" ht="15.75" customHeight="1" x14ac:dyDescent="0.2">
      <c r="A5926" s="2" t="s">
        <v>307</v>
      </c>
      <c r="C5926" s="2" t="s">
        <v>1876</v>
      </c>
      <c r="D5926" s="2">
        <v>5</v>
      </c>
      <c r="H5926" s="2" t="s">
        <v>307</v>
      </c>
    </row>
    <row r="5927" spans="1:9" ht="12.75" x14ac:dyDescent="0.2">
      <c r="A5927" s="2" t="s">
        <v>307</v>
      </c>
      <c r="B5927" s="1"/>
      <c r="C5927" s="1" t="s">
        <v>1879</v>
      </c>
      <c r="D5927">
        <v>4</v>
      </c>
      <c r="F5927" s="1"/>
      <c r="G5927" s="1"/>
      <c r="H5927" s="1" t="s">
        <v>307</v>
      </c>
      <c r="I5927" s="1"/>
    </row>
    <row r="5928" spans="1:9" ht="15.75" customHeight="1" x14ac:dyDescent="0.2">
      <c r="A5928" s="2">
        <f>+A5920+1</f>
        <v>14022</v>
      </c>
      <c r="B5928" s="2" t="s">
        <v>2254</v>
      </c>
      <c r="H5928" s="2" t="s">
        <v>33</v>
      </c>
      <c r="I5928" s="2">
        <v>31</v>
      </c>
    </row>
    <row r="5929" spans="1:9" ht="15.75" customHeight="1" x14ac:dyDescent="0.2">
      <c r="A5929" s="2" t="s">
        <v>307</v>
      </c>
      <c r="C5929" s="2" t="s">
        <v>326</v>
      </c>
      <c r="E5929" s="2">
        <v>5</v>
      </c>
      <c r="H5929" s="2" t="s">
        <v>307</v>
      </c>
    </row>
    <row r="5930" spans="1:9" ht="15.75" customHeight="1" x14ac:dyDescent="0.2">
      <c r="A5930" s="2" t="s">
        <v>307</v>
      </c>
      <c r="C5930" s="2" t="s">
        <v>1877</v>
      </c>
      <c r="D5930" s="2">
        <v>1</v>
      </c>
      <c r="H5930" s="2" t="s">
        <v>307</v>
      </c>
    </row>
    <row r="5931" spans="1:9" ht="15.75" customHeight="1" x14ac:dyDescent="0.2">
      <c r="A5931" s="2" t="s">
        <v>307</v>
      </c>
      <c r="C5931" s="2" t="s">
        <v>1878</v>
      </c>
      <c r="D5931" s="2">
        <v>2</v>
      </c>
      <c r="H5931" s="2" t="s">
        <v>307</v>
      </c>
    </row>
    <row r="5932" spans="1:9" ht="15.75" customHeight="1" x14ac:dyDescent="0.2">
      <c r="A5932" s="2" t="s">
        <v>307</v>
      </c>
      <c r="C5932" s="2" t="s">
        <v>2651</v>
      </c>
      <c r="D5932" s="2">
        <v>12</v>
      </c>
      <c r="H5932" s="2" t="s">
        <v>307</v>
      </c>
    </row>
    <row r="5933" spans="1:9" ht="15.75" customHeight="1" x14ac:dyDescent="0.2">
      <c r="A5933" s="2" t="s">
        <v>307</v>
      </c>
      <c r="C5933" s="2" t="s">
        <v>1875</v>
      </c>
      <c r="D5933" s="2">
        <v>2</v>
      </c>
      <c r="H5933" s="2" t="s">
        <v>307</v>
      </c>
    </row>
    <row r="5934" spans="1:9" ht="15.75" customHeight="1" x14ac:dyDescent="0.2">
      <c r="A5934" s="2" t="s">
        <v>307</v>
      </c>
      <c r="C5934" s="2" t="s">
        <v>1876</v>
      </c>
      <c r="D5934" s="2">
        <v>5</v>
      </c>
      <c r="H5934" s="2" t="s">
        <v>307</v>
      </c>
    </row>
    <row r="5935" spans="1:9" ht="12.75" x14ac:dyDescent="0.2">
      <c r="A5935" s="2" t="s">
        <v>307</v>
      </c>
      <c r="B5935" s="1"/>
      <c r="C5935" s="1" t="s">
        <v>1879</v>
      </c>
      <c r="D5935">
        <v>4</v>
      </c>
      <c r="F5935" s="1"/>
      <c r="G5935" s="1"/>
      <c r="H5935" s="1" t="s">
        <v>307</v>
      </c>
      <c r="I5935" s="1"/>
    </row>
    <row r="5936" spans="1:9" ht="15.75" customHeight="1" x14ac:dyDescent="0.2">
      <c r="A5936" s="2">
        <f>+A5928+1</f>
        <v>14023</v>
      </c>
      <c r="B5936" s="2" t="s">
        <v>2255</v>
      </c>
      <c r="H5936" s="2" t="s">
        <v>33</v>
      </c>
      <c r="I5936" s="2">
        <v>31</v>
      </c>
    </row>
    <row r="5937" spans="1:9" ht="15.75" customHeight="1" x14ac:dyDescent="0.2">
      <c r="A5937" s="2" t="s">
        <v>307</v>
      </c>
      <c r="C5937" s="2" t="s">
        <v>326</v>
      </c>
      <c r="E5937" s="2">
        <v>5</v>
      </c>
      <c r="H5937" s="2" t="s">
        <v>307</v>
      </c>
    </row>
    <row r="5938" spans="1:9" ht="15.75" customHeight="1" x14ac:dyDescent="0.2">
      <c r="A5938" s="2" t="s">
        <v>307</v>
      </c>
      <c r="C5938" s="2" t="s">
        <v>1877</v>
      </c>
      <c r="D5938" s="2">
        <v>1</v>
      </c>
      <c r="H5938" s="2" t="s">
        <v>307</v>
      </c>
    </row>
    <row r="5939" spans="1:9" ht="15.75" customHeight="1" x14ac:dyDescent="0.2">
      <c r="A5939" s="2" t="s">
        <v>307</v>
      </c>
      <c r="C5939" s="2" t="s">
        <v>1878</v>
      </c>
      <c r="D5939" s="2">
        <v>2</v>
      </c>
      <c r="H5939" s="2" t="s">
        <v>307</v>
      </c>
    </row>
    <row r="5940" spans="1:9" ht="15.75" customHeight="1" x14ac:dyDescent="0.2">
      <c r="A5940" s="2" t="s">
        <v>307</v>
      </c>
      <c r="C5940" s="2" t="s">
        <v>2651</v>
      </c>
      <c r="D5940" s="2">
        <v>12</v>
      </c>
      <c r="H5940" s="2" t="s">
        <v>307</v>
      </c>
    </row>
    <row r="5941" spans="1:9" ht="15.75" customHeight="1" x14ac:dyDescent="0.2">
      <c r="A5941" s="2" t="s">
        <v>307</v>
      </c>
      <c r="C5941" s="2" t="s">
        <v>1875</v>
      </c>
      <c r="D5941" s="2">
        <v>2</v>
      </c>
      <c r="H5941" s="2" t="s">
        <v>307</v>
      </c>
    </row>
    <row r="5942" spans="1:9" ht="15.75" customHeight="1" x14ac:dyDescent="0.2">
      <c r="A5942" s="2" t="s">
        <v>307</v>
      </c>
      <c r="C5942" s="2" t="s">
        <v>1876</v>
      </c>
      <c r="D5942" s="2">
        <v>5</v>
      </c>
      <c r="H5942" s="2" t="s">
        <v>307</v>
      </c>
    </row>
    <row r="5943" spans="1:9" ht="12.75" x14ac:dyDescent="0.2">
      <c r="A5943" s="2" t="s">
        <v>307</v>
      </c>
      <c r="B5943" s="1"/>
      <c r="C5943" s="1" t="s">
        <v>1879</v>
      </c>
      <c r="D5943">
        <v>4</v>
      </c>
      <c r="F5943" s="1"/>
      <c r="G5943" s="1"/>
      <c r="H5943" s="1" t="s">
        <v>307</v>
      </c>
      <c r="I5943" s="1"/>
    </row>
    <row r="5944" spans="1:9" ht="15.75" customHeight="1" x14ac:dyDescent="0.2">
      <c r="A5944" s="2">
        <f>+A5936+1</f>
        <v>14024</v>
      </c>
      <c r="B5944" s="2" t="s">
        <v>2256</v>
      </c>
      <c r="H5944" s="2" t="s">
        <v>33</v>
      </c>
      <c r="I5944" s="2">
        <v>31</v>
      </c>
    </row>
    <row r="5945" spans="1:9" ht="15.75" customHeight="1" x14ac:dyDescent="0.2">
      <c r="A5945" s="2" t="s">
        <v>307</v>
      </c>
      <c r="C5945" s="2" t="s">
        <v>326</v>
      </c>
      <c r="E5945" s="2">
        <v>5</v>
      </c>
      <c r="H5945" s="2" t="s">
        <v>307</v>
      </c>
    </row>
    <row r="5946" spans="1:9" ht="15.75" customHeight="1" x14ac:dyDescent="0.2">
      <c r="A5946" s="2" t="s">
        <v>307</v>
      </c>
      <c r="C5946" s="2" t="s">
        <v>1877</v>
      </c>
      <c r="D5946" s="2">
        <v>1</v>
      </c>
      <c r="H5946" s="2" t="s">
        <v>307</v>
      </c>
    </row>
    <row r="5947" spans="1:9" ht="15.75" customHeight="1" x14ac:dyDescent="0.2">
      <c r="A5947" s="2" t="s">
        <v>307</v>
      </c>
      <c r="C5947" s="2" t="s">
        <v>1878</v>
      </c>
      <c r="D5947" s="2">
        <v>2</v>
      </c>
      <c r="H5947" s="2" t="s">
        <v>307</v>
      </c>
    </row>
    <row r="5948" spans="1:9" ht="15.75" customHeight="1" x14ac:dyDescent="0.2">
      <c r="A5948" s="2" t="s">
        <v>307</v>
      </c>
      <c r="C5948" s="2" t="s">
        <v>2651</v>
      </c>
      <c r="D5948" s="2">
        <v>12</v>
      </c>
      <c r="H5948" s="2" t="s">
        <v>307</v>
      </c>
    </row>
    <row r="5949" spans="1:9" ht="15.75" customHeight="1" x14ac:dyDescent="0.2">
      <c r="A5949" s="2" t="s">
        <v>307</v>
      </c>
      <c r="C5949" s="2" t="s">
        <v>1875</v>
      </c>
      <c r="D5949" s="2">
        <v>2</v>
      </c>
      <c r="H5949" s="2" t="s">
        <v>307</v>
      </c>
    </row>
    <row r="5950" spans="1:9" ht="15.75" customHeight="1" x14ac:dyDescent="0.2">
      <c r="A5950" s="2" t="s">
        <v>307</v>
      </c>
      <c r="C5950" s="2" t="s">
        <v>1876</v>
      </c>
      <c r="D5950" s="2">
        <v>5</v>
      </c>
      <c r="H5950" s="2" t="s">
        <v>307</v>
      </c>
    </row>
    <row r="5951" spans="1:9" ht="12.75" x14ac:dyDescent="0.2">
      <c r="A5951" s="2" t="s">
        <v>307</v>
      </c>
      <c r="B5951" s="1"/>
      <c r="C5951" s="1" t="s">
        <v>1879</v>
      </c>
      <c r="D5951">
        <v>4</v>
      </c>
      <c r="F5951" s="1"/>
      <c r="G5951" s="1"/>
      <c r="H5951" s="1" t="s">
        <v>307</v>
      </c>
      <c r="I5951" s="1"/>
    </row>
    <row r="5952" spans="1:9" ht="15.75" customHeight="1" x14ac:dyDescent="0.2">
      <c r="A5952" s="2">
        <f>+A5944+1</f>
        <v>14025</v>
      </c>
      <c r="B5952" s="2" t="s">
        <v>2257</v>
      </c>
      <c r="H5952" s="2" t="s">
        <v>33</v>
      </c>
      <c r="I5952" s="2">
        <v>31</v>
      </c>
    </row>
    <row r="5953" spans="1:9" ht="15.75" customHeight="1" x14ac:dyDescent="0.2">
      <c r="A5953" s="2" t="s">
        <v>307</v>
      </c>
      <c r="C5953" s="2" t="s">
        <v>326</v>
      </c>
      <c r="E5953" s="2">
        <v>5</v>
      </c>
      <c r="H5953" s="2" t="s">
        <v>307</v>
      </c>
    </row>
    <row r="5954" spans="1:9" ht="15.75" customHeight="1" x14ac:dyDescent="0.2">
      <c r="A5954" s="2" t="s">
        <v>307</v>
      </c>
      <c r="C5954" s="2" t="s">
        <v>1877</v>
      </c>
      <c r="D5954" s="2">
        <v>1</v>
      </c>
      <c r="H5954" s="2" t="s">
        <v>307</v>
      </c>
    </row>
    <row r="5955" spans="1:9" ht="15.75" customHeight="1" x14ac:dyDescent="0.2">
      <c r="A5955" s="2" t="s">
        <v>307</v>
      </c>
      <c r="C5955" s="2" t="s">
        <v>1878</v>
      </c>
      <c r="D5955" s="2">
        <v>2</v>
      </c>
      <c r="H5955" s="2" t="s">
        <v>307</v>
      </c>
    </row>
    <row r="5956" spans="1:9" ht="15.75" customHeight="1" x14ac:dyDescent="0.2">
      <c r="A5956" s="2" t="s">
        <v>307</v>
      </c>
      <c r="C5956" s="2" t="s">
        <v>2651</v>
      </c>
      <c r="D5956" s="2">
        <v>12</v>
      </c>
      <c r="H5956" s="2" t="s">
        <v>307</v>
      </c>
    </row>
    <row r="5957" spans="1:9" ht="15.75" customHeight="1" x14ac:dyDescent="0.2">
      <c r="A5957" s="2" t="s">
        <v>307</v>
      </c>
      <c r="C5957" s="2" t="s">
        <v>1875</v>
      </c>
      <c r="D5957" s="2">
        <v>2</v>
      </c>
      <c r="H5957" s="2" t="s">
        <v>307</v>
      </c>
    </row>
    <row r="5958" spans="1:9" ht="15.75" customHeight="1" x14ac:dyDescent="0.2">
      <c r="A5958" s="2" t="s">
        <v>307</v>
      </c>
      <c r="C5958" s="2" t="s">
        <v>1876</v>
      </c>
      <c r="D5958" s="2">
        <v>5</v>
      </c>
      <c r="H5958" s="2" t="s">
        <v>307</v>
      </c>
    </row>
    <row r="5959" spans="1:9" ht="12.75" x14ac:dyDescent="0.2">
      <c r="A5959" s="2" t="s">
        <v>307</v>
      </c>
      <c r="B5959" s="1"/>
      <c r="C5959" s="1" t="s">
        <v>1879</v>
      </c>
      <c r="D5959">
        <v>4</v>
      </c>
      <c r="F5959" s="1"/>
      <c r="G5959" s="1"/>
      <c r="H5959" s="1" t="s">
        <v>307</v>
      </c>
      <c r="I5959" s="1"/>
    </row>
    <row r="5960" spans="1:9" ht="15.75" customHeight="1" x14ac:dyDescent="0.2">
      <c r="A5960" s="2">
        <f>+A5952+1</f>
        <v>14026</v>
      </c>
      <c r="B5960" s="2" t="s">
        <v>2258</v>
      </c>
      <c r="H5960" s="2" t="s">
        <v>33</v>
      </c>
      <c r="I5960" s="2">
        <v>28.3</v>
      </c>
    </row>
    <row r="5961" spans="1:9" ht="15.75" customHeight="1" x14ac:dyDescent="0.2">
      <c r="A5961" s="2" t="s">
        <v>307</v>
      </c>
      <c r="C5961" s="2" t="s">
        <v>326</v>
      </c>
      <c r="E5961" s="2">
        <v>5</v>
      </c>
      <c r="H5961" s="2" t="s">
        <v>307</v>
      </c>
    </row>
    <row r="5962" spans="1:9" ht="15.75" customHeight="1" x14ac:dyDescent="0.2">
      <c r="A5962" s="2" t="s">
        <v>307</v>
      </c>
      <c r="C5962" s="2" t="s">
        <v>1877</v>
      </c>
      <c r="D5962" s="2">
        <v>1</v>
      </c>
      <c r="H5962" s="2" t="s">
        <v>307</v>
      </c>
    </row>
    <row r="5963" spans="1:9" ht="15.75" customHeight="1" x14ac:dyDescent="0.2">
      <c r="A5963" s="2" t="s">
        <v>307</v>
      </c>
      <c r="C5963" s="2" t="s">
        <v>1878</v>
      </c>
      <c r="D5963" s="2">
        <v>2</v>
      </c>
      <c r="H5963" s="2" t="s">
        <v>307</v>
      </c>
    </row>
    <row r="5964" spans="1:9" ht="15.75" customHeight="1" x14ac:dyDescent="0.2">
      <c r="A5964" s="2" t="s">
        <v>307</v>
      </c>
      <c r="C5964" s="2" t="s">
        <v>2651</v>
      </c>
      <c r="D5964" s="2">
        <v>12</v>
      </c>
      <c r="H5964" s="2" t="s">
        <v>307</v>
      </c>
    </row>
    <row r="5965" spans="1:9" ht="15.75" customHeight="1" x14ac:dyDescent="0.2">
      <c r="A5965" s="2" t="s">
        <v>307</v>
      </c>
      <c r="C5965" s="2" t="s">
        <v>1875</v>
      </c>
      <c r="D5965" s="2">
        <v>2</v>
      </c>
      <c r="H5965" s="2" t="s">
        <v>307</v>
      </c>
    </row>
    <row r="5966" spans="1:9" ht="15.75" customHeight="1" x14ac:dyDescent="0.2">
      <c r="A5966" s="2" t="s">
        <v>307</v>
      </c>
      <c r="C5966" s="2" t="s">
        <v>1876</v>
      </c>
      <c r="D5966" s="2">
        <v>5</v>
      </c>
      <c r="H5966" s="2" t="s">
        <v>307</v>
      </c>
    </row>
    <row r="5967" spans="1:9" ht="12.75" x14ac:dyDescent="0.2">
      <c r="A5967" s="2" t="s">
        <v>307</v>
      </c>
      <c r="B5967" s="1"/>
      <c r="C5967" s="1" t="s">
        <v>1879</v>
      </c>
      <c r="D5967">
        <v>4</v>
      </c>
      <c r="F5967" s="1"/>
      <c r="G5967" s="1"/>
      <c r="H5967" s="1" t="s">
        <v>307</v>
      </c>
      <c r="I5967" s="1"/>
    </row>
    <row r="5968" spans="1:9" ht="15.75" customHeight="1" x14ac:dyDescent="0.2">
      <c r="A5968" s="2">
        <f>+A5960+1</f>
        <v>14027</v>
      </c>
      <c r="B5968" s="2" t="s">
        <v>2259</v>
      </c>
      <c r="H5968" s="2" t="s">
        <v>33</v>
      </c>
      <c r="I5968" s="2">
        <v>28.3</v>
      </c>
    </row>
    <row r="5969" spans="1:9" ht="15.75" customHeight="1" x14ac:dyDescent="0.2">
      <c r="A5969" s="2" t="s">
        <v>307</v>
      </c>
      <c r="C5969" s="2" t="s">
        <v>326</v>
      </c>
      <c r="E5969" s="2">
        <v>5</v>
      </c>
      <c r="H5969" s="2" t="s">
        <v>307</v>
      </c>
    </row>
    <row r="5970" spans="1:9" ht="15.75" customHeight="1" x14ac:dyDescent="0.2">
      <c r="A5970" s="2" t="s">
        <v>307</v>
      </c>
      <c r="C5970" s="2" t="s">
        <v>1877</v>
      </c>
      <c r="D5970" s="2">
        <v>1</v>
      </c>
      <c r="H5970" s="2" t="s">
        <v>307</v>
      </c>
    </row>
    <row r="5971" spans="1:9" ht="15.75" customHeight="1" x14ac:dyDescent="0.2">
      <c r="A5971" s="2" t="s">
        <v>307</v>
      </c>
      <c r="C5971" s="2" t="s">
        <v>1878</v>
      </c>
      <c r="D5971" s="2">
        <v>2</v>
      </c>
      <c r="H5971" s="2" t="s">
        <v>307</v>
      </c>
    </row>
    <row r="5972" spans="1:9" ht="15.75" customHeight="1" x14ac:dyDescent="0.2">
      <c r="A5972" s="2" t="s">
        <v>307</v>
      </c>
      <c r="C5972" s="2" t="s">
        <v>2651</v>
      </c>
      <c r="D5972" s="2">
        <v>12</v>
      </c>
      <c r="H5972" s="2" t="s">
        <v>307</v>
      </c>
    </row>
    <row r="5973" spans="1:9" ht="15.75" customHeight="1" x14ac:dyDescent="0.2">
      <c r="A5973" s="2" t="s">
        <v>307</v>
      </c>
      <c r="C5973" s="2" t="s">
        <v>1875</v>
      </c>
      <c r="D5973" s="2">
        <v>2</v>
      </c>
      <c r="H5973" s="2" t="s">
        <v>307</v>
      </c>
    </row>
    <row r="5974" spans="1:9" ht="15.75" customHeight="1" x14ac:dyDescent="0.2">
      <c r="A5974" s="2" t="s">
        <v>307</v>
      </c>
      <c r="C5974" s="2" t="s">
        <v>1876</v>
      </c>
      <c r="D5974" s="2">
        <v>5</v>
      </c>
      <c r="H5974" s="2" t="s">
        <v>307</v>
      </c>
    </row>
    <row r="5975" spans="1:9" ht="12.75" x14ac:dyDescent="0.2">
      <c r="A5975" s="2" t="s">
        <v>307</v>
      </c>
      <c r="B5975" s="1"/>
      <c r="C5975" s="1" t="s">
        <v>1879</v>
      </c>
      <c r="D5975">
        <v>4</v>
      </c>
      <c r="F5975" s="1"/>
      <c r="G5975" s="1"/>
      <c r="H5975" s="1" t="s">
        <v>307</v>
      </c>
      <c r="I5975" s="1"/>
    </row>
    <row r="5976" spans="1:9" ht="15.75" customHeight="1" x14ac:dyDescent="0.2">
      <c r="A5976" s="2">
        <f>+A5968+1</f>
        <v>14028</v>
      </c>
      <c r="B5976" s="2" t="s">
        <v>2260</v>
      </c>
      <c r="H5976" s="2" t="s">
        <v>33</v>
      </c>
      <c r="I5976" s="2">
        <v>31</v>
      </c>
    </row>
    <row r="5977" spans="1:9" ht="15.75" customHeight="1" x14ac:dyDescent="0.2">
      <c r="A5977" s="2" t="s">
        <v>307</v>
      </c>
      <c r="C5977" s="2" t="s">
        <v>326</v>
      </c>
      <c r="E5977" s="2">
        <v>5</v>
      </c>
      <c r="H5977" s="2" t="s">
        <v>307</v>
      </c>
    </row>
    <row r="5978" spans="1:9" ht="15.75" customHeight="1" x14ac:dyDescent="0.2">
      <c r="A5978" s="2" t="s">
        <v>307</v>
      </c>
      <c r="C5978" s="2" t="s">
        <v>1877</v>
      </c>
      <c r="D5978" s="2">
        <v>1</v>
      </c>
      <c r="H5978" s="2" t="s">
        <v>307</v>
      </c>
    </row>
    <row r="5979" spans="1:9" ht="15.75" customHeight="1" x14ac:dyDescent="0.2">
      <c r="A5979" s="2" t="s">
        <v>307</v>
      </c>
      <c r="C5979" s="2" t="s">
        <v>1878</v>
      </c>
      <c r="D5979" s="2">
        <v>2</v>
      </c>
      <c r="H5979" s="2" t="s">
        <v>307</v>
      </c>
    </row>
    <row r="5980" spans="1:9" ht="15.75" customHeight="1" x14ac:dyDescent="0.2">
      <c r="A5980" s="2" t="s">
        <v>307</v>
      </c>
      <c r="C5980" s="2" t="s">
        <v>2651</v>
      </c>
      <c r="D5980" s="2">
        <v>12</v>
      </c>
      <c r="H5980" s="2" t="s">
        <v>307</v>
      </c>
    </row>
    <row r="5981" spans="1:9" ht="15.75" customHeight="1" x14ac:dyDescent="0.2">
      <c r="A5981" s="2" t="s">
        <v>307</v>
      </c>
      <c r="C5981" s="2" t="s">
        <v>1875</v>
      </c>
      <c r="D5981" s="2">
        <v>2</v>
      </c>
      <c r="H5981" s="2" t="s">
        <v>307</v>
      </c>
    </row>
    <row r="5982" spans="1:9" ht="15.75" customHeight="1" x14ac:dyDescent="0.2">
      <c r="A5982" s="2" t="s">
        <v>307</v>
      </c>
      <c r="C5982" s="2" t="s">
        <v>1876</v>
      </c>
      <c r="D5982" s="2">
        <v>5</v>
      </c>
      <c r="H5982" s="2" t="s">
        <v>307</v>
      </c>
    </row>
    <row r="5983" spans="1:9" ht="12.75" x14ac:dyDescent="0.2">
      <c r="A5983" s="2" t="s">
        <v>307</v>
      </c>
      <c r="B5983" s="1"/>
      <c r="C5983" s="1" t="s">
        <v>1879</v>
      </c>
      <c r="D5983">
        <v>4</v>
      </c>
      <c r="F5983" s="1"/>
      <c r="G5983" s="1"/>
      <c r="H5983" s="1" t="s">
        <v>307</v>
      </c>
      <c r="I5983" s="1"/>
    </row>
    <row r="5984" spans="1:9" ht="15.75" customHeight="1" x14ac:dyDescent="0.2">
      <c r="A5984" s="2">
        <f>+A5976+1</f>
        <v>14029</v>
      </c>
      <c r="B5984" s="2" t="s">
        <v>2261</v>
      </c>
      <c r="H5984" s="2" t="s">
        <v>33</v>
      </c>
      <c r="I5984" s="2">
        <v>26.5</v>
      </c>
    </row>
    <row r="5985" spans="1:9" ht="15.75" customHeight="1" x14ac:dyDescent="0.2">
      <c r="A5985" s="2" t="s">
        <v>307</v>
      </c>
      <c r="C5985" s="2" t="s">
        <v>326</v>
      </c>
      <c r="E5985" s="2">
        <v>5</v>
      </c>
      <c r="H5985" s="2" t="s">
        <v>307</v>
      </c>
    </row>
    <row r="5986" spans="1:9" ht="15.75" customHeight="1" x14ac:dyDescent="0.2">
      <c r="A5986" s="2" t="s">
        <v>307</v>
      </c>
      <c r="C5986" s="2" t="s">
        <v>1877</v>
      </c>
      <c r="D5986" s="2">
        <v>1</v>
      </c>
      <c r="H5986" s="2" t="s">
        <v>307</v>
      </c>
    </row>
    <row r="5987" spans="1:9" ht="15.75" customHeight="1" x14ac:dyDescent="0.2">
      <c r="A5987" s="2" t="s">
        <v>307</v>
      </c>
      <c r="C5987" s="2" t="s">
        <v>1878</v>
      </c>
      <c r="D5987" s="2">
        <v>2</v>
      </c>
      <c r="H5987" s="2" t="s">
        <v>307</v>
      </c>
    </row>
    <row r="5988" spans="1:9" ht="15.75" customHeight="1" x14ac:dyDescent="0.2">
      <c r="A5988" s="2" t="s">
        <v>307</v>
      </c>
      <c r="C5988" s="2" t="s">
        <v>2651</v>
      </c>
      <c r="D5988" s="2">
        <v>12</v>
      </c>
      <c r="H5988" s="2" t="s">
        <v>307</v>
      </c>
    </row>
    <row r="5989" spans="1:9" ht="15.75" customHeight="1" x14ac:dyDescent="0.2">
      <c r="A5989" s="2" t="s">
        <v>307</v>
      </c>
      <c r="C5989" s="2" t="s">
        <v>1875</v>
      </c>
      <c r="D5989" s="2">
        <v>2</v>
      </c>
      <c r="H5989" s="2" t="s">
        <v>307</v>
      </c>
    </row>
    <row r="5990" spans="1:9" ht="15.75" customHeight="1" x14ac:dyDescent="0.2">
      <c r="A5990" s="2" t="s">
        <v>307</v>
      </c>
      <c r="C5990" s="2" t="s">
        <v>1876</v>
      </c>
      <c r="D5990" s="2">
        <v>5</v>
      </c>
      <c r="H5990" s="2" t="s">
        <v>307</v>
      </c>
    </row>
    <row r="5991" spans="1:9" ht="12.75" x14ac:dyDescent="0.2">
      <c r="A5991" s="2" t="s">
        <v>307</v>
      </c>
      <c r="B5991" s="1"/>
      <c r="C5991" s="1" t="s">
        <v>1879</v>
      </c>
      <c r="D5991">
        <v>4</v>
      </c>
      <c r="F5991" s="1"/>
      <c r="G5991" s="1"/>
      <c r="H5991" s="1" t="s">
        <v>307</v>
      </c>
      <c r="I5991" s="1"/>
    </row>
    <row r="5992" spans="1:9" ht="15.75" customHeight="1" x14ac:dyDescent="0.2">
      <c r="A5992" s="2">
        <f>+A5984+1</f>
        <v>14030</v>
      </c>
      <c r="B5992" s="2" t="s">
        <v>2262</v>
      </c>
      <c r="H5992" s="2" t="s">
        <v>33</v>
      </c>
      <c r="I5992" s="2">
        <v>31</v>
      </c>
    </row>
    <row r="5993" spans="1:9" ht="15.75" customHeight="1" x14ac:dyDescent="0.2">
      <c r="A5993" s="2" t="s">
        <v>307</v>
      </c>
      <c r="C5993" s="2" t="s">
        <v>326</v>
      </c>
      <c r="E5993" s="2">
        <v>5</v>
      </c>
      <c r="H5993" s="2" t="s">
        <v>307</v>
      </c>
    </row>
    <row r="5994" spans="1:9" ht="15.75" customHeight="1" x14ac:dyDescent="0.2">
      <c r="A5994" s="2" t="s">
        <v>307</v>
      </c>
      <c r="C5994" s="2" t="s">
        <v>1877</v>
      </c>
      <c r="D5994" s="2">
        <v>1</v>
      </c>
      <c r="H5994" s="2" t="s">
        <v>307</v>
      </c>
    </row>
    <row r="5995" spans="1:9" ht="15.75" customHeight="1" x14ac:dyDescent="0.2">
      <c r="A5995" s="2" t="s">
        <v>307</v>
      </c>
      <c r="C5995" s="2" t="s">
        <v>1878</v>
      </c>
      <c r="D5995" s="2">
        <v>2</v>
      </c>
      <c r="H5995" s="2" t="s">
        <v>307</v>
      </c>
    </row>
    <row r="5996" spans="1:9" ht="15.75" customHeight="1" x14ac:dyDescent="0.2">
      <c r="A5996" s="2" t="s">
        <v>307</v>
      </c>
      <c r="C5996" s="2" t="s">
        <v>2651</v>
      </c>
      <c r="D5996" s="2">
        <v>12</v>
      </c>
      <c r="H5996" s="2" t="s">
        <v>307</v>
      </c>
    </row>
    <row r="5997" spans="1:9" ht="15.75" customHeight="1" x14ac:dyDescent="0.2">
      <c r="A5997" s="2" t="s">
        <v>307</v>
      </c>
      <c r="C5997" s="2" t="s">
        <v>1875</v>
      </c>
      <c r="D5997" s="2">
        <v>2</v>
      </c>
      <c r="H5997" s="2" t="s">
        <v>307</v>
      </c>
    </row>
    <row r="5998" spans="1:9" ht="15.75" customHeight="1" x14ac:dyDescent="0.2">
      <c r="A5998" s="2" t="s">
        <v>307</v>
      </c>
      <c r="C5998" s="2" t="s">
        <v>1876</v>
      </c>
      <c r="D5998" s="2">
        <v>5</v>
      </c>
      <c r="H5998" s="2" t="s">
        <v>307</v>
      </c>
    </row>
    <row r="5999" spans="1:9" ht="12.75" x14ac:dyDescent="0.2">
      <c r="A5999" s="2" t="s">
        <v>307</v>
      </c>
      <c r="B5999" s="1"/>
      <c r="C5999" s="1" t="s">
        <v>1879</v>
      </c>
      <c r="D5999">
        <v>4</v>
      </c>
      <c r="F5999" s="1"/>
      <c r="G5999" s="1"/>
      <c r="H5999" s="1" t="s">
        <v>307</v>
      </c>
      <c r="I5999" s="1"/>
    </row>
    <row r="6000" spans="1:9" ht="15.75" customHeight="1" x14ac:dyDescent="0.2">
      <c r="A6000" s="2">
        <f>+A5992+1</f>
        <v>14031</v>
      </c>
      <c r="B6000" s="2" t="s">
        <v>2263</v>
      </c>
      <c r="H6000" s="2" t="s">
        <v>33</v>
      </c>
      <c r="I6000" s="2">
        <v>31</v>
      </c>
    </row>
    <row r="6001" spans="1:9" ht="15.75" customHeight="1" x14ac:dyDescent="0.2">
      <c r="A6001" s="2" t="s">
        <v>307</v>
      </c>
      <c r="C6001" s="2" t="s">
        <v>326</v>
      </c>
      <c r="E6001" s="2">
        <v>5</v>
      </c>
      <c r="H6001" s="2" t="s">
        <v>307</v>
      </c>
    </row>
    <row r="6002" spans="1:9" ht="15.75" customHeight="1" x14ac:dyDescent="0.2">
      <c r="A6002" s="2" t="s">
        <v>307</v>
      </c>
      <c r="C6002" s="2" t="s">
        <v>1877</v>
      </c>
      <c r="D6002" s="2">
        <v>1</v>
      </c>
      <c r="H6002" s="2" t="s">
        <v>307</v>
      </c>
    </row>
    <row r="6003" spans="1:9" ht="15.75" customHeight="1" x14ac:dyDescent="0.2">
      <c r="A6003" s="2" t="s">
        <v>307</v>
      </c>
      <c r="C6003" s="2" t="s">
        <v>1878</v>
      </c>
      <c r="D6003" s="2">
        <v>2</v>
      </c>
      <c r="H6003" s="2" t="s">
        <v>307</v>
      </c>
    </row>
    <row r="6004" spans="1:9" ht="15.75" customHeight="1" x14ac:dyDescent="0.2">
      <c r="A6004" s="2" t="s">
        <v>307</v>
      </c>
      <c r="C6004" s="2" t="s">
        <v>2651</v>
      </c>
      <c r="D6004" s="2">
        <v>12</v>
      </c>
      <c r="H6004" s="2" t="s">
        <v>307</v>
      </c>
    </row>
    <row r="6005" spans="1:9" ht="15.75" customHeight="1" x14ac:dyDescent="0.2">
      <c r="A6005" s="2" t="s">
        <v>307</v>
      </c>
      <c r="C6005" s="2" t="s">
        <v>1875</v>
      </c>
      <c r="D6005" s="2">
        <v>2</v>
      </c>
      <c r="H6005" s="2" t="s">
        <v>307</v>
      </c>
    </row>
    <row r="6006" spans="1:9" ht="15.75" customHeight="1" x14ac:dyDescent="0.2">
      <c r="A6006" s="2" t="s">
        <v>307</v>
      </c>
      <c r="C6006" s="2" t="s">
        <v>1876</v>
      </c>
      <c r="D6006" s="2">
        <v>5</v>
      </c>
      <c r="H6006" s="2" t="s">
        <v>307</v>
      </c>
    </row>
    <row r="6007" spans="1:9" ht="12.75" x14ac:dyDescent="0.2">
      <c r="A6007" s="2" t="s">
        <v>307</v>
      </c>
      <c r="B6007" s="1"/>
      <c r="C6007" s="1" t="s">
        <v>1879</v>
      </c>
      <c r="D6007">
        <v>4</v>
      </c>
      <c r="F6007" s="1"/>
      <c r="G6007" s="1"/>
      <c r="H6007" s="1" t="s">
        <v>307</v>
      </c>
      <c r="I6007" s="1"/>
    </row>
    <row r="6008" spans="1:9" ht="15.75" customHeight="1" x14ac:dyDescent="0.2">
      <c r="A6008" s="2">
        <f>+A6000+1</f>
        <v>14032</v>
      </c>
      <c r="B6008" s="2" t="s">
        <v>2285</v>
      </c>
      <c r="H6008" s="2" t="s">
        <v>33</v>
      </c>
      <c r="I6008" s="2">
        <v>31</v>
      </c>
    </row>
    <row r="6009" spans="1:9" ht="15.75" customHeight="1" x14ac:dyDescent="0.2">
      <c r="A6009" s="2" t="s">
        <v>307</v>
      </c>
      <c r="C6009" s="2" t="s">
        <v>326</v>
      </c>
      <c r="E6009" s="2">
        <v>5</v>
      </c>
      <c r="H6009" s="2" t="s">
        <v>307</v>
      </c>
    </row>
    <row r="6010" spans="1:9" ht="15.75" customHeight="1" x14ac:dyDescent="0.2">
      <c r="A6010" s="2" t="s">
        <v>307</v>
      </c>
      <c r="C6010" s="2" t="s">
        <v>1877</v>
      </c>
      <c r="D6010" s="2">
        <v>1</v>
      </c>
      <c r="H6010" s="2" t="s">
        <v>307</v>
      </c>
    </row>
    <row r="6011" spans="1:9" ht="15.75" customHeight="1" x14ac:dyDescent="0.2">
      <c r="A6011" s="2" t="s">
        <v>307</v>
      </c>
      <c r="C6011" s="2" t="s">
        <v>1878</v>
      </c>
      <c r="D6011" s="2">
        <v>2</v>
      </c>
      <c r="H6011" s="2" t="s">
        <v>307</v>
      </c>
    </row>
    <row r="6012" spans="1:9" ht="15.75" customHeight="1" x14ac:dyDescent="0.2">
      <c r="A6012" s="2" t="s">
        <v>307</v>
      </c>
      <c r="C6012" s="2" t="s">
        <v>2651</v>
      </c>
      <c r="D6012" s="2">
        <v>12</v>
      </c>
      <c r="H6012" s="2" t="s">
        <v>307</v>
      </c>
    </row>
    <row r="6013" spans="1:9" ht="15.75" customHeight="1" x14ac:dyDescent="0.2">
      <c r="A6013" s="2" t="s">
        <v>307</v>
      </c>
      <c r="C6013" s="2" t="s">
        <v>1875</v>
      </c>
      <c r="D6013" s="2">
        <v>2</v>
      </c>
      <c r="H6013" s="2" t="s">
        <v>307</v>
      </c>
    </row>
    <row r="6014" spans="1:9" ht="15.75" customHeight="1" x14ac:dyDescent="0.2">
      <c r="A6014" s="2" t="s">
        <v>307</v>
      </c>
      <c r="C6014" s="2" t="s">
        <v>1876</v>
      </c>
      <c r="D6014" s="2">
        <v>5</v>
      </c>
      <c r="H6014" s="2" t="s">
        <v>307</v>
      </c>
    </row>
    <row r="6015" spans="1:9" ht="12.75" x14ac:dyDescent="0.2">
      <c r="A6015" s="2" t="s">
        <v>307</v>
      </c>
      <c r="B6015" s="1"/>
      <c r="C6015" s="1" t="s">
        <v>1879</v>
      </c>
      <c r="D6015">
        <v>4</v>
      </c>
      <c r="F6015" s="1"/>
      <c r="G6015" s="1"/>
      <c r="H6015" s="1" t="s">
        <v>307</v>
      </c>
      <c r="I6015" s="1"/>
    </row>
    <row r="6016" spans="1:9" ht="15.75" customHeight="1" x14ac:dyDescent="0.2">
      <c r="A6016" s="2">
        <f>+A6008+1</f>
        <v>14033</v>
      </c>
      <c r="B6016" s="2" t="s">
        <v>2286</v>
      </c>
      <c r="H6016" s="2" t="s">
        <v>33</v>
      </c>
      <c r="I6016" s="2">
        <v>31</v>
      </c>
    </row>
    <row r="6017" spans="1:9" ht="15.75" customHeight="1" x14ac:dyDescent="0.2">
      <c r="A6017" s="2" t="s">
        <v>307</v>
      </c>
      <c r="C6017" s="2" t="s">
        <v>326</v>
      </c>
      <c r="E6017" s="2">
        <v>5</v>
      </c>
      <c r="H6017" s="2" t="s">
        <v>307</v>
      </c>
    </row>
    <row r="6018" spans="1:9" ht="15.75" customHeight="1" x14ac:dyDescent="0.2">
      <c r="A6018" s="2" t="s">
        <v>307</v>
      </c>
      <c r="C6018" s="2" t="s">
        <v>1877</v>
      </c>
      <c r="D6018" s="2">
        <v>1</v>
      </c>
      <c r="H6018" s="2" t="s">
        <v>307</v>
      </c>
    </row>
    <row r="6019" spans="1:9" ht="15.75" customHeight="1" x14ac:dyDescent="0.2">
      <c r="A6019" s="2" t="s">
        <v>307</v>
      </c>
      <c r="C6019" s="2" t="s">
        <v>1878</v>
      </c>
      <c r="D6019" s="2">
        <v>2</v>
      </c>
      <c r="H6019" s="2" t="s">
        <v>307</v>
      </c>
    </row>
    <row r="6020" spans="1:9" ht="15.75" customHeight="1" x14ac:dyDescent="0.2">
      <c r="A6020" s="2" t="s">
        <v>307</v>
      </c>
      <c r="C6020" s="2" t="s">
        <v>2651</v>
      </c>
      <c r="D6020" s="2">
        <v>12</v>
      </c>
      <c r="H6020" s="2" t="s">
        <v>307</v>
      </c>
    </row>
    <row r="6021" spans="1:9" ht="15.75" customHeight="1" x14ac:dyDescent="0.2">
      <c r="A6021" s="2" t="s">
        <v>307</v>
      </c>
      <c r="C6021" s="2" t="s">
        <v>1875</v>
      </c>
      <c r="D6021" s="2">
        <v>2</v>
      </c>
      <c r="H6021" s="2" t="s">
        <v>307</v>
      </c>
    </row>
    <row r="6022" spans="1:9" ht="15.75" customHeight="1" x14ac:dyDescent="0.2">
      <c r="A6022" s="2" t="s">
        <v>307</v>
      </c>
      <c r="C6022" s="2" t="s">
        <v>1876</v>
      </c>
      <c r="D6022" s="2">
        <v>5</v>
      </c>
      <c r="H6022" s="2" t="s">
        <v>307</v>
      </c>
    </row>
    <row r="6023" spans="1:9" ht="12.75" x14ac:dyDescent="0.2">
      <c r="A6023" s="2" t="s">
        <v>307</v>
      </c>
      <c r="B6023" s="1"/>
      <c r="C6023" s="1" t="s">
        <v>1879</v>
      </c>
      <c r="D6023">
        <v>4</v>
      </c>
      <c r="F6023" s="1"/>
      <c r="G6023" s="1"/>
      <c r="H6023" s="1" t="s">
        <v>307</v>
      </c>
      <c r="I6023" s="1"/>
    </row>
    <row r="6024" spans="1:9" ht="15.75" customHeight="1" x14ac:dyDescent="0.2">
      <c r="A6024" s="2">
        <f>+A6016+1</f>
        <v>14034</v>
      </c>
      <c r="B6024" s="2" t="s">
        <v>2287</v>
      </c>
      <c r="H6024" s="2" t="s">
        <v>33</v>
      </c>
      <c r="I6024" s="2">
        <v>31</v>
      </c>
    </row>
    <row r="6025" spans="1:9" ht="15.75" customHeight="1" x14ac:dyDescent="0.2">
      <c r="A6025" s="2" t="s">
        <v>307</v>
      </c>
      <c r="C6025" s="2" t="s">
        <v>326</v>
      </c>
      <c r="E6025" s="2">
        <v>5</v>
      </c>
      <c r="H6025" s="2" t="s">
        <v>307</v>
      </c>
    </row>
    <row r="6026" spans="1:9" ht="15.75" customHeight="1" x14ac:dyDescent="0.2">
      <c r="A6026" s="2" t="s">
        <v>307</v>
      </c>
      <c r="C6026" s="2" t="s">
        <v>1877</v>
      </c>
      <c r="D6026" s="2">
        <v>1</v>
      </c>
      <c r="H6026" s="2" t="s">
        <v>307</v>
      </c>
    </row>
    <row r="6027" spans="1:9" ht="15.75" customHeight="1" x14ac:dyDescent="0.2">
      <c r="A6027" s="2" t="s">
        <v>307</v>
      </c>
      <c r="C6027" s="2" t="s">
        <v>1878</v>
      </c>
      <c r="D6027" s="2">
        <v>2</v>
      </c>
      <c r="H6027" s="2" t="s">
        <v>307</v>
      </c>
    </row>
    <row r="6028" spans="1:9" ht="15.75" customHeight="1" x14ac:dyDescent="0.2">
      <c r="A6028" s="2" t="s">
        <v>307</v>
      </c>
      <c r="C6028" s="2" t="s">
        <v>2651</v>
      </c>
      <c r="D6028" s="2">
        <v>12</v>
      </c>
      <c r="H6028" s="2" t="s">
        <v>307</v>
      </c>
    </row>
    <row r="6029" spans="1:9" ht="15.75" customHeight="1" x14ac:dyDescent="0.2">
      <c r="A6029" s="2" t="s">
        <v>307</v>
      </c>
      <c r="C6029" s="2" t="s">
        <v>1875</v>
      </c>
      <c r="D6029" s="2">
        <v>2</v>
      </c>
      <c r="H6029" s="2" t="s">
        <v>307</v>
      </c>
    </row>
    <row r="6030" spans="1:9" ht="15.75" customHeight="1" x14ac:dyDescent="0.2">
      <c r="A6030" s="2" t="s">
        <v>307</v>
      </c>
      <c r="C6030" s="2" t="s">
        <v>1876</v>
      </c>
      <c r="D6030" s="2">
        <v>5</v>
      </c>
      <c r="H6030" s="2" t="s">
        <v>307</v>
      </c>
    </row>
    <row r="6031" spans="1:9" ht="12.75" x14ac:dyDescent="0.2">
      <c r="A6031" s="2" t="s">
        <v>307</v>
      </c>
      <c r="B6031" s="1"/>
      <c r="C6031" s="1" t="s">
        <v>1879</v>
      </c>
      <c r="D6031">
        <v>4</v>
      </c>
      <c r="F6031" s="1"/>
      <c r="G6031" s="1"/>
      <c r="H6031" s="1" t="s">
        <v>307</v>
      </c>
      <c r="I6031" s="1"/>
    </row>
    <row r="6032" spans="1:9" ht="15.75" customHeight="1" x14ac:dyDescent="0.2">
      <c r="A6032" s="2">
        <f>+A6024+1</f>
        <v>14035</v>
      </c>
      <c r="B6032" s="2" t="s">
        <v>2288</v>
      </c>
      <c r="H6032" s="2" t="s">
        <v>33</v>
      </c>
      <c r="I6032" s="2">
        <v>31</v>
      </c>
    </row>
    <row r="6033" spans="1:9" ht="15.75" customHeight="1" x14ac:dyDescent="0.2">
      <c r="A6033" s="2" t="s">
        <v>307</v>
      </c>
      <c r="C6033" s="2" t="s">
        <v>326</v>
      </c>
      <c r="E6033" s="2">
        <v>5</v>
      </c>
      <c r="H6033" s="2" t="s">
        <v>307</v>
      </c>
    </row>
    <row r="6034" spans="1:9" ht="15.75" customHeight="1" x14ac:dyDescent="0.2">
      <c r="A6034" s="2" t="s">
        <v>307</v>
      </c>
      <c r="C6034" s="2" t="s">
        <v>1877</v>
      </c>
      <c r="D6034" s="2">
        <v>1</v>
      </c>
      <c r="H6034" s="2" t="s">
        <v>307</v>
      </c>
    </row>
    <row r="6035" spans="1:9" ht="15.75" customHeight="1" x14ac:dyDescent="0.2">
      <c r="A6035" s="2" t="s">
        <v>307</v>
      </c>
      <c r="C6035" s="2" t="s">
        <v>1878</v>
      </c>
      <c r="D6035" s="2">
        <v>2</v>
      </c>
      <c r="H6035" s="2" t="s">
        <v>307</v>
      </c>
    </row>
    <row r="6036" spans="1:9" ht="15.75" customHeight="1" x14ac:dyDescent="0.2">
      <c r="A6036" s="2" t="s">
        <v>307</v>
      </c>
      <c r="C6036" s="2" t="s">
        <v>2651</v>
      </c>
      <c r="D6036" s="2">
        <v>12</v>
      </c>
      <c r="H6036" s="2" t="s">
        <v>307</v>
      </c>
    </row>
    <row r="6037" spans="1:9" ht="15.75" customHeight="1" x14ac:dyDescent="0.2">
      <c r="A6037" s="2" t="s">
        <v>307</v>
      </c>
      <c r="C6037" s="2" t="s">
        <v>1875</v>
      </c>
      <c r="D6037" s="2">
        <v>2</v>
      </c>
      <c r="H6037" s="2" t="s">
        <v>307</v>
      </c>
    </row>
    <row r="6038" spans="1:9" ht="15.75" customHeight="1" x14ac:dyDescent="0.2">
      <c r="A6038" s="2" t="s">
        <v>307</v>
      </c>
      <c r="C6038" s="2" t="s">
        <v>1876</v>
      </c>
      <c r="D6038" s="2">
        <v>5</v>
      </c>
      <c r="H6038" s="2" t="s">
        <v>307</v>
      </c>
    </row>
    <row r="6039" spans="1:9" ht="12.75" x14ac:dyDescent="0.2">
      <c r="A6039" s="2" t="s">
        <v>307</v>
      </c>
      <c r="B6039" s="1"/>
      <c r="C6039" s="1" t="s">
        <v>1879</v>
      </c>
      <c r="D6039">
        <v>4</v>
      </c>
      <c r="F6039" s="1"/>
      <c r="G6039" s="1"/>
      <c r="H6039" s="1" t="s">
        <v>307</v>
      </c>
      <c r="I6039" s="1"/>
    </row>
    <row r="6040" spans="1:9" ht="15.75" customHeight="1" x14ac:dyDescent="0.2">
      <c r="A6040" s="2">
        <f>+A6032+1</f>
        <v>14036</v>
      </c>
      <c r="B6040" s="2" t="s">
        <v>2289</v>
      </c>
      <c r="H6040" s="2" t="s">
        <v>33</v>
      </c>
      <c r="I6040" s="2">
        <v>31</v>
      </c>
    </row>
    <row r="6041" spans="1:9" ht="15.75" customHeight="1" x14ac:dyDescent="0.2">
      <c r="A6041" s="2" t="s">
        <v>307</v>
      </c>
      <c r="C6041" s="2" t="s">
        <v>326</v>
      </c>
      <c r="E6041" s="2">
        <v>5</v>
      </c>
      <c r="H6041" s="2" t="s">
        <v>307</v>
      </c>
    </row>
    <row r="6042" spans="1:9" ht="15.75" customHeight="1" x14ac:dyDescent="0.2">
      <c r="A6042" s="2" t="s">
        <v>307</v>
      </c>
      <c r="C6042" s="2" t="s">
        <v>1877</v>
      </c>
      <c r="D6042" s="2">
        <v>1</v>
      </c>
      <c r="H6042" s="2" t="s">
        <v>307</v>
      </c>
    </row>
    <row r="6043" spans="1:9" ht="15.75" customHeight="1" x14ac:dyDescent="0.2">
      <c r="A6043" s="2" t="s">
        <v>307</v>
      </c>
      <c r="C6043" s="2" t="s">
        <v>1878</v>
      </c>
      <c r="D6043" s="2">
        <v>2</v>
      </c>
      <c r="H6043" s="2" t="s">
        <v>307</v>
      </c>
    </row>
    <row r="6044" spans="1:9" ht="15.75" customHeight="1" x14ac:dyDescent="0.2">
      <c r="A6044" s="2" t="s">
        <v>307</v>
      </c>
      <c r="C6044" s="2" t="s">
        <v>2651</v>
      </c>
      <c r="D6044" s="2">
        <v>12</v>
      </c>
      <c r="H6044" s="2" t="s">
        <v>307</v>
      </c>
    </row>
    <row r="6045" spans="1:9" ht="15.75" customHeight="1" x14ac:dyDescent="0.2">
      <c r="A6045" s="2" t="s">
        <v>307</v>
      </c>
      <c r="C6045" s="2" t="s">
        <v>1875</v>
      </c>
      <c r="D6045" s="2">
        <v>2</v>
      </c>
      <c r="H6045" s="2" t="s">
        <v>307</v>
      </c>
    </row>
    <row r="6046" spans="1:9" ht="15.75" customHeight="1" x14ac:dyDescent="0.2">
      <c r="A6046" s="2" t="s">
        <v>307</v>
      </c>
      <c r="C6046" s="2" t="s">
        <v>1876</v>
      </c>
      <c r="D6046" s="2">
        <v>5</v>
      </c>
      <c r="H6046" s="2" t="s">
        <v>307</v>
      </c>
    </row>
    <row r="6047" spans="1:9" ht="12.75" x14ac:dyDescent="0.2">
      <c r="A6047" s="2" t="s">
        <v>307</v>
      </c>
      <c r="B6047" s="1"/>
      <c r="C6047" s="1" t="s">
        <v>1879</v>
      </c>
      <c r="D6047">
        <v>4</v>
      </c>
      <c r="F6047" s="1"/>
      <c r="G6047" s="1"/>
      <c r="H6047" s="1" t="s">
        <v>307</v>
      </c>
      <c r="I6047" s="1"/>
    </row>
    <row r="6048" spans="1:9" ht="15.75" customHeight="1" x14ac:dyDescent="0.2">
      <c r="A6048" s="2">
        <f>+A6040+1</f>
        <v>14037</v>
      </c>
      <c r="B6048" s="2" t="s">
        <v>2290</v>
      </c>
      <c r="H6048" s="2" t="s">
        <v>33</v>
      </c>
      <c r="I6048" s="2">
        <v>31</v>
      </c>
    </row>
    <row r="6049" spans="1:9" ht="15.75" customHeight="1" x14ac:dyDescent="0.2">
      <c r="A6049" s="2" t="s">
        <v>307</v>
      </c>
      <c r="C6049" s="2" t="s">
        <v>326</v>
      </c>
      <c r="E6049" s="2">
        <v>5</v>
      </c>
      <c r="H6049" s="2" t="s">
        <v>307</v>
      </c>
    </row>
    <row r="6050" spans="1:9" ht="15.75" customHeight="1" x14ac:dyDescent="0.2">
      <c r="A6050" s="2" t="s">
        <v>307</v>
      </c>
      <c r="C6050" s="2" t="s">
        <v>1877</v>
      </c>
      <c r="D6050" s="2">
        <v>1</v>
      </c>
      <c r="H6050" s="2" t="s">
        <v>307</v>
      </c>
    </row>
    <row r="6051" spans="1:9" ht="15.75" customHeight="1" x14ac:dyDescent="0.2">
      <c r="A6051" s="2" t="s">
        <v>307</v>
      </c>
      <c r="C6051" s="2" t="s">
        <v>1878</v>
      </c>
      <c r="D6051" s="2">
        <v>2</v>
      </c>
      <c r="H6051" s="2" t="s">
        <v>307</v>
      </c>
    </row>
    <row r="6052" spans="1:9" ht="15.75" customHeight="1" x14ac:dyDescent="0.2">
      <c r="A6052" s="2" t="s">
        <v>307</v>
      </c>
      <c r="C6052" s="2" t="s">
        <v>2651</v>
      </c>
      <c r="D6052" s="2">
        <v>12</v>
      </c>
      <c r="H6052" s="2" t="s">
        <v>307</v>
      </c>
    </row>
    <row r="6053" spans="1:9" ht="15.75" customHeight="1" x14ac:dyDescent="0.2">
      <c r="A6053" s="2" t="s">
        <v>307</v>
      </c>
      <c r="C6053" s="2" t="s">
        <v>1875</v>
      </c>
      <c r="D6053" s="2">
        <v>2</v>
      </c>
      <c r="H6053" s="2" t="s">
        <v>307</v>
      </c>
    </row>
    <row r="6054" spans="1:9" ht="15.75" customHeight="1" x14ac:dyDescent="0.2">
      <c r="A6054" s="2" t="s">
        <v>307</v>
      </c>
      <c r="C6054" s="2" t="s">
        <v>1876</v>
      </c>
      <c r="D6054" s="2">
        <v>5</v>
      </c>
      <c r="H6054" s="2" t="s">
        <v>307</v>
      </c>
    </row>
    <row r="6055" spans="1:9" ht="12.75" x14ac:dyDescent="0.2">
      <c r="A6055" s="2" t="s">
        <v>307</v>
      </c>
      <c r="B6055" s="1"/>
      <c r="C6055" s="1" t="s">
        <v>1879</v>
      </c>
      <c r="D6055">
        <v>4</v>
      </c>
      <c r="F6055" s="1"/>
      <c r="G6055" s="1"/>
      <c r="H6055" s="1" t="s">
        <v>307</v>
      </c>
      <c r="I6055" s="1"/>
    </row>
    <row r="6056" spans="1:9" ht="15.75" customHeight="1" x14ac:dyDescent="0.2">
      <c r="A6056" s="2">
        <f>+A6048+1</f>
        <v>14038</v>
      </c>
      <c r="B6056" s="2" t="s">
        <v>2291</v>
      </c>
      <c r="H6056" s="2" t="s">
        <v>33</v>
      </c>
      <c r="I6056" s="2">
        <v>31</v>
      </c>
    </row>
    <row r="6057" spans="1:9" ht="15.75" customHeight="1" x14ac:dyDescent="0.2">
      <c r="A6057" s="2" t="s">
        <v>307</v>
      </c>
      <c r="C6057" s="2" t="s">
        <v>326</v>
      </c>
      <c r="E6057" s="2">
        <v>5</v>
      </c>
      <c r="H6057" s="2" t="s">
        <v>307</v>
      </c>
    </row>
    <row r="6058" spans="1:9" ht="15.75" customHeight="1" x14ac:dyDescent="0.2">
      <c r="A6058" s="2" t="s">
        <v>307</v>
      </c>
      <c r="C6058" s="2" t="s">
        <v>1877</v>
      </c>
      <c r="D6058" s="2">
        <v>1</v>
      </c>
      <c r="H6058" s="2" t="s">
        <v>307</v>
      </c>
    </row>
    <row r="6059" spans="1:9" ht="15.75" customHeight="1" x14ac:dyDescent="0.2">
      <c r="A6059" s="2" t="s">
        <v>307</v>
      </c>
      <c r="C6059" s="2" t="s">
        <v>1878</v>
      </c>
      <c r="D6059" s="2">
        <v>2</v>
      </c>
      <c r="H6059" s="2" t="s">
        <v>307</v>
      </c>
    </row>
    <row r="6060" spans="1:9" ht="15.75" customHeight="1" x14ac:dyDescent="0.2">
      <c r="A6060" s="2" t="s">
        <v>307</v>
      </c>
      <c r="C6060" s="2" t="s">
        <v>2651</v>
      </c>
      <c r="D6060" s="2">
        <v>12</v>
      </c>
      <c r="H6060" s="2" t="s">
        <v>307</v>
      </c>
    </row>
    <row r="6061" spans="1:9" ht="15.75" customHeight="1" x14ac:dyDescent="0.2">
      <c r="A6061" s="2" t="s">
        <v>307</v>
      </c>
      <c r="C6061" s="2" t="s">
        <v>1875</v>
      </c>
      <c r="D6061" s="2">
        <v>2</v>
      </c>
      <c r="H6061" s="2" t="s">
        <v>307</v>
      </c>
    </row>
    <row r="6062" spans="1:9" ht="15.75" customHeight="1" x14ac:dyDescent="0.2">
      <c r="A6062" s="2" t="s">
        <v>307</v>
      </c>
      <c r="C6062" s="2" t="s">
        <v>1876</v>
      </c>
      <c r="D6062" s="2">
        <v>5</v>
      </c>
      <c r="H6062" s="2" t="s">
        <v>307</v>
      </c>
    </row>
    <row r="6063" spans="1:9" ht="12.75" x14ac:dyDescent="0.2">
      <c r="A6063" s="2" t="s">
        <v>307</v>
      </c>
      <c r="B6063" s="1"/>
      <c r="C6063" s="1" t="s">
        <v>1879</v>
      </c>
      <c r="D6063">
        <v>4</v>
      </c>
      <c r="F6063" s="1"/>
      <c r="G6063" s="1"/>
      <c r="H6063" s="1" t="s">
        <v>307</v>
      </c>
      <c r="I6063" s="1"/>
    </row>
    <row r="6064" spans="1:9" ht="15.75" customHeight="1" x14ac:dyDescent="0.2">
      <c r="A6064" s="2">
        <f>+A6056+1</f>
        <v>14039</v>
      </c>
      <c r="B6064" s="2" t="s">
        <v>2292</v>
      </c>
      <c r="H6064" s="2" t="s">
        <v>33</v>
      </c>
      <c r="I6064" s="2">
        <v>31</v>
      </c>
    </row>
    <row r="6065" spans="1:9" ht="15.75" customHeight="1" x14ac:dyDescent="0.2">
      <c r="A6065" s="2" t="s">
        <v>307</v>
      </c>
      <c r="C6065" s="2" t="s">
        <v>326</v>
      </c>
      <c r="E6065" s="2">
        <v>5</v>
      </c>
      <c r="H6065" s="2" t="s">
        <v>307</v>
      </c>
    </row>
    <row r="6066" spans="1:9" ht="15.75" customHeight="1" x14ac:dyDescent="0.2">
      <c r="A6066" s="2" t="s">
        <v>307</v>
      </c>
      <c r="C6066" s="2" t="s">
        <v>1877</v>
      </c>
      <c r="D6066" s="2">
        <v>1</v>
      </c>
      <c r="H6066" s="2" t="s">
        <v>307</v>
      </c>
    </row>
    <row r="6067" spans="1:9" ht="15.75" customHeight="1" x14ac:dyDescent="0.2">
      <c r="A6067" s="2" t="s">
        <v>307</v>
      </c>
      <c r="C6067" s="2" t="s">
        <v>1878</v>
      </c>
      <c r="D6067" s="2">
        <v>2</v>
      </c>
      <c r="H6067" s="2" t="s">
        <v>307</v>
      </c>
    </row>
    <row r="6068" spans="1:9" ht="15.75" customHeight="1" x14ac:dyDescent="0.2">
      <c r="A6068" s="2" t="s">
        <v>307</v>
      </c>
      <c r="C6068" s="2" t="s">
        <v>2651</v>
      </c>
      <c r="D6068" s="2">
        <v>12</v>
      </c>
      <c r="H6068" s="2" t="s">
        <v>307</v>
      </c>
    </row>
    <row r="6069" spans="1:9" ht="15.75" customHeight="1" x14ac:dyDescent="0.2">
      <c r="A6069" s="2" t="s">
        <v>307</v>
      </c>
      <c r="C6069" s="2" t="s">
        <v>1875</v>
      </c>
      <c r="D6069" s="2">
        <v>2</v>
      </c>
      <c r="H6069" s="2" t="s">
        <v>307</v>
      </c>
    </row>
    <row r="6070" spans="1:9" ht="15.75" customHeight="1" x14ac:dyDescent="0.2">
      <c r="A6070" s="2" t="s">
        <v>307</v>
      </c>
      <c r="C6070" s="2" t="s">
        <v>1876</v>
      </c>
      <c r="D6070" s="2">
        <v>5</v>
      </c>
      <c r="H6070" s="2" t="s">
        <v>307</v>
      </c>
    </row>
    <row r="6071" spans="1:9" ht="12.75" x14ac:dyDescent="0.2">
      <c r="A6071" s="2" t="s">
        <v>307</v>
      </c>
      <c r="B6071" s="1"/>
      <c r="C6071" s="1" t="s">
        <v>1879</v>
      </c>
      <c r="D6071">
        <v>4</v>
      </c>
      <c r="F6071" s="1"/>
      <c r="G6071" s="1"/>
      <c r="H6071" s="1" t="s">
        <v>307</v>
      </c>
      <c r="I6071" s="1"/>
    </row>
    <row r="6072" spans="1:9" ht="15.75" customHeight="1" x14ac:dyDescent="0.2">
      <c r="A6072" s="2">
        <f>+A6064+1</f>
        <v>14040</v>
      </c>
      <c r="B6072" s="2" t="s">
        <v>2264</v>
      </c>
      <c r="H6072" s="2" t="s">
        <v>33</v>
      </c>
      <c r="I6072" s="2">
        <v>28.3</v>
      </c>
    </row>
    <row r="6073" spans="1:9" ht="15.75" customHeight="1" x14ac:dyDescent="0.2">
      <c r="A6073" s="2" t="s">
        <v>307</v>
      </c>
      <c r="C6073" s="2" t="s">
        <v>326</v>
      </c>
      <c r="E6073" s="2">
        <v>5</v>
      </c>
      <c r="H6073" s="2" t="s">
        <v>307</v>
      </c>
    </row>
    <row r="6074" spans="1:9" ht="15.75" customHeight="1" x14ac:dyDescent="0.2">
      <c r="A6074" s="2" t="s">
        <v>307</v>
      </c>
      <c r="C6074" s="2" t="s">
        <v>1877</v>
      </c>
      <c r="D6074" s="2">
        <v>1</v>
      </c>
      <c r="H6074" s="2" t="s">
        <v>307</v>
      </c>
    </row>
    <row r="6075" spans="1:9" ht="15.75" customHeight="1" x14ac:dyDescent="0.2">
      <c r="A6075" s="2" t="s">
        <v>307</v>
      </c>
      <c r="C6075" s="2" t="s">
        <v>1878</v>
      </c>
      <c r="D6075" s="2">
        <v>2</v>
      </c>
      <c r="H6075" s="2" t="s">
        <v>307</v>
      </c>
    </row>
    <row r="6076" spans="1:9" ht="15.75" customHeight="1" x14ac:dyDescent="0.2">
      <c r="A6076" s="2" t="s">
        <v>307</v>
      </c>
      <c r="C6076" s="2" t="s">
        <v>2651</v>
      </c>
      <c r="D6076" s="2">
        <v>12</v>
      </c>
      <c r="H6076" s="2" t="s">
        <v>307</v>
      </c>
    </row>
    <row r="6077" spans="1:9" ht="15.75" customHeight="1" x14ac:dyDescent="0.2">
      <c r="A6077" s="2" t="s">
        <v>307</v>
      </c>
      <c r="C6077" s="2" t="s">
        <v>1875</v>
      </c>
      <c r="D6077" s="2">
        <v>2</v>
      </c>
      <c r="H6077" s="2" t="s">
        <v>307</v>
      </c>
    </row>
    <row r="6078" spans="1:9" ht="15.75" customHeight="1" x14ac:dyDescent="0.2">
      <c r="A6078" s="2" t="s">
        <v>307</v>
      </c>
      <c r="C6078" s="2" t="s">
        <v>1876</v>
      </c>
      <c r="D6078" s="2">
        <v>5</v>
      </c>
      <c r="H6078" s="2" t="s">
        <v>307</v>
      </c>
    </row>
    <row r="6079" spans="1:9" ht="12.75" x14ac:dyDescent="0.2">
      <c r="A6079" s="2" t="s">
        <v>307</v>
      </c>
      <c r="B6079" s="1"/>
      <c r="C6079" s="1" t="s">
        <v>1879</v>
      </c>
      <c r="D6079">
        <v>4</v>
      </c>
      <c r="F6079" s="1"/>
      <c r="G6079" s="1"/>
      <c r="H6079" s="1" t="s">
        <v>307</v>
      </c>
      <c r="I6079" s="1"/>
    </row>
    <row r="6080" spans="1:9" ht="15.75" customHeight="1" x14ac:dyDescent="0.2">
      <c r="A6080" s="2">
        <f>+A6072+1</f>
        <v>14041</v>
      </c>
      <c r="B6080" s="2" t="s">
        <v>2265</v>
      </c>
      <c r="H6080" s="2" t="s">
        <v>33</v>
      </c>
      <c r="I6080" s="2">
        <v>28.3</v>
      </c>
    </row>
    <row r="6081" spans="1:9" ht="15.75" customHeight="1" x14ac:dyDescent="0.2">
      <c r="A6081" s="2" t="s">
        <v>307</v>
      </c>
      <c r="C6081" s="2" t="s">
        <v>326</v>
      </c>
      <c r="E6081" s="2">
        <v>5</v>
      </c>
      <c r="H6081" s="2" t="s">
        <v>307</v>
      </c>
    </row>
    <row r="6082" spans="1:9" ht="15.75" customHeight="1" x14ac:dyDescent="0.2">
      <c r="A6082" s="2" t="s">
        <v>307</v>
      </c>
      <c r="C6082" s="2" t="s">
        <v>1877</v>
      </c>
      <c r="D6082" s="2">
        <v>1</v>
      </c>
      <c r="H6082" s="2" t="s">
        <v>307</v>
      </c>
    </row>
    <row r="6083" spans="1:9" ht="15.75" customHeight="1" x14ac:dyDescent="0.2">
      <c r="A6083" s="2" t="s">
        <v>307</v>
      </c>
      <c r="C6083" s="2" t="s">
        <v>1878</v>
      </c>
      <c r="D6083" s="2">
        <v>2</v>
      </c>
      <c r="H6083" s="2" t="s">
        <v>307</v>
      </c>
    </row>
    <row r="6084" spans="1:9" ht="15.75" customHeight="1" x14ac:dyDescent="0.2">
      <c r="A6084" s="2" t="s">
        <v>307</v>
      </c>
      <c r="C6084" s="2" t="s">
        <v>2651</v>
      </c>
      <c r="D6084" s="2">
        <v>12</v>
      </c>
      <c r="H6084" s="2" t="s">
        <v>307</v>
      </c>
    </row>
    <row r="6085" spans="1:9" ht="15.75" customHeight="1" x14ac:dyDescent="0.2">
      <c r="A6085" s="2" t="s">
        <v>307</v>
      </c>
      <c r="C6085" s="2" t="s">
        <v>1875</v>
      </c>
      <c r="D6085" s="2">
        <v>2</v>
      </c>
      <c r="H6085" s="2" t="s">
        <v>307</v>
      </c>
    </row>
    <row r="6086" spans="1:9" ht="15.75" customHeight="1" x14ac:dyDescent="0.2">
      <c r="A6086" s="2" t="s">
        <v>307</v>
      </c>
      <c r="C6086" s="2" t="s">
        <v>1876</v>
      </c>
      <c r="D6086" s="2">
        <v>5</v>
      </c>
      <c r="H6086" s="2" t="s">
        <v>307</v>
      </c>
    </row>
    <row r="6087" spans="1:9" ht="12.75" x14ac:dyDescent="0.2">
      <c r="A6087" s="2" t="s">
        <v>307</v>
      </c>
      <c r="B6087" s="1"/>
      <c r="C6087" s="1" t="s">
        <v>1879</v>
      </c>
      <c r="D6087">
        <v>4</v>
      </c>
      <c r="F6087" s="1"/>
      <c r="G6087" s="1"/>
      <c r="H6087" s="1" t="s">
        <v>307</v>
      </c>
      <c r="I6087" s="1"/>
    </row>
    <row r="6088" spans="1:9" ht="15.75" customHeight="1" x14ac:dyDescent="0.2">
      <c r="A6088" s="2">
        <f>+A6080+1</f>
        <v>14042</v>
      </c>
      <c r="B6088" s="2" t="s">
        <v>2266</v>
      </c>
      <c r="H6088" s="2" t="s">
        <v>33</v>
      </c>
      <c r="I6088" s="2">
        <v>28.3</v>
      </c>
    </row>
    <row r="6089" spans="1:9" ht="15.75" customHeight="1" x14ac:dyDescent="0.2">
      <c r="A6089" s="2" t="s">
        <v>307</v>
      </c>
      <c r="C6089" s="2" t="s">
        <v>326</v>
      </c>
      <c r="E6089" s="2">
        <v>5</v>
      </c>
      <c r="H6089" s="2" t="s">
        <v>307</v>
      </c>
    </row>
    <row r="6090" spans="1:9" ht="15.75" customHeight="1" x14ac:dyDescent="0.2">
      <c r="A6090" s="2" t="s">
        <v>307</v>
      </c>
      <c r="C6090" s="2" t="s">
        <v>1877</v>
      </c>
      <c r="D6090" s="2">
        <v>1</v>
      </c>
      <c r="H6090" s="2" t="s">
        <v>307</v>
      </c>
    </row>
    <row r="6091" spans="1:9" ht="15.75" customHeight="1" x14ac:dyDescent="0.2">
      <c r="A6091" s="2" t="s">
        <v>307</v>
      </c>
      <c r="C6091" s="2" t="s">
        <v>1878</v>
      </c>
      <c r="D6091" s="2">
        <v>2</v>
      </c>
      <c r="H6091" s="2" t="s">
        <v>307</v>
      </c>
    </row>
    <row r="6092" spans="1:9" ht="15.75" customHeight="1" x14ac:dyDescent="0.2">
      <c r="A6092" s="2" t="s">
        <v>307</v>
      </c>
      <c r="C6092" s="2" t="s">
        <v>2651</v>
      </c>
      <c r="D6092" s="2">
        <v>12</v>
      </c>
      <c r="H6092" s="2" t="s">
        <v>307</v>
      </c>
    </row>
    <row r="6093" spans="1:9" ht="15.75" customHeight="1" x14ac:dyDescent="0.2">
      <c r="A6093" s="2" t="s">
        <v>307</v>
      </c>
      <c r="C6093" s="2" t="s">
        <v>1875</v>
      </c>
      <c r="D6093" s="2">
        <v>2</v>
      </c>
      <c r="H6093" s="2" t="s">
        <v>307</v>
      </c>
    </row>
    <row r="6094" spans="1:9" ht="15.75" customHeight="1" x14ac:dyDescent="0.2">
      <c r="A6094" s="2" t="s">
        <v>307</v>
      </c>
      <c r="C6094" s="2" t="s">
        <v>1876</v>
      </c>
      <c r="D6094" s="2">
        <v>5</v>
      </c>
      <c r="H6094" s="2" t="s">
        <v>307</v>
      </c>
    </row>
    <row r="6095" spans="1:9" ht="12.75" x14ac:dyDescent="0.2">
      <c r="A6095" s="2" t="s">
        <v>307</v>
      </c>
      <c r="B6095" s="1"/>
      <c r="C6095" s="1" t="s">
        <v>1879</v>
      </c>
      <c r="D6095">
        <v>4</v>
      </c>
      <c r="F6095" s="1"/>
      <c r="G6095" s="1"/>
      <c r="H6095" s="1" t="s">
        <v>307</v>
      </c>
      <c r="I6095" s="1"/>
    </row>
    <row r="6096" spans="1:9" ht="15.75" customHeight="1" x14ac:dyDescent="0.2">
      <c r="B6096" s="17" t="s">
        <v>2281</v>
      </c>
    </row>
    <row r="6097" spans="1:9" ht="15.75" customHeight="1" x14ac:dyDescent="0.2">
      <c r="A6097" s="2">
        <v>15000</v>
      </c>
      <c r="B6097" s="2" t="s">
        <v>2267</v>
      </c>
      <c r="H6097" s="2" t="s">
        <v>33</v>
      </c>
      <c r="I6097" s="2">
        <v>35</v>
      </c>
    </row>
    <row r="6098" spans="1:9" ht="15.75" customHeight="1" x14ac:dyDescent="0.2">
      <c r="A6098" s="2" t="s">
        <v>307</v>
      </c>
      <c r="C6098" s="2" t="s">
        <v>326</v>
      </c>
      <c r="E6098" s="2">
        <v>5</v>
      </c>
      <c r="H6098" s="2" t="s">
        <v>307</v>
      </c>
    </row>
    <row r="6099" spans="1:9" ht="15.75" customHeight="1" x14ac:dyDescent="0.2">
      <c r="A6099" s="2" t="s">
        <v>307</v>
      </c>
      <c r="C6099" s="2" t="s">
        <v>1877</v>
      </c>
      <c r="D6099" s="2">
        <v>1</v>
      </c>
      <c r="H6099" s="2" t="s">
        <v>307</v>
      </c>
    </row>
    <row r="6100" spans="1:9" ht="15.75" customHeight="1" x14ac:dyDescent="0.2">
      <c r="A6100" s="2" t="s">
        <v>307</v>
      </c>
      <c r="C6100" s="2" t="s">
        <v>1878</v>
      </c>
      <c r="D6100" s="2">
        <v>2</v>
      </c>
      <c r="H6100" s="2" t="s">
        <v>307</v>
      </c>
    </row>
    <row r="6101" spans="1:9" ht="15.75" customHeight="1" x14ac:dyDescent="0.2">
      <c r="A6101" s="2" t="s">
        <v>307</v>
      </c>
      <c r="C6101" s="2" t="s">
        <v>2651</v>
      </c>
      <c r="D6101" s="2">
        <v>12</v>
      </c>
      <c r="H6101" s="2" t="s">
        <v>307</v>
      </c>
    </row>
    <row r="6102" spans="1:9" ht="15.75" customHeight="1" x14ac:dyDescent="0.2">
      <c r="A6102" s="2" t="s">
        <v>307</v>
      </c>
      <c r="C6102" s="2" t="s">
        <v>1875</v>
      </c>
      <c r="D6102" s="2">
        <v>2</v>
      </c>
      <c r="H6102" s="2" t="s">
        <v>307</v>
      </c>
    </row>
    <row r="6103" spans="1:9" ht="15.75" customHeight="1" x14ac:dyDescent="0.2">
      <c r="A6103" s="2" t="s">
        <v>307</v>
      </c>
      <c r="C6103" s="2" t="s">
        <v>1876</v>
      </c>
      <c r="D6103" s="2">
        <v>5</v>
      </c>
      <c r="H6103" s="2" t="s">
        <v>307</v>
      </c>
    </row>
    <row r="6104" spans="1:9" ht="12.75" x14ac:dyDescent="0.2">
      <c r="A6104" s="2" t="s">
        <v>307</v>
      </c>
      <c r="B6104" s="1"/>
      <c r="C6104" s="1" t="s">
        <v>1879</v>
      </c>
      <c r="D6104">
        <v>4</v>
      </c>
      <c r="F6104" s="1"/>
      <c r="G6104" s="1"/>
      <c r="H6104" s="1" t="s">
        <v>307</v>
      </c>
      <c r="I6104" s="1"/>
    </row>
    <row r="6105" spans="1:9" ht="15.75" customHeight="1" x14ac:dyDescent="0.2">
      <c r="A6105" s="2">
        <f>+A6097+1</f>
        <v>15001</v>
      </c>
      <c r="B6105" s="2" t="s">
        <v>2268</v>
      </c>
      <c r="H6105" s="2" t="s">
        <v>33</v>
      </c>
      <c r="I6105" s="2">
        <v>35</v>
      </c>
    </row>
    <row r="6106" spans="1:9" ht="15.75" customHeight="1" x14ac:dyDescent="0.2">
      <c r="A6106" s="2" t="s">
        <v>307</v>
      </c>
      <c r="C6106" s="2" t="s">
        <v>326</v>
      </c>
      <c r="E6106" s="2">
        <v>5</v>
      </c>
      <c r="H6106" s="2" t="s">
        <v>307</v>
      </c>
    </row>
    <row r="6107" spans="1:9" ht="15.75" customHeight="1" x14ac:dyDescent="0.2">
      <c r="A6107" s="2" t="s">
        <v>307</v>
      </c>
      <c r="C6107" s="2" t="s">
        <v>1877</v>
      </c>
      <c r="D6107" s="2">
        <v>1</v>
      </c>
      <c r="H6107" s="2" t="s">
        <v>307</v>
      </c>
    </row>
    <row r="6108" spans="1:9" ht="15.75" customHeight="1" x14ac:dyDescent="0.2">
      <c r="A6108" s="2" t="s">
        <v>307</v>
      </c>
      <c r="C6108" s="2" t="s">
        <v>1878</v>
      </c>
      <c r="D6108" s="2">
        <v>2</v>
      </c>
      <c r="H6108" s="2" t="s">
        <v>307</v>
      </c>
    </row>
    <row r="6109" spans="1:9" ht="15.75" customHeight="1" x14ac:dyDescent="0.2">
      <c r="A6109" s="2" t="s">
        <v>307</v>
      </c>
      <c r="C6109" s="2" t="s">
        <v>2651</v>
      </c>
      <c r="D6109" s="2">
        <v>12</v>
      </c>
      <c r="H6109" s="2" t="s">
        <v>307</v>
      </c>
    </row>
    <row r="6110" spans="1:9" ht="15.75" customHeight="1" x14ac:dyDescent="0.2">
      <c r="A6110" s="2" t="s">
        <v>307</v>
      </c>
      <c r="C6110" s="2" t="s">
        <v>1875</v>
      </c>
      <c r="D6110" s="2">
        <v>2</v>
      </c>
      <c r="H6110" s="2" t="s">
        <v>307</v>
      </c>
    </row>
    <row r="6111" spans="1:9" ht="15.75" customHeight="1" x14ac:dyDescent="0.2">
      <c r="A6111" s="2" t="s">
        <v>307</v>
      </c>
      <c r="C6111" s="2" t="s">
        <v>1876</v>
      </c>
      <c r="D6111" s="2">
        <v>5</v>
      </c>
      <c r="H6111" s="2" t="s">
        <v>307</v>
      </c>
    </row>
    <row r="6112" spans="1:9" ht="12.75" x14ac:dyDescent="0.2">
      <c r="A6112" s="2" t="s">
        <v>307</v>
      </c>
      <c r="B6112" s="1"/>
      <c r="C6112" s="1" t="s">
        <v>1879</v>
      </c>
      <c r="D6112">
        <v>4</v>
      </c>
      <c r="F6112" s="1"/>
      <c r="G6112" s="1"/>
      <c r="H6112" s="1" t="s">
        <v>307</v>
      </c>
      <c r="I6112" s="1"/>
    </row>
    <row r="6113" spans="1:9" ht="15.75" customHeight="1" x14ac:dyDescent="0.2">
      <c r="A6113" s="2">
        <f>+A6105+1</f>
        <v>15002</v>
      </c>
      <c r="B6113" s="2" t="s">
        <v>2269</v>
      </c>
      <c r="H6113" s="2" t="s">
        <v>33</v>
      </c>
      <c r="I6113" s="2">
        <v>30</v>
      </c>
    </row>
    <row r="6114" spans="1:9" ht="15.75" customHeight="1" x14ac:dyDescent="0.2">
      <c r="A6114" s="2" t="s">
        <v>307</v>
      </c>
      <c r="C6114" s="2" t="s">
        <v>326</v>
      </c>
      <c r="E6114" s="2">
        <v>5</v>
      </c>
      <c r="H6114" s="2" t="s">
        <v>307</v>
      </c>
    </row>
    <row r="6115" spans="1:9" ht="15.75" customHeight="1" x14ac:dyDescent="0.2">
      <c r="A6115" s="2" t="s">
        <v>307</v>
      </c>
      <c r="C6115" s="2" t="s">
        <v>1877</v>
      </c>
      <c r="D6115" s="2">
        <v>1</v>
      </c>
      <c r="H6115" s="2" t="s">
        <v>307</v>
      </c>
    </row>
    <row r="6116" spans="1:9" ht="15.75" customHeight="1" x14ac:dyDescent="0.2">
      <c r="A6116" s="2" t="s">
        <v>307</v>
      </c>
      <c r="C6116" s="2" t="s">
        <v>1878</v>
      </c>
      <c r="D6116" s="2">
        <v>2</v>
      </c>
      <c r="H6116" s="2" t="s">
        <v>307</v>
      </c>
    </row>
    <row r="6117" spans="1:9" ht="15.75" customHeight="1" x14ac:dyDescent="0.2">
      <c r="A6117" s="2" t="s">
        <v>307</v>
      </c>
      <c r="C6117" s="2" t="s">
        <v>2651</v>
      </c>
      <c r="D6117" s="2">
        <v>12</v>
      </c>
      <c r="H6117" s="2" t="s">
        <v>307</v>
      </c>
    </row>
    <row r="6118" spans="1:9" ht="15.75" customHeight="1" x14ac:dyDescent="0.2">
      <c r="A6118" s="2" t="s">
        <v>307</v>
      </c>
      <c r="C6118" s="2" t="s">
        <v>1875</v>
      </c>
      <c r="D6118" s="2">
        <v>2</v>
      </c>
      <c r="H6118" s="2" t="s">
        <v>307</v>
      </c>
    </row>
    <row r="6119" spans="1:9" ht="15.75" customHeight="1" x14ac:dyDescent="0.2">
      <c r="A6119" s="2" t="s">
        <v>307</v>
      </c>
      <c r="C6119" s="2" t="s">
        <v>1876</v>
      </c>
      <c r="D6119" s="2">
        <v>5</v>
      </c>
      <c r="H6119" s="2" t="s">
        <v>307</v>
      </c>
    </row>
    <row r="6120" spans="1:9" ht="12.75" x14ac:dyDescent="0.2">
      <c r="A6120" s="2" t="s">
        <v>307</v>
      </c>
      <c r="B6120" s="1"/>
      <c r="C6120" s="1" t="s">
        <v>1879</v>
      </c>
      <c r="D6120">
        <v>4</v>
      </c>
      <c r="F6120" s="1"/>
      <c r="G6120" s="1"/>
      <c r="H6120" s="1" t="s">
        <v>307</v>
      </c>
      <c r="I6120" s="1"/>
    </row>
    <row r="6121" spans="1:9" ht="15.75" customHeight="1" x14ac:dyDescent="0.2">
      <c r="A6121" s="2">
        <f>+A6113+1</f>
        <v>15003</v>
      </c>
      <c r="B6121" s="2" t="s">
        <v>2270</v>
      </c>
      <c r="H6121" s="2" t="s">
        <v>33</v>
      </c>
      <c r="I6121" s="2">
        <v>35</v>
      </c>
    </row>
    <row r="6122" spans="1:9" ht="15.75" customHeight="1" x14ac:dyDescent="0.2">
      <c r="A6122" s="2" t="s">
        <v>307</v>
      </c>
      <c r="C6122" s="2" t="s">
        <v>326</v>
      </c>
      <c r="E6122" s="2">
        <v>5</v>
      </c>
      <c r="H6122" s="2" t="s">
        <v>307</v>
      </c>
    </row>
    <row r="6123" spans="1:9" ht="15.75" customHeight="1" x14ac:dyDescent="0.2">
      <c r="A6123" s="2" t="s">
        <v>307</v>
      </c>
      <c r="C6123" s="2" t="s">
        <v>1877</v>
      </c>
      <c r="D6123" s="2">
        <v>1</v>
      </c>
      <c r="H6123" s="2" t="s">
        <v>307</v>
      </c>
    </row>
    <row r="6124" spans="1:9" ht="15.75" customHeight="1" x14ac:dyDescent="0.2">
      <c r="A6124" s="2" t="s">
        <v>307</v>
      </c>
      <c r="C6124" s="2" t="s">
        <v>1878</v>
      </c>
      <c r="D6124" s="2">
        <v>2</v>
      </c>
      <c r="H6124" s="2" t="s">
        <v>307</v>
      </c>
    </row>
    <row r="6125" spans="1:9" ht="15.75" customHeight="1" x14ac:dyDescent="0.2">
      <c r="A6125" s="2" t="s">
        <v>307</v>
      </c>
      <c r="C6125" s="2" t="s">
        <v>2651</v>
      </c>
      <c r="D6125" s="2">
        <v>12</v>
      </c>
      <c r="H6125" s="2" t="s">
        <v>307</v>
      </c>
    </row>
    <row r="6126" spans="1:9" ht="15.75" customHeight="1" x14ac:dyDescent="0.2">
      <c r="A6126" s="2" t="s">
        <v>307</v>
      </c>
      <c r="C6126" s="2" t="s">
        <v>1875</v>
      </c>
      <c r="D6126" s="2">
        <v>2</v>
      </c>
      <c r="H6126" s="2" t="s">
        <v>307</v>
      </c>
    </row>
    <row r="6127" spans="1:9" ht="15.75" customHeight="1" x14ac:dyDescent="0.2">
      <c r="A6127" s="2" t="s">
        <v>307</v>
      </c>
      <c r="C6127" s="2" t="s">
        <v>1876</v>
      </c>
      <c r="D6127" s="2">
        <v>5</v>
      </c>
      <c r="H6127" s="2" t="s">
        <v>307</v>
      </c>
    </row>
    <row r="6128" spans="1:9" ht="12.75" x14ac:dyDescent="0.2">
      <c r="A6128" s="2" t="s">
        <v>307</v>
      </c>
      <c r="B6128" s="1"/>
      <c r="C6128" s="1" t="s">
        <v>1879</v>
      </c>
      <c r="D6128">
        <v>4</v>
      </c>
      <c r="F6128" s="1"/>
      <c r="G6128" s="1"/>
      <c r="H6128" s="1" t="s">
        <v>307</v>
      </c>
      <c r="I6128" s="1"/>
    </row>
    <row r="6129" spans="1:9" ht="15.75" customHeight="1" x14ac:dyDescent="0.2">
      <c r="A6129" s="2">
        <f>+A6121+1</f>
        <v>15004</v>
      </c>
      <c r="B6129" s="2" t="s">
        <v>2271</v>
      </c>
      <c r="H6129" s="2" t="s">
        <v>33</v>
      </c>
      <c r="I6129" s="2">
        <v>35</v>
      </c>
    </row>
    <row r="6130" spans="1:9" ht="15.75" customHeight="1" x14ac:dyDescent="0.2">
      <c r="A6130" s="2" t="s">
        <v>307</v>
      </c>
      <c r="C6130" s="2" t="s">
        <v>326</v>
      </c>
      <c r="E6130" s="2">
        <v>5</v>
      </c>
      <c r="H6130" s="2" t="s">
        <v>307</v>
      </c>
    </row>
    <row r="6131" spans="1:9" ht="15.75" customHeight="1" x14ac:dyDescent="0.2">
      <c r="A6131" s="2" t="s">
        <v>307</v>
      </c>
      <c r="C6131" s="2" t="s">
        <v>1877</v>
      </c>
      <c r="D6131" s="2">
        <v>1</v>
      </c>
      <c r="H6131" s="2" t="s">
        <v>307</v>
      </c>
    </row>
    <row r="6132" spans="1:9" ht="15.75" customHeight="1" x14ac:dyDescent="0.2">
      <c r="A6132" s="2" t="s">
        <v>307</v>
      </c>
      <c r="C6132" s="2" t="s">
        <v>1878</v>
      </c>
      <c r="D6132" s="2">
        <v>2</v>
      </c>
      <c r="H6132" s="2" t="s">
        <v>307</v>
      </c>
    </row>
    <row r="6133" spans="1:9" ht="15.75" customHeight="1" x14ac:dyDescent="0.2">
      <c r="A6133" s="2" t="s">
        <v>307</v>
      </c>
      <c r="C6133" s="2" t="s">
        <v>2651</v>
      </c>
      <c r="D6133" s="2">
        <v>12</v>
      </c>
      <c r="H6133" s="2" t="s">
        <v>307</v>
      </c>
    </row>
    <row r="6134" spans="1:9" ht="15.75" customHeight="1" x14ac:dyDescent="0.2">
      <c r="A6134" s="2" t="s">
        <v>307</v>
      </c>
      <c r="C6134" s="2" t="s">
        <v>1875</v>
      </c>
      <c r="D6134" s="2">
        <v>2</v>
      </c>
      <c r="H6134" s="2" t="s">
        <v>307</v>
      </c>
    </row>
    <row r="6135" spans="1:9" ht="15.75" customHeight="1" x14ac:dyDescent="0.2">
      <c r="A6135" s="2" t="s">
        <v>307</v>
      </c>
      <c r="C6135" s="2" t="s">
        <v>1876</v>
      </c>
      <c r="D6135" s="2">
        <v>5</v>
      </c>
      <c r="H6135" s="2" t="s">
        <v>307</v>
      </c>
    </row>
    <row r="6136" spans="1:9" ht="12.75" x14ac:dyDescent="0.2">
      <c r="A6136" s="2" t="s">
        <v>307</v>
      </c>
      <c r="B6136" s="1"/>
      <c r="C6136" s="1" t="s">
        <v>1879</v>
      </c>
      <c r="D6136">
        <v>4</v>
      </c>
      <c r="F6136" s="1"/>
      <c r="G6136" s="1"/>
      <c r="H6136" s="1" t="s">
        <v>307</v>
      </c>
      <c r="I6136" s="1"/>
    </row>
    <row r="6137" spans="1:9" ht="15.75" customHeight="1" x14ac:dyDescent="0.2">
      <c r="A6137" s="2">
        <f>+A6129+1</f>
        <v>15005</v>
      </c>
      <c r="B6137" s="2" t="s">
        <v>2272</v>
      </c>
      <c r="H6137" s="2" t="s">
        <v>33</v>
      </c>
      <c r="I6137" s="2">
        <v>30</v>
      </c>
    </row>
    <row r="6138" spans="1:9" ht="15.75" customHeight="1" x14ac:dyDescent="0.2">
      <c r="A6138" s="2" t="s">
        <v>307</v>
      </c>
      <c r="C6138" s="2" t="s">
        <v>326</v>
      </c>
      <c r="E6138" s="2">
        <v>5</v>
      </c>
      <c r="H6138" s="2" t="s">
        <v>307</v>
      </c>
    </row>
    <row r="6139" spans="1:9" ht="15.75" customHeight="1" x14ac:dyDescent="0.2">
      <c r="A6139" s="2" t="s">
        <v>307</v>
      </c>
      <c r="C6139" s="2" t="s">
        <v>1877</v>
      </c>
      <c r="D6139" s="2">
        <v>1</v>
      </c>
      <c r="H6139" s="2" t="s">
        <v>307</v>
      </c>
    </row>
    <row r="6140" spans="1:9" ht="15.75" customHeight="1" x14ac:dyDescent="0.2">
      <c r="A6140" s="2" t="s">
        <v>307</v>
      </c>
      <c r="C6140" s="2" t="s">
        <v>1878</v>
      </c>
      <c r="D6140" s="2">
        <v>2</v>
      </c>
      <c r="H6140" s="2" t="s">
        <v>307</v>
      </c>
    </row>
    <row r="6141" spans="1:9" ht="15.75" customHeight="1" x14ac:dyDescent="0.2">
      <c r="A6141" s="2" t="s">
        <v>307</v>
      </c>
      <c r="C6141" s="2" t="s">
        <v>2651</v>
      </c>
      <c r="D6141" s="2">
        <v>12</v>
      </c>
      <c r="H6141" s="2" t="s">
        <v>307</v>
      </c>
    </row>
    <row r="6142" spans="1:9" ht="15.75" customHeight="1" x14ac:dyDescent="0.2">
      <c r="A6142" s="2" t="s">
        <v>307</v>
      </c>
      <c r="C6142" s="2" t="s">
        <v>1875</v>
      </c>
      <c r="D6142" s="2">
        <v>2</v>
      </c>
      <c r="H6142" s="2" t="s">
        <v>307</v>
      </c>
    </row>
    <row r="6143" spans="1:9" ht="15.75" customHeight="1" x14ac:dyDescent="0.2">
      <c r="A6143" s="2" t="s">
        <v>307</v>
      </c>
      <c r="C6143" s="2" t="s">
        <v>1876</v>
      </c>
      <c r="D6143" s="2">
        <v>5</v>
      </c>
      <c r="H6143" s="2" t="s">
        <v>307</v>
      </c>
    </row>
    <row r="6144" spans="1:9" ht="12.75" x14ac:dyDescent="0.2">
      <c r="A6144" s="2" t="s">
        <v>307</v>
      </c>
      <c r="B6144" s="1"/>
      <c r="C6144" s="1" t="s">
        <v>1879</v>
      </c>
      <c r="D6144">
        <v>4</v>
      </c>
      <c r="F6144" s="1"/>
      <c r="G6144" s="1"/>
      <c r="H6144" s="1" t="s">
        <v>307</v>
      </c>
      <c r="I6144" s="1"/>
    </row>
    <row r="6145" spans="1:9" ht="15.75" customHeight="1" x14ac:dyDescent="0.2">
      <c r="A6145" s="2">
        <f>+A6137+1</f>
        <v>15006</v>
      </c>
      <c r="B6145" s="2" t="s">
        <v>2273</v>
      </c>
      <c r="H6145" s="2" t="s">
        <v>33</v>
      </c>
      <c r="I6145" s="2">
        <v>30</v>
      </c>
    </row>
    <row r="6146" spans="1:9" ht="15.75" customHeight="1" x14ac:dyDescent="0.2">
      <c r="A6146" s="2" t="s">
        <v>307</v>
      </c>
      <c r="C6146" s="2" t="s">
        <v>326</v>
      </c>
      <c r="E6146" s="2">
        <v>5</v>
      </c>
      <c r="H6146" s="2" t="s">
        <v>307</v>
      </c>
    </row>
    <row r="6147" spans="1:9" ht="15.75" customHeight="1" x14ac:dyDescent="0.2">
      <c r="A6147" s="2" t="s">
        <v>307</v>
      </c>
      <c r="C6147" s="2" t="s">
        <v>1877</v>
      </c>
      <c r="D6147" s="2">
        <v>1</v>
      </c>
      <c r="H6147" s="2" t="s">
        <v>307</v>
      </c>
    </row>
    <row r="6148" spans="1:9" ht="15.75" customHeight="1" x14ac:dyDescent="0.2">
      <c r="A6148" s="2" t="s">
        <v>307</v>
      </c>
      <c r="C6148" s="2" t="s">
        <v>1878</v>
      </c>
      <c r="D6148" s="2">
        <v>2</v>
      </c>
      <c r="H6148" s="2" t="s">
        <v>307</v>
      </c>
    </row>
    <row r="6149" spans="1:9" ht="15.75" customHeight="1" x14ac:dyDescent="0.2">
      <c r="A6149" s="2" t="s">
        <v>307</v>
      </c>
      <c r="C6149" s="2" t="s">
        <v>2651</v>
      </c>
      <c r="D6149" s="2">
        <v>12</v>
      </c>
      <c r="H6149" s="2" t="s">
        <v>307</v>
      </c>
    </row>
    <row r="6150" spans="1:9" ht="15.75" customHeight="1" x14ac:dyDescent="0.2">
      <c r="A6150" s="2" t="s">
        <v>307</v>
      </c>
      <c r="C6150" s="2" t="s">
        <v>1875</v>
      </c>
      <c r="D6150" s="2">
        <v>2</v>
      </c>
      <c r="H6150" s="2" t="s">
        <v>307</v>
      </c>
    </row>
    <row r="6151" spans="1:9" ht="15.75" customHeight="1" x14ac:dyDescent="0.2">
      <c r="A6151" s="2" t="s">
        <v>307</v>
      </c>
      <c r="C6151" s="2" t="s">
        <v>1876</v>
      </c>
      <c r="D6151" s="2">
        <v>5</v>
      </c>
      <c r="H6151" s="2" t="s">
        <v>307</v>
      </c>
    </row>
    <row r="6152" spans="1:9" ht="12.75" x14ac:dyDescent="0.2">
      <c r="A6152" s="2" t="s">
        <v>307</v>
      </c>
      <c r="B6152" s="1"/>
      <c r="C6152" s="1" t="s">
        <v>1879</v>
      </c>
      <c r="D6152">
        <v>4</v>
      </c>
      <c r="F6152" s="1"/>
      <c r="G6152" s="1"/>
      <c r="H6152" s="1" t="s">
        <v>307</v>
      </c>
      <c r="I6152" s="1"/>
    </row>
    <row r="6153" spans="1:9" ht="15.75" customHeight="1" x14ac:dyDescent="0.2">
      <c r="A6153" s="2">
        <f>+A6145+1</f>
        <v>15007</v>
      </c>
      <c r="B6153" s="2" t="s">
        <v>2274</v>
      </c>
      <c r="H6153" s="2" t="s">
        <v>33</v>
      </c>
      <c r="I6153" s="2">
        <v>30</v>
      </c>
    </row>
    <row r="6154" spans="1:9" ht="15.75" customHeight="1" x14ac:dyDescent="0.2">
      <c r="A6154" s="2" t="s">
        <v>307</v>
      </c>
      <c r="C6154" s="2" t="s">
        <v>326</v>
      </c>
      <c r="E6154" s="2">
        <v>5</v>
      </c>
      <c r="H6154" s="2" t="s">
        <v>307</v>
      </c>
    </row>
    <row r="6155" spans="1:9" ht="15.75" customHeight="1" x14ac:dyDescent="0.2">
      <c r="A6155" s="2" t="s">
        <v>307</v>
      </c>
      <c r="C6155" s="2" t="s">
        <v>1877</v>
      </c>
      <c r="D6155" s="2">
        <v>1</v>
      </c>
      <c r="H6155" s="2" t="s">
        <v>307</v>
      </c>
    </row>
    <row r="6156" spans="1:9" ht="15.75" customHeight="1" x14ac:dyDescent="0.2">
      <c r="A6156" s="2" t="s">
        <v>307</v>
      </c>
      <c r="C6156" s="2" t="s">
        <v>1878</v>
      </c>
      <c r="D6156" s="2">
        <v>2</v>
      </c>
      <c r="H6156" s="2" t="s">
        <v>307</v>
      </c>
    </row>
    <row r="6157" spans="1:9" ht="15.75" customHeight="1" x14ac:dyDescent="0.2">
      <c r="A6157" s="2" t="s">
        <v>307</v>
      </c>
      <c r="C6157" s="2" t="s">
        <v>2651</v>
      </c>
      <c r="D6157" s="2">
        <v>12</v>
      </c>
      <c r="H6157" s="2" t="s">
        <v>307</v>
      </c>
    </row>
    <row r="6158" spans="1:9" ht="15.75" customHeight="1" x14ac:dyDescent="0.2">
      <c r="A6158" s="2" t="s">
        <v>307</v>
      </c>
      <c r="C6158" s="2" t="s">
        <v>1875</v>
      </c>
      <c r="D6158" s="2">
        <v>2</v>
      </c>
      <c r="H6158" s="2" t="s">
        <v>307</v>
      </c>
    </row>
    <row r="6159" spans="1:9" ht="15.75" customHeight="1" x14ac:dyDescent="0.2">
      <c r="A6159" s="2" t="s">
        <v>307</v>
      </c>
      <c r="C6159" s="2" t="s">
        <v>1876</v>
      </c>
      <c r="D6159" s="2">
        <v>5</v>
      </c>
      <c r="H6159" s="2" t="s">
        <v>307</v>
      </c>
    </row>
    <row r="6160" spans="1:9" ht="12.75" x14ac:dyDescent="0.2">
      <c r="A6160" s="2" t="s">
        <v>307</v>
      </c>
      <c r="B6160" s="1"/>
      <c r="C6160" s="1" t="s">
        <v>1879</v>
      </c>
      <c r="D6160">
        <v>4</v>
      </c>
      <c r="F6160" s="1"/>
      <c r="G6160" s="1"/>
      <c r="H6160" s="1" t="s">
        <v>307</v>
      </c>
      <c r="I6160" s="1"/>
    </row>
    <row r="6161" spans="1:9" ht="15.75" customHeight="1" x14ac:dyDescent="0.2">
      <c r="A6161" s="2">
        <f>+A6153+1</f>
        <v>15008</v>
      </c>
      <c r="B6161" s="2" t="s">
        <v>2275</v>
      </c>
      <c r="H6161" s="2" t="s">
        <v>33</v>
      </c>
      <c r="I6161" s="2">
        <v>30</v>
      </c>
    </row>
    <row r="6162" spans="1:9" ht="15.75" customHeight="1" x14ac:dyDescent="0.2">
      <c r="A6162" s="2" t="s">
        <v>307</v>
      </c>
      <c r="C6162" s="2" t="s">
        <v>326</v>
      </c>
      <c r="E6162" s="2">
        <v>5</v>
      </c>
      <c r="H6162" s="2" t="s">
        <v>307</v>
      </c>
    </row>
    <row r="6163" spans="1:9" ht="15.75" customHeight="1" x14ac:dyDescent="0.2">
      <c r="A6163" s="2" t="s">
        <v>307</v>
      </c>
      <c r="C6163" s="2" t="s">
        <v>1877</v>
      </c>
      <c r="D6163" s="2">
        <v>1</v>
      </c>
      <c r="H6163" s="2" t="s">
        <v>307</v>
      </c>
    </row>
    <row r="6164" spans="1:9" ht="15.75" customHeight="1" x14ac:dyDescent="0.2">
      <c r="A6164" s="2" t="s">
        <v>307</v>
      </c>
      <c r="C6164" s="2" t="s">
        <v>1878</v>
      </c>
      <c r="D6164" s="2">
        <v>2</v>
      </c>
      <c r="H6164" s="2" t="s">
        <v>307</v>
      </c>
    </row>
    <row r="6165" spans="1:9" ht="15.75" customHeight="1" x14ac:dyDescent="0.2">
      <c r="A6165" s="2" t="s">
        <v>307</v>
      </c>
      <c r="C6165" s="2" t="s">
        <v>2651</v>
      </c>
      <c r="D6165" s="2">
        <v>12</v>
      </c>
      <c r="H6165" s="2" t="s">
        <v>307</v>
      </c>
    </row>
    <row r="6166" spans="1:9" ht="15.75" customHeight="1" x14ac:dyDescent="0.2">
      <c r="A6166" s="2" t="s">
        <v>307</v>
      </c>
      <c r="C6166" s="2" t="s">
        <v>1875</v>
      </c>
      <c r="D6166" s="2">
        <v>2</v>
      </c>
      <c r="H6166" s="2" t="s">
        <v>307</v>
      </c>
    </row>
    <row r="6167" spans="1:9" ht="15.75" customHeight="1" x14ac:dyDescent="0.2">
      <c r="A6167" s="2" t="s">
        <v>307</v>
      </c>
      <c r="C6167" s="2" t="s">
        <v>1876</v>
      </c>
      <c r="D6167" s="2">
        <v>5</v>
      </c>
      <c r="H6167" s="2" t="s">
        <v>307</v>
      </c>
    </row>
    <row r="6168" spans="1:9" ht="12.75" x14ac:dyDescent="0.2">
      <c r="A6168" s="2" t="s">
        <v>307</v>
      </c>
      <c r="B6168" s="1"/>
      <c r="C6168" s="1" t="s">
        <v>1879</v>
      </c>
      <c r="D6168">
        <v>4</v>
      </c>
      <c r="F6168" s="1"/>
      <c r="G6168" s="1"/>
      <c r="H6168" s="1" t="s">
        <v>307</v>
      </c>
      <c r="I6168" s="1"/>
    </row>
    <row r="6169" spans="1:9" ht="15.75" customHeight="1" x14ac:dyDescent="0.2">
      <c r="A6169" s="2">
        <f>+A6161+1</f>
        <v>15009</v>
      </c>
      <c r="B6169" s="2" t="s">
        <v>2276</v>
      </c>
      <c r="H6169" s="2" t="s">
        <v>33</v>
      </c>
      <c r="I6169" s="2">
        <v>25</v>
      </c>
    </row>
    <row r="6170" spans="1:9" ht="15.75" customHeight="1" x14ac:dyDescent="0.2">
      <c r="A6170" s="2" t="s">
        <v>307</v>
      </c>
      <c r="C6170" s="2" t="s">
        <v>326</v>
      </c>
      <c r="E6170" s="2">
        <v>5</v>
      </c>
      <c r="H6170" s="2" t="s">
        <v>307</v>
      </c>
    </row>
    <row r="6171" spans="1:9" ht="15.75" customHeight="1" x14ac:dyDescent="0.2">
      <c r="A6171" s="2" t="s">
        <v>307</v>
      </c>
      <c r="C6171" s="2" t="s">
        <v>1877</v>
      </c>
      <c r="D6171" s="2">
        <v>1</v>
      </c>
      <c r="H6171" s="2" t="s">
        <v>307</v>
      </c>
    </row>
    <row r="6172" spans="1:9" ht="15.75" customHeight="1" x14ac:dyDescent="0.2">
      <c r="A6172" s="2" t="s">
        <v>307</v>
      </c>
      <c r="C6172" s="2" t="s">
        <v>1878</v>
      </c>
      <c r="D6172" s="2">
        <v>2</v>
      </c>
      <c r="H6172" s="2" t="s">
        <v>307</v>
      </c>
    </row>
    <row r="6173" spans="1:9" ht="15.75" customHeight="1" x14ac:dyDescent="0.2">
      <c r="A6173" s="2" t="s">
        <v>307</v>
      </c>
      <c r="C6173" s="2" t="s">
        <v>2651</v>
      </c>
      <c r="D6173" s="2">
        <v>12</v>
      </c>
      <c r="H6173" s="2" t="s">
        <v>307</v>
      </c>
    </row>
    <row r="6174" spans="1:9" ht="15.75" customHeight="1" x14ac:dyDescent="0.2">
      <c r="A6174" s="2" t="s">
        <v>307</v>
      </c>
      <c r="C6174" s="2" t="s">
        <v>1875</v>
      </c>
      <c r="D6174" s="2">
        <v>2</v>
      </c>
      <c r="H6174" s="2" t="s">
        <v>307</v>
      </c>
    </row>
    <row r="6175" spans="1:9" ht="15.75" customHeight="1" x14ac:dyDescent="0.2">
      <c r="A6175" s="2" t="s">
        <v>307</v>
      </c>
      <c r="C6175" s="2" t="s">
        <v>1876</v>
      </c>
      <c r="D6175" s="2">
        <v>5</v>
      </c>
      <c r="H6175" s="2" t="s">
        <v>307</v>
      </c>
    </row>
    <row r="6176" spans="1:9" ht="12.75" x14ac:dyDescent="0.2">
      <c r="A6176" s="2" t="s">
        <v>307</v>
      </c>
      <c r="B6176" s="1"/>
      <c r="C6176" s="1" t="s">
        <v>1879</v>
      </c>
      <c r="D6176">
        <v>4</v>
      </c>
      <c r="F6176" s="1"/>
      <c r="G6176" s="1"/>
      <c r="H6176" s="1" t="s">
        <v>307</v>
      </c>
      <c r="I6176" s="1"/>
    </row>
    <row r="6177" spans="1:9" ht="15.75" customHeight="1" x14ac:dyDescent="0.2">
      <c r="A6177" s="2">
        <f>+A6169+1</f>
        <v>15010</v>
      </c>
      <c r="B6177" s="2" t="s">
        <v>2277</v>
      </c>
      <c r="H6177" s="2" t="s">
        <v>33</v>
      </c>
      <c r="I6177" s="2">
        <v>35</v>
      </c>
    </row>
    <row r="6178" spans="1:9" ht="15.75" customHeight="1" x14ac:dyDescent="0.2">
      <c r="A6178" s="2" t="s">
        <v>307</v>
      </c>
      <c r="C6178" s="2" t="s">
        <v>326</v>
      </c>
      <c r="E6178" s="2">
        <v>5</v>
      </c>
      <c r="H6178" s="2" t="s">
        <v>307</v>
      </c>
    </row>
    <row r="6179" spans="1:9" ht="15.75" customHeight="1" x14ac:dyDescent="0.2">
      <c r="A6179" s="2" t="s">
        <v>307</v>
      </c>
      <c r="C6179" s="2" t="s">
        <v>1877</v>
      </c>
      <c r="D6179" s="2">
        <v>1</v>
      </c>
      <c r="H6179" s="2" t="s">
        <v>307</v>
      </c>
    </row>
    <row r="6180" spans="1:9" ht="15.75" customHeight="1" x14ac:dyDescent="0.2">
      <c r="A6180" s="2" t="s">
        <v>307</v>
      </c>
      <c r="C6180" s="2" t="s">
        <v>1878</v>
      </c>
      <c r="D6180" s="2">
        <v>2</v>
      </c>
      <c r="H6180" s="2" t="s">
        <v>307</v>
      </c>
    </row>
    <row r="6181" spans="1:9" ht="15.75" customHeight="1" x14ac:dyDescent="0.2">
      <c r="A6181" s="2" t="s">
        <v>307</v>
      </c>
      <c r="C6181" s="2" t="s">
        <v>2651</v>
      </c>
      <c r="D6181" s="2">
        <v>12</v>
      </c>
      <c r="H6181" s="2" t="s">
        <v>307</v>
      </c>
    </row>
    <row r="6182" spans="1:9" ht="15.75" customHeight="1" x14ac:dyDescent="0.2">
      <c r="A6182" s="2" t="s">
        <v>307</v>
      </c>
      <c r="C6182" s="2" t="s">
        <v>1875</v>
      </c>
      <c r="D6182" s="2">
        <v>2</v>
      </c>
      <c r="H6182" s="2" t="s">
        <v>307</v>
      </c>
    </row>
    <row r="6183" spans="1:9" ht="15.75" customHeight="1" x14ac:dyDescent="0.2">
      <c r="A6183" s="2" t="s">
        <v>307</v>
      </c>
      <c r="C6183" s="2" t="s">
        <v>1876</v>
      </c>
      <c r="D6183" s="2">
        <v>5</v>
      </c>
      <c r="H6183" s="2" t="s">
        <v>307</v>
      </c>
    </row>
    <row r="6184" spans="1:9" ht="12.75" x14ac:dyDescent="0.2">
      <c r="A6184" s="2" t="s">
        <v>307</v>
      </c>
      <c r="B6184" s="1"/>
      <c r="C6184" s="1" t="s">
        <v>1879</v>
      </c>
      <c r="D6184">
        <v>4</v>
      </c>
      <c r="F6184" s="1"/>
      <c r="G6184" s="1"/>
      <c r="H6184" s="1" t="s">
        <v>307</v>
      </c>
      <c r="I6184" s="1"/>
    </row>
    <row r="6185" spans="1:9" ht="15.75" customHeight="1" x14ac:dyDescent="0.2">
      <c r="A6185" s="2">
        <f>+A6177+1</f>
        <v>15011</v>
      </c>
      <c r="B6185" s="2" t="s">
        <v>2278</v>
      </c>
      <c r="H6185" s="2" t="s">
        <v>33</v>
      </c>
      <c r="I6185" s="2">
        <v>30</v>
      </c>
    </row>
    <row r="6186" spans="1:9" ht="15.75" customHeight="1" x14ac:dyDescent="0.2">
      <c r="A6186" s="2" t="s">
        <v>307</v>
      </c>
      <c r="C6186" s="2" t="s">
        <v>326</v>
      </c>
      <c r="E6186" s="2">
        <v>5</v>
      </c>
      <c r="H6186" s="2" t="s">
        <v>307</v>
      </c>
    </row>
    <row r="6187" spans="1:9" ht="15.75" customHeight="1" x14ac:dyDescent="0.2">
      <c r="A6187" s="2" t="s">
        <v>307</v>
      </c>
      <c r="C6187" s="2" t="s">
        <v>1877</v>
      </c>
      <c r="D6187" s="2">
        <v>1</v>
      </c>
      <c r="H6187" s="2" t="s">
        <v>307</v>
      </c>
    </row>
    <row r="6188" spans="1:9" ht="15.75" customHeight="1" x14ac:dyDescent="0.2">
      <c r="A6188" s="2" t="s">
        <v>307</v>
      </c>
      <c r="C6188" s="2" t="s">
        <v>1878</v>
      </c>
      <c r="D6188" s="2">
        <v>2</v>
      </c>
      <c r="H6188" s="2" t="s">
        <v>307</v>
      </c>
    </row>
    <row r="6189" spans="1:9" ht="15.75" customHeight="1" x14ac:dyDescent="0.2">
      <c r="A6189" s="2" t="s">
        <v>307</v>
      </c>
      <c r="C6189" s="2" t="s">
        <v>2651</v>
      </c>
      <c r="D6189" s="2">
        <v>12</v>
      </c>
      <c r="H6189" s="2" t="s">
        <v>307</v>
      </c>
    </row>
    <row r="6190" spans="1:9" ht="15.75" customHeight="1" x14ac:dyDescent="0.2">
      <c r="A6190" s="2" t="s">
        <v>307</v>
      </c>
      <c r="C6190" s="2" t="s">
        <v>1875</v>
      </c>
      <c r="D6190" s="2">
        <v>2</v>
      </c>
      <c r="H6190" s="2" t="s">
        <v>307</v>
      </c>
    </row>
    <row r="6191" spans="1:9" ht="15.75" customHeight="1" x14ac:dyDescent="0.2">
      <c r="A6191" s="2" t="s">
        <v>307</v>
      </c>
      <c r="C6191" s="2" t="s">
        <v>1876</v>
      </c>
      <c r="D6191" s="2">
        <v>5</v>
      </c>
      <c r="H6191" s="2" t="s">
        <v>307</v>
      </c>
    </row>
    <row r="6192" spans="1:9" ht="12.75" x14ac:dyDescent="0.2">
      <c r="A6192" s="2" t="s">
        <v>307</v>
      </c>
      <c r="B6192" s="1"/>
      <c r="C6192" s="1" t="s">
        <v>1879</v>
      </c>
      <c r="D6192">
        <v>4</v>
      </c>
      <c r="F6192" s="1"/>
      <c r="G6192" s="1"/>
      <c r="H6192" s="1" t="s">
        <v>307</v>
      </c>
      <c r="I6192" s="1"/>
    </row>
    <row r="6193" spans="1:9" ht="15.75" customHeight="1" x14ac:dyDescent="0.2">
      <c r="B6193" s="227" t="s">
        <v>3038</v>
      </c>
      <c r="C6193" s="228"/>
    </row>
    <row r="6194" spans="1:9" ht="12.75" x14ac:dyDescent="0.2">
      <c r="A6194" s="2">
        <v>15501</v>
      </c>
      <c r="B6194" s="2" t="str">
        <f>VLOOKUP($A6194,'PARTIDAS-AFINIA-BT'!$A:$B,2,0)</f>
        <v>Armado BT01</v>
      </c>
      <c r="C6194" s="1"/>
      <c r="D6194" s="1"/>
      <c r="E6194" s="1"/>
      <c r="F6194" s="1"/>
      <c r="G6194" s="1"/>
      <c r="H6194" s="1" t="s">
        <v>33</v>
      </c>
      <c r="I6194" s="1">
        <v>35</v>
      </c>
    </row>
    <row r="6195" spans="1:9" ht="12.75" x14ac:dyDescent="0.2">
      <c r="A6195" s="2" t="s">
        <v>307</v>
      </c>
      <c r="B6195" s="1"/>
      <c r="C6195" s="1" t="s">
        <v>326</v>
      </c>
      <c r="D6195" s="1"/>
      <c r="E6195" s="1">
        <v>5</v>
      </c>
      <c r="F6195" s="1"/>
      <c r="G6195" s="1"/>
      <c r="H6195" s="1" t="s">
        <v>307</v>
      </c>
      <c r="I6195" s="1"/>
    </row>
    <row r="6196" spans="1:9" ht="12.75" x14ac:dyDescent="0.2">
      <c r="A6196" s="2" t="s">
        <v>307</v>
      </c>
      <c r="B6196" s="1"/>
      <c r="C6196" s="1" t="s">
        <v>1877</v>
      </c>
      <c r="D6196" s="1">
        <v>1</v>
      </c>
      <c r="F6196" s="1"/>
      <c r="G6196" s="1"/>
      <c r="H6196" s="1" t="s">
        <v>307</v>
      </c>
      <c r="I6196" s="1"/>
    </row>
    <row r="6197" spans="1:9" ht="12.75" x14ac:dyDescent="0.2">
      <c r="A6197" s="2" t="s">
        <v>307</v>
      </c>
      <c r="B6197" s="1"/>
      <c r="C6197" s="1" t="s">
        <v>1878</v>
      </c>
      <c r="D6197">
        <v>2</v>
      </c>
      <c r="F6197" s="1"/>
      <c r="G6197" s="1"/>
      <c r="H6197" s="1" t="s">
        <v>307</v>
      </c>
      <c r="I6197" s="1"/>
    </row>
    <row r="6198" spans="1:9" ht="12.75" x14ac:dyDescent="0.2">
      <c r="A6198" s="2" t="s">
        <v>307</v>
      </c>
      <c r="B6198" s="1"/>
      <c r="C6198" s="1" t="s">
        <v>2651</v>
      </c>
      <c r="D6198">
        <v>12</v>
      </c>
      <c r="F6198" s="1"/>
      <c r="G6198" s="1"/>
      <c r="H6198" s="1" t="s">
        <v>307</v>
      </c>
      <c r="I6198" s="1"/>
    </row>
    <row r="6199" spans="1:9" ht="12.75" x14ac:dyDescent="0.2">
      <c r="A6199" s="2" t="s">
        <v>307</v>
      </c>
      <c r="B6199" s="1"/>
      <c r="C6199" s="1" t="s">
        <v>1875</v>
      </c>
      <c r="D6199">
        <v>1</v>
      </c>
      <c r="F6199" s="1"/>
      <c r="G6199" s="1"/>
      <c r="H6199" s="1" t="s">
        <v>307</v>
      </c>
      <c r="I6199" s="1"/>
    </row>
    <row r="6200" spans="1:9" ht="12.75" x14ac:dyDescent="0.2">
      <c r="A6200" s="2" t="s">
        <v>307</v>
      </c>
      <c r="B6200" s="1"/>
      <c r="C6200" s="1" t="s">
        <v>1876</v>
      </c>
      <c r="D6200">
        <v>0.5</v>
      </c>
      <c r="F6200" s="1"/>
      <c r="G6200" s="1"/>
      <c r="H6200" s="1" t="s">
        <v>307</v>
      </c>
      <c r="I6200" s="1"/>
    </row>
    <row r="6201" spans="1:9" ht="12.75" x14ac:dyDescent="0.2">
      <c r="A6201" s="2" t="s">
        <v>307</v>
      </c>
      <c r="B6201" s="1"/>
      <c r="C6201" s="1" t="s">
        <v>1879</v>
      </c>
      <c r="D6201">
        <v>0.5</v>
      </c>
      <c r="F6201" s="1"/>
      <c r="G6201" s="1"/>
      <c r="H6201" s="1" t="s">
        <v>307</v>
      </c>
      <c r="I6201" s="1"/>
    </row>
    <row r="6202" spans="1:9" ht="12.75" x14ac:dyDescent="0.2">
      <c r="A6202" s="2">
        <f>+A6194+1</f>
        <v>15502</v>
      </c>
      <c r="B6202" s="2" t="str">
        <f>VLOOKUP($A6202,'PARTIDAS-AFINIA-BT'!$A:$B,2,0)</f>
        <v>Armado BT02</v>
      </c>
      <c r="C6202" s="1"/>
      <c r="D6202" s="1"/>
      <c r="E6202" s="1"/>
      <c r="F6202" s="1"/>
      <c r="G6202" s="1"/>
      <c r="H6202" s="1" t="s">
        <v>33</v>
      </c>
      <c r="I6202" s="1">
        <v>26</v>
      </c>
    </row>
    <row r="6203" spans="1:9" ht="12.75" x14ac:dyDescent="0.2">
      <c r="A6203" s="2" t="s">
        <v>307</v>
      </c>
      <c r="B6203" s="1"/>
      <c r="C6203" s="1" t="s">
        <v>326</v>
      </c>
      <c r="D6203" s="1"/>
      <c r="E6203" s="1">
        <v>5</v>
      </c>
      <c r="F6203" s="1"/>
      <c r="G6203" s="1"/>
      <c r="H6203" s="1" t="s">
        <v>307</v>
      </c>
      <c r="I6203" s="1"/>
    </row>
    <row r="6204" spans="1:9" ht="12.75" x14ac:dyDescent="0.2">
      <c r="A6204" s="2" t="s">
        <v>307</v>
      </c>
      <c r="B6204" s="1"/>
      <c r="C6204" s="1" t="s">
        <v>1877</v>
      </c>
      <c r="D6204" s="1">
        <v>1</v>
      </c>
      <c r="F6204" s="1"/>
      <c r="G6204" s="1"/>
      <c r="H6204" s="1" t="s">
        <v>307</v>
      </c>
      <c r="I6204" s="1"/>
    </row>
    <row r="6205" spans="1:9" ht="12.75" x14ac:dyDescent="0.2">
      <c r="A6205" s="2" t="s">
        <v>307</v>
      </c>
      <c r="B6205" s="1"/>
      <c r="C6205" s="1" t="s">
        <v>1878</v>
      </c>
      <c r="D6205">
        <v>2</v>
      </c>
      <c r="F6205" s="1"/>
      <c r="G6205" s="1"/>
      <c r="H6205" s="1" t="s">
        <v>307</v>
      </c>
      <c r="I6205" s="1"/>
    </row>
    <row r="6206" spans="1:9" ht="12.75" x14ac:dyDescent="0.2">
      <c r="A6206" s="2" t="s">
        <v>307</v>
      </c>
      <c r="B6206" s="1"/>
      <c r="C6206" s="1" t="s">
        <v>2651</v>
      </c>
      <c r="D6206">
        <v>12</v>
      </c>
      <c r="F6206" s="1"/>
      <c r="G6206" s="1"/>
      <c r="H6206" s="1" t="s">
        <v>307</v>
      </c>
      <c r="I6206" s="1"/>
    </row>
    <row r="6207" spans="1:9" ht="12.75" x14ac:dyDescent="0.2">
      <c r="A6207" s="2" t="s">
        <v>307</v>
      </c>
      <c r="B6207" s="1"/>
      <c r="C6207" s="1" t="s">
        <v>1875</v>
      </c>
      <c r="D6207">
        <v>1</v>
      </c>
      <c r="F6207" s="1"/>
      <c r="G6207" s="1"/>
      <c r="H6207" s="1" t="s">
        <v>307</v>
      </c>
      <c r="I6207" s="1"/>
    </row>
    <row r="6208" spans="1:9" ht="12.75" x14ac:dyDescent="0.2">
      <c r="A6208" s="2" t="s">
        <v>307</v>
      </c>
      <c r="B6208" s="1"/>
      <c r="C6208" s="1" t="s">
        <v>1876</v>
      </c>
      <c r="D6208">
        <v>0.5</v>
      </c>
      <c r="F6208" s="1"/>
      <c r="G6208" s="1"/>
      <c r="H6208" s="1" t="s">
        <v>307</v>
      </c>
      <c r="I6208" s="1"/>
    </row>
    <row r="6209" spans="1:9" ht="12.75" x14ac:dyDescent="0.2">
      <c r="A6209" s="2" t="s">
        <v>307</v>
      </c>
      <c r="B6209" s="1"/>
      <c r="C6209" s="1" t="s">
        <v>1879</v>
      </c>
      <c r="D6209">
        <v>0.5</v>
      </c>
      <c r="F6209" s="1"/>
      <c r="G6209" s="1"/>
      <c r="H6209" s="1" t="s">
        <v>307</v>
      </c>
      <c r="I6209" s="1"/>
    </row>
    <row r="6210" spans="1:9" ht="12.75" x14ac:dyDescent="0.2">
      <c r="A6210" s="2">
        <f>+A6202+1</f>
        <v>15503</v>
      </c>
      <c r="B6210" s="2" t="str">
        <f>VLOOKUP($A6210,'PARTIDAS-AFINIA-BT'!$A:$B,2,0)</f>
        <v>Armado BT11</v>
      </c>
      <c r="C6210" s="1"/>
      <c r="D6210" s="1"/>
      <c r="E6210" s="1"/>
      <c r="F6210" s="1"/>
      <c r="G6210" s="1"/>
      <c r="H6210" s="1" t="s">
        <v>33</v>
      </c>
      <c r="I6210" s="1">
        <v>27</v>
      </c>
    </row>
    <row r="6211" spans="1:9" ht="12.75" x14ac:dyDescent="0.2">
      <c r="A6211" s="2" t="s">
        <v>307</v>
      </c>
      <c r="B6211" s="1"/>
      <c r="C6211" s="1" t="s">
        <v>326</v>
      </c>
      <c r="D6211" s="1"/>
      <c r="E6211" s="1">
        <v>5</v>
      </c>
      <c r="F6211" s="1"/>
      <c r="G6211" s="1"/>
      <c r="H6211" s="1" t="s">
        <v>307</v>
      </c>
      <c r="I6211" s="1"/>
    </row>
    <row r="6212" spans="1:9" ht="12.75" x14ac:dyDescent="0.2">
      <c r="A6212" s="2" t="s">
        <v>307</v>
      </c>
      <c r="B6212" s="1"/>
      <c r="C6212" s="1" t="s">
        <v>1877</v>
      </c>
      <c r="D6212" s="1">
        <v>1</v>
      </c>
      <c r="F6212" s="1"/>
      <c r="G6212" s="1"/>
      <c r="H6212" s="1" t="s">
        <v>307</v>
      </c>
      <c r="I6212" s="1"/>
    </row>
    <row r="6213" spans="1:9" ht="12.75" x14ac:dyDescent="0.2">
      <c r="A6213" s="2" t="s">
        <v>307</v>
      </c>
      <c r="B6213" s="1"/>
      <c r="C6213" s="1" t="s">
        <v>1878</v>
      </c>
      <c r="D6213">
        <v>2</v>
      </c>
      <c r="F6213" s="1"/>
      <c r="G6213" s="1"/>
      <c r="H6213" s="1" t="s">
        <v>307</v>
      </c>
      <c r="I6213" s="1"/>
    </row>
    <row r="6214" spans="1:9" ht="12.75" x14ac:dyDescent="0.2">
      <c r="A6214" s="2" t="s">
        <v>307</v>
      </c>
      <c r="B6214" s="1"/>
      <c r="C6214" s="1" t="s">
        <v>2651</v>
      </c>
      <c r="D6214">
        <v>12</v>
      </c>
      <c r="F6214" s="1"/>
      <c r="G6214" s="1"/>
      <c r="H6214" s="1" t="s">
        <v>307</v>
      </c>
      <c r="I6214" s="1"/>
    </row>
    <row r="6215" spans="1:9" ht="12.75" x14ac:dyDescent="0.2">
      <c r="A6215" s="2" t="s">
        <v>307</v>
      </c>
      <c r="B6215" s="1"/>
      <c r="C6215" s="1" t="s">
        <v>1875</v>
      </c>
      <c r="D6215">
        <v>1</v>
      </c>
      <c r="F6215" s="1"/>
      <c r="G6215" s="1"/>
      <c r="H6215" s="1" t="s">
        <v>307</v>
      </c>
      <c r="I6215" s="1"/>
    </row>
    <row r="6216" spans="1:9" ht="12.75" x14ac:dyDescent="0.2">
      <c r="A6216" s="2" t="s">
        <v>307</v>
      </c>
      <c r="B6216" s="1"/>
      <c r="C6216" s="1" t="s">
        <v>1876</v>
      </c>
      <c r="D6216">
        <v>0.5</v>
      </c>
      <c r="F6216" s="1"/>
      <c r="G6216" s="1"/>
      <c r="H6216" s="1" t="s">
        <v>307</v>
      </c>
      <c r="I6216" s="1"/>
    </row>
    <row r="6217" spans="1:9" ht="12.75" x14ac:dyDescent="0.2">
      <c r="A6217" s="2" t="s">
        <v>307</v>
      </c>
      <c r="B6217" s="1"/>
      <c r="C6217" s="1" t="s">
        <v>1879</v>
      </c>
      <c r="D6217">
        <v>0.5</v>
      </c>
      <c r="F6217" s="1"/>
      <c r="G6217" s="1"/>
      <c r="H6217" s="1" t="s">
        <v>307</v>
      </c>
      <c r="I6217" s="1"/>
    </row>
    <row r="6218" spans="1:9" ht="12.75" x14ac:dyDescent="0.2">
      <c r="A6218" s="2">
        <f>+A6210+1</f>
        <v>15504</v>
      </c>
      <c r="B6218" s="2" t="str">
        <f>VLOOKUP($A6218,'PARTIDAS-AFINIA-BT'!$A:$B,2,0)</f>
        <v>Armado BT12</v>
      </c>
      <c r="C6218" s="1"/>
      <c r="D6218" s="1"/>
      <c r="E6218" s="1"/>
      <c r="F6218" s="1"/>
      <c r="G6218" s="1"/>
      <c r="H6218" s="1" t="s">
        <v>33</v>
      </c>
      <c r="I6218" s="1">
        <v>27</v>
      </c>
    </row>
    <row r="6219" spans="1:9" ht="12.75" x14ac:dyDescent="0.2">
      <c r="A6219" s="2" t="s">
        <v>307</v>
      </c>
      <c r="B6219" s="1"/>
      <c r="C6219" s="1" t="s">
        <v>326</v>
      </c>
      <c r="D6219" s="1"/>
      <c r="E6219" s="1">
        <v>5</v>
      </c>
      <c r="F6219" s="1"/>
      <c r="G6219" s="1"/>
      <c r="H6219" s="1" t="s">
        <v>307</v>
      </c>
      <c r="I6219" s="1"/>
    </row>
    <row r="6220" spans="1:9" ht="12.75" x14ac:dyDescent="0.2">
      <c r="A6220" s="2" t="s">
        <v>307</v>
      </c>
      <c r="B6220" s="1"/>
      <c r="C6220" s="1" t="s">
        <v>1877</v>
      </c>
      <c r="D6220" s="1">
        <v>1</v>
      </c>
      <c r="F6220" s="1"/>
      <c r="G6220" s="1"/>
      <c r="H6220" s="1" t="s">
        <v>307</v>
      </c>
      <c r="I6220" s="1"/>
    </row>
    <row r="6221" spans="1:9" ht="12.75" x14ac:dyDescent="0.2">
      <c r="A6221" s="2" t="s">
        <v>307</v>
      </c>
      <c r="B6221" s="1"/>
      <c r="C6221" s="1" t="s">
        <v>1878</v>
      </c>
      <c r="D6221">
        <v>2</v>
      </c>
      <c r="F6221" s="1"/>
      <c r="G6221" s="1"/>
      <c r="H6221" s="1" t="s">
        <v>307</v>
      </c>
      <c r="I6221" s="1"/>
    </row>
    <row r="6222" spans="1:9" ht="12.75" x14ac:dyDescent="0.2">
      <c r="A6222" s="2" t="s">
        <v>307</v>
      </c>
      <c r="B6222" s="1"/>
      <c r="C6222" s="1" t="s">
        <v>2651</v>
      </c>
      <c r="D6222">
        <v>12</v>
      </c>
      <c r="F6222" s="1"/>
      <c r="G6222" s="1"/>
      <c r="H6222" s="1" t="s">
        <v>307</v>
      </c>
      <c r="I6222" s="1"/>
    </row>
    <row r="6223" spans="1:9" ht="12.75" x14ac:dyDescent="0.2">
      <c r="A6223" s="2" t="s">
        <v>307</v>
      </c>
      <c r="B6223" s="1"/>
      <c r="C6223" s="1" t="s">
        <v>1875</v>
      </c>
      <c r="D6223">
        <v>1</v>
      </c>
      <c r="F6223" s="1"/>
      <c r="G6223" s="1"/>
      <c r="H6223" s="1" t="s">
        <v>307</v>
      </c>
      <c r="I6223" s="1"/>
    </row>
    <row r="6224" spans="1:9" ht="12.75" x14ac:dyDescent="0.2">
      <c r="A6224" s="2" t="s">
        <v>307</v>
      </c>
      <c r="B6224" s="1"/>
      <c r="C6224" s="1" t="s">
        <v>1876</v>
      </c>
      <c r="D6224">
        <v>0.5</v>
      </c>
      <c r="F6224" s="1"/>
      <c r="G6224" s="1"/>
      <c r="H6224" s="1" t="s">
        <v>307</v>
      </c>
      <c r="I6224" s="1"/>
    </row>
    <row r="6225" spans="1:9" ht="12.75" x14ac:dyDescent="0.2">
      <c r="A6225" s="2" t="s">
        <v>307</v>
      </c>
      <c r="B6225" s="1"/>
      <c r="C6225" s="1" t="s">
        <v>1879</v>
      </c>
      <c r="D6225">
        <v>0.5</v>
      </c>
      <c r="F6225" s="1"/>
      <c r="G6225" s="1"/>
      <c r="H6225" s="1" t="s">
        <v>307</v>
      </c>
      <c r="I6225" s="1"/>
    </row>
    <row r="6226" spans="1:9" ht="12.75" x14ac:dyDescent="0.2">
      <c r="A6226" s="2">
        <f>+A6218+1</f>
        <v>15505</v>
      </c>
      <c r="B6226" s="2" t="str">
        <f>VLOOKUP($A6226,'PARTIDAS-AFINIA-BT'!$A:$B,2,0)</f>
        <v>Armado BT15</v>
      </c>
      <c r="C6226" s="1"/>
      <c r="D6226" s="1"/>
      <c r="E6226" s="1"/>
      <c r="F6226" s="1"/>
      <c r="G6226" s="1"/>
      <c r="H6226" s="1" t="s">
        <v>33</v>
      </c>
      <c r="I6226" s="1">
        <v>26</v>
      </c>
    </row>
    <row r="6227" spans="1:9" ht="12.75" x14ac:dyDescent="0.2">
      <c r="A6227" s="2" t="s">
        <v>307</v>
      </c>
      <c r="B6227" s="1"/>
      <c r="C6227" s="1" t="s">
        <v>326</v>
      </c>
      <c r="D6227" s="1"/>
      <c r="E6227" s="1">
        <v>5</v>
      </c>
      <c r="F6227" s="1"/>
      <c r="G6227" s="1"/>
      <c r="H6227" s="1" t="s">
        <v>307</v>
      </c>
      <c r="I6227" s="1"/>
    </row>
    <row r="6228" spans="1:9" ht="12.75" x14ac:dyDescent="0.2">
      <c r="A6228" s="2" t="s">
        <v>307</v>
      </c>
      <c r="B6228" s="1"/>
      <c r="C6228" s="1" t="s">
        <v>1877</v>
      </c>
      <c r="D6228" s="1">
        <v>1</v>
      </c>
      <c r="F6228" s="1"/>
      <c r="G6228" s="1"/>
      <c r="H6228" s="1" t="s">
        <v>307</v>
      </c>
      <c r="I6228" s="1"/>
    </row>
    <row r="6229" spans="1:9" ht="12.75" x14ac:dyDescent="0.2">
      <c r="A6229" s="2" t="s">
        <v>307</v>
      </c>
      <c r="B6229" s="1"/>
      <c r="C6229" s="1" t="s">
        <v>1878</v>
      </c>
      <c r="D6229">
        <v>2</v>
      </c>
      <c r="F6229" s="1"/>
      <c r="G6229" s="1"/>
      <c r="H6229" s="1" t="s">
        <v>307</v>
      </c>
      <c r="I6229" s="1"/>
    </row>
    <row r="6230" spans="1:9" ht="12.75" x14ac:dyDescent="0.2">
      <c r="A6230" s="2" t="s">
        <v>307</v>
      </c>
      <c r="B6230" s="1"/>
      <c r="C6230" s="1" t="s">
        <v>2651</v>
      </c>
      <c r="D6230">
        <v>12</v>
      </c>
      <c r="F6230" s="1"/>
      <c r="G6230" s="1"/>
      <c r="H6230" s="1" t="s">
        <v>307</v>
      </c>
      <c r="I6230" s="1"/>
    </row>
    <row r="6231" spans="1:9" ht="12.75" x14ac:dyDescent="0.2">
      <c r="A6231" s="2" t="s">
        <v>307</v>
      </c>
      <c r="B6231" s="1"/>
      <c r="C6231" s="1" t="s">
        <v>1875</v>
      </c>
      <c r="D6231">
        <v>1</v>
      </c>
      <c r="F6231" s="1"/>
      <c r="G6231" s="1"/>
      <c r="H6231" s="1" t="s">
        <v>307</v>
      </c>
      <c r="I6231" s="1"/>
    </row>
    <row r="6232" spans="1:9" ht="12.75" x14ac:dyDescent="0.2">
      <c r="A6232" s="2" t="s">
        <v>307</v>
      </c>
      <c r="B6232" s="1"/>
      <c r="C6232" s="1" t="s">
        <v>1876</v>
      </c>
      <c r="D6232">
        <v>0.5</v>
      </c>
      <c r="F6232" s="1"/>
      <c r="G6232" s="1"/>
      <c r="H6232" s="1" t="s">
        <v>307</v>
      </c>
      <c r="I6232" s="1"/>
    </row>
    <row r="6233" spans="1:9" ht="12.75" x14ac:dyDescent="0.2">
      <c r="A6233" s="2" t="s">
        <v>307</v>
      </c>
      <c r="B6233" s="1"/>
      <c r="C6233" s="1" t="s">
        <v>1879</v>
      </c>
      <c r="D6233">
        <v>0.5</v>
      </c>
      <c r="F6233" s="1"/>
      <c r="G6233" s="1"/>
      <c r="H6233" s="1" t="s">
        <v>307</v>
      </c>
      <c r="I6233" s="1"/>
    </row>
    <row r="6234" spans="1:9" ht="12.75" x14ac:dyDescent="0.2">
      <c r="A6234" s="2">
        <f>+A6226+1</f>
        <v>15506</v>
      </c>
      <c r="B6234" s="2" t="str">
        <f>VLOOKUP($A6234,'PARTIDAS-AFINIA-BT'!$A:$B,2,0)</f>
        <v>Armado BT16</v>
      </c>
      <c r="C6234" s="1"/>
      <c r="D6234" s="1"/>
      <c r="E6234" s="1"/>
      <c r="F6234" s="1"/>
      <c r="G6234" s="1"/>
      <c r="H6234" s="1" t="s">
        <v>33</v>
      </c>
      <c r="I6234" s="1">
        <v>26</v>
      </c>
    </row>
    <row r="6235" spans="1:9" ht="12.75" x14ac:dyDescent="0.2">
      <c r="A6235" s="2" t="s">
        <v>307</v>
      </c>
      <c r="B6235" s="1"/>
      <c r="C6235" s="1" t="s">
        <v>326</v>
      </c>
      <c r="D6235" s="1"/>
      <c r="E6235" s="1">
        <v>5</v>
      </c>
      <c r="F6235" s="1"/>
      <c r="G6235" s="1"/>
      <c r="H6235" s="1" t="s">
        <v>307</v>
      </c>
      <c r="I6235" s="1"/>
    </row>
    <row r="6236" spans="1:9" ht="12.75" x14ac:dyDescent="0.2">
      <c r="A6236" s="2" t="s">
        <v>307</v>
      </c>
      <c r="B6236" s="1"/>
      <c r="C6236" s="1" t="s">
        <v>1877</v>
      </c>
      <c r="D6236" s="1">
        <v>1</v>
      </c>
      <c r="F6236" s="1"/>
      <c r="G6236" s="1"/>
      <c r="H6236" s="1" t="s">
        <v>307</v>
      </c>
      <c r="I6236" s="1"/>
    </row>
    <row r="6237" spans="1:9" ht="12.75" x14ac:dyDescent="0.2">
      <c r="A6237" s="2" t="s">
        <v>307</v>
      </c>
      <c r="B6237" s="1"/>
      <c r="C6237" s="1" t="s">
        <v>1878</v>
      </c>
      <c r="D6237">
        <v>2</v>
      </c>
      <c r="F6237" s="1"/>
      <c r="G6237" s="1"/>
      <c r="H6237" s="1" t="s">
        <v>307</v>
      </c>
      <c r="I6237" s="1"/>
    </row>
    <row r="6238" spans="1:9" ht="12.75" x14ac:dyDescent="0.2">
      <c r="A6238" s="2" t="s">
        <v>307</v>
      </c>
      <c r="B6238" s="1"/>
      <c r="C6238" s="1" t="s">
        <v>2651</v>
      </c>
      <c r="D6238">
        <v>12</v>
      </c>
      <c r="F6238" s="1"/>
      <c r="G6238" s="1"/>
      <c r="H6238" s="1" t="s">
        <v>307</v>
      </c>
      <c r="I6238" s="1"/>
    </row>
    <row r="6239" spans="1:9" ht="12.75" x14ac:dyDescent="0.2">
      <c r="A6239" s="2" t="s">
        <v>307</v>
      </c>
      <c r="B6239" s="1"/>
      <c r="C6239" s="1" t="s">
        <v>1875</v>
      </c>
      <c r="D6239">
        <v>1</v>
      </c>
      <c r="F6239" s="1"/>
      <c r="G6239" s="1"/>
      <c r="H6239" s="1" t="s">
        <v>307</v>
      </c>
      <c r="I6239" s="1"/>
    </row>
    <row r="6240" spans="1:9" ht="12.75" x14ac:dyDescent="0.2">
      <c r="A6240" s="2" t="s">
        <v>307</v>
      </c>
      <c r="B6240" s="1"/>
      <c r="C6240" s="1" t="s">
        <v>1876</v>
      </c>
      <c r="D6240">
        <v>0.5</v>
      </c>
      <c r="F6240" s="1"/>
      <c r="G6240" s="1"/>
      <c r="H6240" s="1" t="s">
        <v>307</v>
      </c>
      <c r="I6240" s="1"/>
    </row>
    <row r="6241" spans="1:9" ht="12.75" x14ac:dyDescent="0.2">
      <c r="A6241" s="2" t="s">
        <v>307</v>
      </c>
      <c r="B6241" s="1"/>
      <c r="C6241" s="1" t="s">
        <v>1879</v>
      </c>
      <c r="D6241">
        <v>0.5</v>
      </c>
      <c r="F6241" s="1"/>
      <c r="G6241" s="1"/>
      <c r="H6241" s="1" t="s">
        <v>307</v>
      </c>
      <c r="I6241" s="1"/>
    </row>
    <row r="6242" spans="1:9" ht="12.75" x14ac:dyDescent="0.2">
      <c r="A6242" s="2">
        <f>+A6234+1</f>
        <v>15507</v>
      </c>
      <c r="B6242" s="2" t="str">
        <f>VLOOKUP($A6242,'PARTIDAS-AFINIA-BT'!$A:$B,2,0)</f>
        <v>Armado BT21</v>
      </c>
      <c r="C6242" s="1"/>
      <c r="D6242" s="1"/>
      <c r="E6242" s="1"/>
      <c r="F6242" s="1"/>
      <c r="G6242" s="1"/>
      <c r="H6242" s="1" t="s">
        <v>33</v>
      </c>
      <c r="I6242" s="1">
        <v>27</v>
      </c>
    </row>
    <row r="6243" spans="1:9" ht="12.75" x14ac:dyDescent="0.2">
      <c r="A6243" s="2" t="s">
        <v>307</v>
      </c>
      <c r="B6243" s="1"/>
      <c r="C6243" s="1" t="s">
        <v>326</v>
      </c>
      <c r="D6243" s="1"/>
      <c r="E6243" s="1">
        <v>5</v>
      </c>
      <c r="F6243" s="1"/>
      <c r="G6243" s="1"/>
      <c r="H6243" s="1" t="s">
        <v>307</v>
      </c>
      <c r="I6243" s="1"/>
    </row>
    <row r="6244" spans="1:9" ht="12.75" x14ac:dyDescent="0.2">
      <c r="A6244" s="2" t="s">
        <v>307</v>
      </c>
      <c r="B6244" s="1"/>
      <c r="C6244" s="1" t="s">
        <v>1877</v>
      </c>
      <c r="D6244" s="1">
        <v>1</v>
      </c>
      <c r="F6244" s="1"/>
      <c r="G6244" s="1"/>
      <c r="H6244" s="1" t="s">
        <v>307</v>
      </c>
      <c r="I6244" s="1"/>
    </row>
    <row r="6245" spans="1:9" ht="12.75" x14ac:dyDescent="0.2">
      <c r="A6245" s="2" t="s">
        <v>307</v>
      </c>
      <c r="B6245" s="1"/>
      <c r="C6245" s="1" t="s">
        <v>1878</v>
      </c>
      <c r="D6245">
        <v>2</v>
      </c>
      <c r="F6245" s="1"/>
      <c r="G6245" s="1"/>
      <c r="H6245" s="1" t="s">
        <v>307</v>
      </c>
      <c r="I6245" s="1"/>
    </row>
    <row r="6246" spans="1:9" ht="12.75" x14ac:dyDescent="0.2">
      <c r="A6246" s="2" t="s">
        <v>307</v>
      </c>
      <c r="B6246" s="1"/>
      <c r="C6246" s="1" t="s">
        <v>2651</v>
      </c>
      <c r="D6246">
        <v>12</v>
      </c>
      <c r="F6246" s="1"/>
      <c r="G6246" s="1"/>
      <c r="H6246" s="1" t="s">
        <v>307</v>
      </c>
      <c r="I6246" s="1"/>
    </row>
    <row r="6247" spans="1:9" ht="12.75" x14ac:dyDescent="0.2">
      <c r="A6247" s="2" t="s">
        <v>307</v>
      </c>
      <c r="B6247" s="1"/>
      <c r="C6247" s="1" t="s">
        <v>1875</v>
      </c>
      <c r="D6247">
        <v>1</v>
      </c>
      <c r="F6247" s="1"/>
      <c r="G6247" s="1"/>
      <c r="H6247" s="1" t="s">
        <v>307</v>
      </c>
      <c r="I6247" s="1"/>
    </row>
    <row r="6248" spans="1:9" ht="12.75" x14ac:dyDescent="0.2">
      <c r="A6248" s="2" t="s">
        <v>307</v>
      </c>
      <c r="B6248" s="1"/>
      <c r="C6248" s="1" t="s">
        <v>1876</v>
      </c>
      <c r="D6248">
        <v>0.5</v>
      </c>
      <c r="F6248" s="1"/>
      <c r="G6248" s="1"/>
      <c r="H6248" s="1" t="s">
        <v>307</v>
      </c>
      <c r="I6248" s="1"/>
    </row>
    <row r="6249" spans="1:9" ht="12.75" x14ac:dyDescent="0.2">
      <c r="A6249" s="2" t="s">
        <v>307</v>
      </c>
      <c r="B6249" s="1"/>
      <c r="C6249" s="1" t="s">
        <v>1879</v>
      </c>
      <c r="D6249">
        <v>0.5</v>
      </c>
      <c r="F6249" s="1"/>
      <c r="G6249" s="1"/>
      <c r="H6249" s="1" t="s">
        <v>307</v>
      </c>
      <c r="I6249" s="1"/>
    </row>
    <row r="6250" spans="1:9" ht="12.75" x14ac:dyDescent="0.2">
      <c r="A6250" s="2">
        <f>+A6242+1</f>
        <v>15508</v>
      </c>
      <c r="B6250" s="2" t="str">
        <f>VLOOKUP($A6250,'PARTIDAS-AFINIA-BT'!$A:$B,2,0)</f>
        <v>Armado BT21G</v>
      </c>
      <c r="C6250" s="1"/>
      <c r="D6250" s="1"/>
      <c r="E6250" s="1"/>
      <c r="F6250" s="1"/>
      <c r="G6250" s="1"/>
      <c r="H6250" s="1" t="s">
        <v>33</v>
      </c>
      <c r="I6250" s="1">
        <v>27</v>
      </c>
    </row>
    <row r="6251" spans="1:9" ht="12.75" x14ac:dyDescent="0.2">
      <c r="A6251" s="2" t="s">
        <v>307</v>
      </c>
      <c r="B6251" s="1"/>
      <c r="C6251" s="1" t="s">
        <v>326</v>
      </c>
      <c r="D6251" s="1"/>
      <c r="E6251" s="1">
        <v>5</v>
      </c>
      <c r="F6251" s="1"/>
      <c r="G6251" s="1"/>
      <c r="H6251" s="1" t="s">
        <v>307</v>
      </c>
      <c r="I6251" s="1"/>
    </row>
    <row r="6252" spans="1:9" ht="12.75" x14ac:dyDescent="0.2">
      <c r="A6252" s="2" t="s">
        <v>307</v>
      </c>
      <c r="B6252" s="1"/>
      <c r="C6252" s="1" t="s">
        <v>1877</v>
      </c>
      <c r="D6252" s="1">
        <v>1</v>
      </c>
      <c r="F6252" s="1"/>
      <c r="G6252" s="1"/>
      <c r="H6252" s="1" t="s">
        <v>307</v>
      </c>
      <c r="I6252" s="1"/>
    </row>
    <row r="6253" spans="1:9" ht="12.75" x14ac:dyDescent="0.2">
      <c r="A6253" s="2" t="s">
        <v>307</v>
      </c>
      <c r="B6253" s="1"/>
      <c r="C6253" s="1" t="s">
        <v>1878</v>
      </c>
      <c r="D6253">
        <v>2</v>
      </c>
      <c r="F6253" s="1"/>
      <c r="G6253" s="1"/>
      <c r="H6253" s="1" t="s">
        <v>307</v>
      </c>
      <c r="I6253" s="1"/>
    </row>
    <row r="6254" spans="1:9" ht="12.75" x14ac:dyDescent="0.2">
      <c r="A6254" s="2" t="s">
        <v>307</v>
      </c>
      <c r="B6254" s="1"/>
      <c r="C6254" s="1" t="s">
        <v>2651</v>
      </c>
      <c r="D6254">
        <v>12</v>
      </c>
      <c r="F6254" s="1"/>
      <c r="G6254" s="1"/>
      <c r="H6254" s="1" t="s">
        <v>307</v>
      </c>
      <c r="I6254" s="1"/>
    </row>
    <row r="6255" spans="1:9" ht="12.75" x14ac:dyDescent="0.2">
      <c r="A6255" s="2" t="s">
        <v>307</v>
      </c>
      <c r="B6255" s="1"/>
      <c r="C6255" s="1" t="s">
        <v>1875</v>
      </c>
      <c r="D6255">
        <v>1</v>
      </c>
      <c r="F6255" s="1"/>
      <c r="G6255" s="1"/>
      <c r="H6255" s="1" t="s">
        <v>307</v>
      </c>
      <c r="I6255" s="1"/>
    </row>
    <row r="6256" spans="1:9" ht="12.75" x14ac:dyDescent="0.2">
      <c r="A6256" s="2" t="s">
        <v>307</v>
      </c>
      <c r="B6256" s="1"/>
      <c r="C6256" s="1" t="s">
        <v>1876</v>
      </c>
      <c r="D6256">
        <v>0.5</v>
      </c>
      <c r="F6256" s="1"/>
      <c r="G6256" s="1"/>
      <c r="H6256" s="1" t="s">
        <v>307</v>
      </c>
      <c r="I6256" s="1"/>
    </row>
    <row r="6257" spans="1:9" ht="12.75" x14ac:dyDescent="0.2">
      <c r="A6257" s="2" t="s">
        <v>307</v>
      </c>
      <c r="B6257" s="1"/>
      <c r="C6257" s="1" t="s">
        <v>1879</v>
      </c>
      <c r="D6257">
        <v>0.5</v>
      </c>
      <c r="F6257" s="1"/>
      <c r="G6257" s="1"/>
      <c r="H6257" s="1" t="s">
        <v>307</v>
      </c>
      <c r="I6257" s="1"/>
    </row>
    <row r="6258" spans="1:9" ht="12.75" x14ac:dyDescent="0.2">
      <c r="A6258" s="2">
        <f>+A6250+1</f>
        <v>15509</v>
      </c>
      <c r="B6258" s="2" t="str">
        <f>VLOOKUP($A6258,'PARTIDAS-AFINIA-BT'!$A:$B,2,0)</f>
        <v>Armado BT22G</v>
      </c>
      <c r="C6258" s="1"/>
      <c r="D6258" s="1"/>
      <c r="E6258" s="1"/>
      <c r="F6258" s="1"/>
      <c r="G6258" s="1"/>
      <c r="H6258" s="1" t="s">
        <v>33</v>
      </c>
      <c r="I6258" s="1">
        <v>27</v>
      </c>
    </row>
    <row r="6259" spans="1:9" ht="12.75" x14ac:dyDescent="0.2">
      <c r="A6259" s="2" t="s">
        <v>307</v>
      </c>
      <c r="B6259" s="1"/>
      <c r="C6259" s="1" t="s">
        <v>326</v>
      </c>
      <c r="D6259" s="1"/>
      <c r="E6259" s="1">
        <v>5</v>
      </c>
      <c r="F6259" s="1"/>
      <c r="G6259" s="1"/>
      <c r="H6259" s="1" t="s">
        <v>307</v>
      </c>
      <c r="I6259" s="1"/>
    </row>
    <row r="6260" spans="1:9" ht="12.75" x14ac:dyDescent="0.2">
      <c r="A6260" s="2" t="s">
        <v>307</v>
      </c>
      <c r="B6260" s="1"/>
      <c r="C6260" s="1" t="s">
        <v>1877</v>
      </c>
      <c r="D6260" s="1">
        <v>1</v>
      </c>
      <c r="F6260" s="1"/>
      <c r="G6260" s="1"/>
      <c r="H6260" s="1" t="s">
        <v>307</v>
      </c>
      <c r="I6260" s="1"/>
    </row>
    <row r="6261" spans="1:9" ht="12.75" x14ac:dyDescent="0.2">
      <c r="A6261" s="2" t="s">
        <v>307</v>
      </c>
      <c r="B6261" s="1"/>
      <c r="C6261" s="1" t="s">
        <v>1878</v>
      </c>
      <c r="D6261">
        <v>2</v>
      </c>
      <c r="F6261" s="1"/>
      <c r="G6261" s="1"/>
      <c r="H6261" s="1" t="s">
        <v>307</v>
      </c>
      <c r="I6261" s="1"/>
    </row>
    <row r="6262" spans="1:9" ht="12.75" x14ac:dyDescent="0.2">
      <c r="A6262" s="2" t="s">
        <v>307</v>
      </c>
      <c r="B6262" s="1"/>
      <c r="C6262" s="1" t="s">
        <v>2651</v>
      </c>
      <c r="D6262">
        <v>12</v>
      </c>
      <c r="F6262" s="1"/>
      <c r="G6262" s="1"/>
      <c r="H6262" s="1" t="s">
        <v>307</v>
      </c>
      <c r="I6262" s="1"/>
    </row>
    <row r="6263" spans="1:9" ht="12.75" x14ac:dyDescent="0.2">
      <c r="A6263" s="2" t="s">
        <v>307</v>
      </c>
      <c r="B6263" s="1"/>
      <c r="C6263" s="1" t="s">
        <v>1875</v>
      </c>
      <c r="D6263">
        <v>1</v>
      </c>
      <c r="F6263" s="1"/>
      <c r="G6263" s="1"/>
      <c r="H6263" s="1" t="s">
        <v>307</v>
      </c>
      <c r="I6263" s="1"/>
    </row>
    <row r="6264" spans="1:9" ht="12.75" x14ac:dyDescent="0.2">
      <c r="A6264" s="2" t="s">
        <v>307</v>
      </c>
      <c r="B6264" s="1"/>
      <c r="C6264" s="1" t="s">
        <v>1876</v>
      </c>
      <c r="D6264">
        <v>0.5</v>
      </c>
      <c r="F6264" s="1"/>
      <c r="G6264" s="1"/>
      <c r="H6264" s="1" t="s">
        <v>307</v>
      </c>
      <c r="I6264" s="1"/>
    </row>
    <row r="6265" spans="1:9" ht="12.75" x14ac:dyDescent="0.2">
      <c r="A6265" s="2" t="s">
        <v>307</v>
      </c>
      <c r="B6265" s="1"/>
      <c r="C6265" s="1" t="s">
        <v>1879</v>
      </c>
      <c r="D6265">
        <v>0.5</v>
      </c>
      <c r="F6265" s="1"/>
      <c r="G6265" s="1"/>
      <c r="H6265" s="1" t="s">
        <v>307</v>
      </c>
      <c r="I6265" s="1"/>
    </row>
    <row r="6266" spans="1:9" ht="12.75" x14ac:dyDescent="0.2">
      <c r="A6266" s="2">
        <f>+A6258+1</f>
        <v>15510</v>
      </c>
      <c r="B6266" s="2" t="str">
        <f>VLOOKUP($A6266,'PARTIDAS-AFINIA-BT'!$A:$B,2,0)</f>
        <v>Armado BT25</v>
      </c>
      <c r="C6266" s="1"/>
      <c r="D6266" s="1"/>
      <c r="E6266" s="1"/>
      <c r="F6266" s="1"/>
      <c r="G6266" s="1"/>
      <c r="H6266" s="1" t="s">
        <v>33</v>
      </c>
      <c r="I6266" s="1">
        <v>28</v>
      </c>
    </row>
    <row r="6267" spans="1:9" ht="12.75" x14ac:dyDescent="0.2">
      <c r="A6267" s="2" t="s">
        <v>307</v>
      </c>
      <c r="B6267" s="1"/>
      <c r="C6267" s="1" t="s">
        <v>326</v>
      </c>
      <c r="D6267" s="1"/>
      <c r="E6267" s="1">
        <v>5</v>
      </c>
      <c r="F6267" s="1"/>
      <c r="G6267" s="1"/>
      <c r="H6267" s="1" t="s">
        <v>307</v>
      </c>
      <c r="I6267" s="1"/>
    </row>
    <row r="6268" spans="1:9" ht="12.75" x14ac:dyDescent="0.2">
      <c r="A6268" s="2" t="s">
        <v>307</v>
      </c>
      <c r="B6268" s="1"/>
      <c r="C6268" s="1" t="s">
        <v>1877</v>
      </c>
      <c r="D6268" s="1">
        <v>1</v>
      </c>
      <c r="F6268" s="1"/>
      <c r="G6268" s="1"/>
      <c r="H6268" s="1" t="s">
        <v>307</v>
      </c>
      <c r="I6268" s="1"/>
    </row>
    <row r="6269" spans="1:9" ht="12.75" x14ac:dyDescent="0.2">
      <c r="A6269" s="2" t="s">
        <v>307</v>
      </c>
      <c r="B6269" s="1"/>
      <c r="C6269" s="1" t="s">
        <v>1878</v>
      </c>
      <c r="D6269">
        <v>2</v>
      </c>
      <c r="F6269" s="1"/>
      <c r="G6269" s="1"/>
      <c r="H6269" s="1" t="s">
        <v>307</v>
      </c>
      <c r="I6269" s="1"/>
    </row>
    <row r="6270" spans="1:9" ht="12.75" x14ac:dyDescent="0.2">
      <c r="A6270" s="2" t="s">
        <v>307</v>
      </c>
      <c r="B6270" s="1"/>
      <c r="C6270" s="1" t="s">
        <v>2651</v>
      </c>
      <c r="D6270">
        <v>12</v>
      </c>
      <c r="F6270" s="1"/>
      <c r="G6270" s="1"/>
      <c r="H6270" s="1" t="s">
        <v>307</v>
      </c>
      <c r="I6270" s="1"/>
    </row>
    <row r="6271" spans="1:9" ht="12.75" x14ac:dyDescent="0.2">
      <c r="A6271" s="2" t="s">
        <v>307</v>
      </c>
      <c r="B6271" s="1"/>
      <c r="C6271" s="1" t="s">
        <v>1875</v>
      </c>
      <c r="D6271">
        <v>1</v>
      </c>
      <c r="F6271" s="1"/>
      <c r="G6271" s="1"/>
      <c r="H6271" s="1" t="s">
        <v>307</v>
      </c>
      <c r="I6271" s="1"/>
    </row>
    <row r="6272" spans="1:9" ht="12.75" x14ac:dyDescent="0.2">
      <c r="A6272" s="2" t="s">
        <v>307</v>
      </c>
      <c r="B6272" s="1"/>
      <c r="C6272" s="1" t="s">
        <v>1876</v>
      </c>
      <c r="D6272">
        <v>0.5</v>
      </c>
      <c r="F6272" s="1"/>
      <c r="G6272" s="1"/>
      <c r="H6272" s="1" t="s">
        <v>307</v>
      </c>
      <c r="I6272" s="1"/>
    </row>
    <row r="6273" spans="1:9" ht="12.75" x14ac:dyDescent="0.2">
      <c r="A6273" s="2" t="s">
        <v>307</v>
      </c>
      <c r="B6273" s="1"/>
      <c r="C6273" s="1" t="s">
        <v>1879</v>
      </c>
      <c r="D6273">
        <v>0.5</v>
      </c>
      <c r="F6273" s="1"/>
      <c r="G6273" s="1"/>
      <c r="H6273" s="1" t="s">
        <v>307</v>
      </c>
      <c r="I6273" s="1"/>
    </row>
    <row r="6274" spans="1:9" ht="12.75" x14ac:dyDescent="0.2">
      <c r="A6274" s="2">
        <f>+A6266+1</f>
        <v>15511</v>
      </c>
      <c r="B6274" s="2" t="str">
        <f>VLOOKUP($A6274,'PARTIDAS-AFINIA-BT'!$A:$B,2,0)</f>
        <v>Armado BT25G</v>
      </c>
      <c r="C6274" s="1"/>
      <c r="D6274" s="1"/>
      <c r="E6274" s="1"/>
      <c r="F6274" s="1"/>
      <c r="G6274" s="1"/>
      <c r="H6274" s="1" t="s">
        <v>33</v>
      </c>
      <c r="I6274" s="1">
        <v>29</v>
      </c>
    </row>
    <row r="6275" spans="1:9" ht="12.75" x14ac:dyDescent="0.2">
      <c r="A6275" s="2" t="s">
        <v>307</v>
      </c>
      <c r="B6275" s="1"/>
      <c r="C6275" s="1" t="s">
        <v>326</v>
      </c>
      <c r="D6275" s="1"/>
      <c r="E6275" s="1">
        <v>5</v>
      </c>
      <c r="F6275" s="1"/>
      <c r="G6275" s="1"/>
      <c r="H6275" s="1" t="s">
        <v>307</v>
      </c>
      <c r="I6275" s="1"/>
    </row>
    <row r="6276" spans="1:9" ht="12.75" x14ac:dyDescent="0.2">
      <c r="A6276" s="2" t="s">
        <v>307</v>
      </c>
      <c r="B6276" s="1"/>
      <c r="C6276" s="1" t="s">
        <v>1877</v>
      </c>
      <c r="D6276" s="1">
        <v>1</v>
      </c>
      <c r="F6276" s="1"/>
      <c r="G6276" s="1"/>
      <c r="H6276" s="1" t="s">
        <v>307</v>
      </c>
      <c r="I6276" s="1"/>
    </row>
    <row r="6277" spans="1:9" ht="12.75" x14ac:dyDescent="0.2">
      <c r="A6277" s="2" t="s">
        <v>307</v>
      </c>
      <c r="B6277" s="1"/>
      <c r="C6277" s="1" t="s">
        <v>1878</v>
      </c>
      <c r="D6277">
        <v>2</v>
      </c>
      <c r="F6277" s="1"/>
      <c r="G6277" s="1"/>
      <c r="H6277" s="1" t="s">
        <v>307</v>
      </c>
      <c r="I6277" s="1"/>
    </row>
    <row r="6278" spans="1:9" ht="12.75" x14ac:dyDescent="0.2">
      <c r="A6278" s="2" t="s">
        <v>307</v>
      </c>
      <c r="B6278" s="1"/>
      <c r="C6278" s="1" t="s">
        <v>2651</v>
      </c>
      <c r="D6278">
        <v>12</v>
      </c>
      <c r="F6278" s="1"/>
      <c r="G6278" s="1"/>
      <c r="H6278" s="1" t="s">
        <v>307</v>
      </c>
      <c r="I6278" s="1"/>
    </row>
    <row r="6279" spans="1:9" ht="12.75" x14ac:dyDescent="0.2">
      <c r="A6279" s="2" t="s">
        <v>307</v>
      </c>
      <c r="B6279" s="1"/>
      <c r="C6279" s="1" t="s">
        <v>1875</v>
      </c>
      <c r="D6279">
        <v>1</v>
      </c>
      <c r="F6279" s="1"/>
      <c r="G6279" s="1"/>
      <c r="H6279" s="1" t="s">
        <v>307</v>
      </c>
      <c r="I6279" s="1"/>
    </row>
    <row r="6280" spans="1:9" ht="12.75" x14ac:dyDescent="0.2">
      <c r="A6280" s="2" t="s">
        <v>307</v>
      </c>
      <c r="B6280" s="1"/>
      <c r="C6280" s="1" t="s">
        <v>1876</v>
      </c>
      <c r="D6280">
        <v>0.5</v>
      </c>
      <c r="F6280" s="1"/>
      <c r="G6280" s="1"/>
      <c r="H6280" s="1" t="s">
        <v>307</v>
      </c>
      <c r="I6280" s="1"/>
    </row>
    <row r="6281" spans="1:9" ht="12.75" x14ac:dyDescent="0.2">
      <c r="A6281" s="2" t="s">
        <v>307</v>
      </c>
      <c r="B6281" s="1"/>
      <c r="C6281" s="1" t="s">
        <v>1879</v>
      </c>
      <c r="D6281">
        <v>0.5</v>
      </c>
      <c r="F6281" s="1"/>
      <c r="G6281" s="1"/>
      <c r="H6281" s="1" t="s">
        <v>307</v>
      </c>
      <c r="I6281" s="1"/>
    </row>
    <row r="6282" spans="1:9" ht="12.75" x14ac:dyDescent="0.2">
      <c r="A6282" s="2">
        <f>+A6274+1</f>
        <v>15512</v>
      </c>
      <c r="B6282" s="2" t="str">
        <f>VLOOKUP($A6282,'PARTIDAS-AFINIA-BT'!$A:$B,2,0)</f>
        <v>Armado BT26</v>
      </c>
      <c r="C6282" s="1"/>
      <c r="D6282" s="1"/>
      <c r="E6282" s="1"/>
      <c r="F6282" s="1"/>
      <c r="G6282" s="1"/>
      <c r="H6282" s="1" t="s">
        <v>33</v>
      </c>
      <c r="I6282" s="1">
        <v>28</v>
      </c>
    </row>
    <row r="6283" spans="1:9" ht="12.75" x14ac:dyDescent="0.2">
      <c r="A6283" s="2" t="s">
        <v>307</v>
      </c>
      <c r="B6283" s="1"/>
      <c r="C6283" s="1" t="s">
        <v>326</v>
      </c>
      <c r="D6283" s="1"/>
      <c r="E6283" s="1">
        <v>5</v>
      </c>
      <c r="F6283" s="1"/>
      <c r="G6283" s="1"/>
      <c r="H6283" s="1" t="s">
        <v>307</v>
      </c>
      <c r="I6283" s="1"/>
    </row>
    <row r="6284" spans="1:9" ht="12.75" x14ac:dyDescent="0.2">
      <c r="A6284" s="2" t="s">
        <v>307</v>
      </c>
      <c r="B6284" s="1"/>
      <c r="C6284" s="1" t="s">
        <v>1877</v>
      </c>
      <c r="D6284" s="1">
        <v>1</v>
      </c>
      <c r="F6284" s="1"/>
      <c r="G6284" s="1"/>
      <c r="H6284" s="1" t="s">
        <v>307</v>
      </c>
      <c r="I6284" s="1"/>
    </row>
    <row r="6285" spans="1:9" ht="12.75" x14ac:dyDescent="0.2">
      <c r="A6285" s="2" t="s">
        <v>307</v>
      </c>
      <c r="B6285" s="1"/>
      <c r="C6285" s="1" t="s">
        <v>1878</v>
      </c>
      <c r="D6285">
        <v>2</v>
      </c>
      <c r="F6285" s="1"/>
      <c r="G6285" s="1"/>
      <c r="H6285" s="1" t="s">
        <v>307</v>
      </c>
      <c r="I6285" s="1"/>
    </row>
    <row r="6286" spans="1:9" ht="12.75" x14ac:dyDescent="0.2">
      <c r="A6286" s="2" t="s">
        <v>307</v>
      </c>
      <c r="B6286" s="1"/>
      <c r="C6286" s="1" t="s">
        <v>2651</v>
      </c>
      <c r="D6286">
        <v>12</v>
      </c>
      <c r="F6286" s="1"/>
      <c r="G6286" s="1"/>
      <c r="H6286" s="1" t="s">
        <v>307</v>
      </c>
      <c r="I6286" s="1"/>
    </row>
    <row r="6287" spans="1:9" ht="12.75" x14ac:dyDescent="0.2">
      <c r="A6287" s="2" t="s">
        <v>307</v>
      </c>
      <c r="B6287" s="1"/>
      <c r="C6287" s="1" t="s">
        <v>1875</v>
      </c>
      <c r="D6287">
        <v>1</v>
      </c>
      <c r="F6287" s="1"/>
      <c r="G6287" s="1"/>
      <c r="H6287" s="1" t="s">
        <v>307</v>
      </c>
      <c r="I6287" s="1"/>
    </row>
    <row r="6288" spans="1:9" ht="12.75" x14ac:dyDescent="0.2">
      <c r="A6288" s="2" t="s">
        <v>307</v>
      </c>
      <c r="B6288" s="1"/>
      <c r="C6288" s="1" t="s">
        <v>1876</v>
      </c>
      <c r="D6288">
        <v>0.5</v>
      </c>
      <c r="F6288" s="1"/>
      <c r="G6288" s="1"/>
      <c r="H6288" s="1" t="s">
        <v>307</v>
      </c>
      <c r="I6288" s="1"/>
    </row>
    <row r="6289" spans="1:9" ht="12.75" x14ac:dyDescent="0.2">
      <c r="A6289" s="2" t="s">
        <v>307</v>
      </c>
      <c r="B6289" s="1"/>
      <c r="C6289" s="1" t="s">
        <v>1879</v>
      </c>
      <c r="D6289">
        <v>0.5</v>
      </c>
      <c r="F6289" s="1"/>
      <c r="G6289" s="1"/>
      <c r="H6289" s="1" t="s">
        <v>307</v>
      </c>
      <c r="I6289" s="1"/>
    </row>
    <row r="6290" spans="1:9" ht="12.75" x14ac:dyDescent="0.2">
      <c r="A6290" s="2">
        <f>+A6282+1</f>
        <v>15513</v>
      </c>
      <c r="B6290" s="2" t="str">
        <f>VLOOKUP($A6290,'PARTIDAS-AFINIA-BT'!$A:$B,2,0)</f>
        <v>Armado BT26G</v>
      </c>
      <c r="C6290" s="1"/>
      <c r="D6290" s="1"/>
      <c r="E6290" s="1"/>
      <c r="F6290" s="1"/>
      <c r="G6290" s="1"/>
      <c r="H6290" s="1" t="s">
        <v>33</v>
      </c>
      <c r="I6290" s="1">
        <v>29</v>
      </c>
    </row>
    <row r="6291" spans="1:9" ht="12.75" x14ac:dyDescent="0.2">
      <c r="A6291" s="2" t="s">
        <v>307</v>
      </c>
      <c r="B6291" s="1"/>
      <c r="C6291" s="1" t="s">
        <v>326</v>
      </c>
      <c r="D6291" s="1"/>
      <c r="E6291" s="1">
        <v>5</v>
      </c>
      <c r="F6291" s="1"/>
      <c r="G6291" s="1"/>
      <c r="H6291" s="1" t="s">
        <v>307</v>
      </c>
      <c r="I6291" s="1"/>
    </row>
    <row r="6292" spans="1:9" ht="12.75" x14ac:dyDescent="0.2">
      <c r="A6292" s="2" t="s">
        <v>307</v>
      </c>
      <c r="B6292" s="1"/>
      <c r="C6292" s="1" t="s">
        <v>1877</v>
      </c>
      <c r="D6292" s="1">
        <v>1</v>
      </c>
      <c r="F6292" s="1"/>
      <c r="G6292" s="1"/>
      <c r="H6292" s="1" t="s">
        <v>307</v>
      </c>
      <c r="I6292" s="1"/>
    </row>
    <row r="6293" spans="1:9" ht="12.75" x14ac:dyDescent="0.2">
      <c r="A6293" s="2" t="s">
        <v>307</v>
      </c>
      <c r="B6293" s="1"/>
      <c r="C6293" s="1" t="s">
        <v>1878</v>
      </c>
      <c r="D6293">
        <v>2</v>
      </c>
      <c r="F6293" s="1"/>
      <c r="G6293" s="1"/>
      <c r="H6293" s="1" t="s">
        <v>307</v>
      </c>
      <c r="I6293" s="1"/>
    </row>
    <row r="6294" spans="1:9" ht="12.75" x14ac:dyDescent="0.2">
      <c r="A6294" s="2" t="s">
        <v>307</v>
      </c>
      <c r="B6294" s="1"/>
      <c r="C6294" s="1" t="s">
        <v>2651</v>
      </c>
      <c r="D6294">
        <v>12</v>
      </c>
      <c r="F6294" s="1"/>
      <c r="G6294" s="1"/>
      <c r="H6294" s="1" t="s">
        <v>307</v>
      </c>
      <c r="I6294" s="1"/>
    </row>
    <row r="6295" spans="1:9" ht="12.75" x14ac:dyDescent="0.2">
      <c r="A6295" s="2" t="s">
        <v>307</v>
      </c>
      <c r="B6295" s="1"/>
      <c r="C6295" s="1" t="s">
        <v>1875</v>
      </c>
      <c r="D6295">
        <v>1</v>
      </c>
      <c r="F6295" s="1"/>
      <c r="G6295" s="1"/>
      <c r="H6295" s="1" t="s">
        <v>307</v>
      </c>
      <c r="I6295" s="1"/>
    </row>
    <row r="6296" spans="1:9" ht="12.75" x14ac:dyDescent="0.2">
      <c r="A6296" s="2" t="s">
        <v>307</v>
      </c>
      <c r="B6296" s="1"/>
      <c r="C6296" s="1" t="s">
        <v>1876</v>
      </c>
      <c r="D6296">
        <v>0.5</v>
      </c>
      <c r="F6296" s="1"/>
      <c r="G6296" s="1"/>
      <c r="H6296" s="1" t="s">
        <v>307</v>
      </c>
      <c r="I6296" s="1"/>
    </row>
    <row r="6297" spans="1:9" ht="12.75" x14ac:dyDescent="0.2">
      <c r="A6297" s="2" t="s">
        <v>307</v>
      </c>
      <c r="B6297" s="1"/>
      <c r="C6297" s="1" t="s">
        <v>1879</v>
      </c>
      <c r="D6297">
        <v>0.5</v>
      </c>
      <c r="F6297" s="1"/>
      <c r="G6297" s="1"/>
      <c r="H6297" s="1" t="s">
        <v>307</v>
      </c>
      <c r="I6297" s="1"/>
    </row>
    <row r="6298" spans="1:9" ht="12.75" x14ac:dyDescent="0.2">
      <c r="A6298" s="2">
        <f>+A6290+1</f>
        <v>15514</v>
      </c>
      <c r="B6298" s="2" t="str">
        <f>VLOOKUP($A6298,'PARTIDAS-AFINIA-BT'!$A:$B,2,0)</f>
        <v>Armado BT31</v>
      </c>
      <c r="C6298" s="1"/>
      <c r="D6298" s="1"/>
      <c r="E6298" s="1"/>
      <c r="F6298" s="1"/>
      <c r="G6298" s="1"/>
      <c r="H6298" s="1" t="s">
        <v>33</v>
      </c>
      <c r="I6298" s="1">
        <v>28</v>
      </c>
    </row>
    <row r="6299" spans="1:9" ht="12.75" x14ac:dyDescent="0.2">
      <c r="A6299" s="2" t="s">
        <v>307</v>
      </c>
      <c r="B6299" s="1"/>
      <c r="C6299" s="1" t="s">
        <v>326</v>
      </c>
      <c r="D6299" s="1"/>
      <c r="E6299" s="1">
        <v>5</v>
      </c>
      <c r="F6299" s="1"/>
      <c r="G6299" s="1"/>
      <c r="H6299" s="1" t="s">
        <v>307</v>
      </c>
      <c r="I6299" s="1"/>
    </row>
    <row r="6300" spans="1:9" ht="12.75" x14ac:dyDescent="0.2">
      <c r="A6300" s="2" t="s">
        <v>307</v>
      </c>
      <c r="B6300" s="1"/>
      <c r="C6300" s="1" t="s">
        <v>1877</v>
      </c>
      <c r="D6300" s="1">
        <v>1</v>
      </c>
      <c r="F6300" s="1"/>
      <c r="G6300" s="1"/>
      <c r="H6300" s="1" t="s">
        <v>307</v>
      </c>
      <c r="I6300" s="1"/>
    </row>
    <row r="6301" spans="1:9" ht="12.75" x14ac:dyDescent="0.2">
      <c r="A6301" s="2" t="s">
        <v>307</v>
      </c>
      <c r="B6301" s="1"/>
      <c r="C6301" s="1" t="s">
        <v>1878</v>
      </c>
      <c r="D6301">
        <v>2</v>
      </c>
      <c r="F6301" s="1"/>
      <c r="G6301" s="1"/>
      <c r="H6301" s="1" t="s">
        <v>307</v>
      </c>
      <c r="I6301" s="1"/>
    </row>
    <row r="6302" spans="1:9" ht="12.75" x14ac:dyDescent="0.2">
      <c r="A6302" s="2" t="s">
        <v>307</v>
      </c>
      <c r="B6302" s="1"/>
      <c r="C6302" s="1" t="s">
        <v>2651</v>
      </c>
      <c r="D6302">
        <v>12</v>
      </c>
      <c r="F6302" s="1"/>
      <c r="G6302" s="1"/>
      <c r="H6302" s="1" t="s">
        <v>307</v>
      </c>
      <c r="I6302" s="1"/>
    </row>
    <row r="6303" spans="1:9" ht="12.75" x14ac:dyDescent="0.2">
      <c r="A6303" s="2" t="s">
        <v>307</v>
      </c>
      <c r="B6303" s="1"/>
      <c r="C6303" s="1" t="s">
        <v>1875</v>
      </c>
      <c r="D6303">
        <v>1</v>
      </c>
      <c r="F6303" s="1"/>
      <c r="G6303" s="1"/>
      <c r="H6303" s="1" t="s">
        <v>307</v>
      </c>
      <c r="I6303" s="1"/>
    </row>
    <row r="6304" spans="1:9" ht="12.75" x14ac:dyDescent="0.2">
      <c r="A6304" s="2" t="s">
        <v>307</v>
      </c>
      <c r="B6304" s="1"/>
      <c r="C6304" s="1" t="s">
        <v>1876</v>
      </c>
      <c r="D6304">
        <v>0.5</v>
      </c>
      <c r="F6304" s="1"/>
      <c r="G6304" s="1"/>
      <c r="H6304" s="1" t="s">
        <v>307</v>
      </c>
      <c r="I6304" s="1"/>
    </row>
    <row r="6305" spans="1:9" ht="12.75" x14ac:dyDescent="0.2">
      <c r="A6305" s="2" t="s">
        <v>307</v>
      </c>
      <c r="B6305" s="1"/>
      <c r="C6305" s="1" t="s">
        <v>1879</v>
      </c>
      <c r="D6305">
        <v>0.5</v>
      </c>
      <c r="F6305" s="1"/>
      <c r="G6305" s="1"/>
      <c r="H6305" s="1" t="s">
        <v>307</v>
      </c>
      <c r="I6305" s="1"/>
    </row>
    <row r="6306" spans="1:9" ht="12.75" x14ac:dyDescent="0.2">
      <c r="A6306" s="2">
        <f>+A6298+1</f>
        <v>15515</v>
      </c>
      <c r="B6306" s="2" t="str">
        <f>VLOOKUP($A6306,'PARTIDAS-AFINIA-BT'!$A:$B,2,0)</f>
        <v>Armado BT32</v>
      </c>
      <c r="C6306" s="1"/>
      <c r="D6306" s="1"/>
      <c r="E6306" s="1"/>
      <c r="F6306" s="1"/>
      <c r="G6306" s="1"/>
      <c r="H6306" s="1" t="s">
        <v>33</v>
      </c>
      <c r="I6306" s="1">
        <v>25</v>
      </c>
    </row>
    <row r="6307" spans="1:9" ht="12.75" x14ac:dyDescent="0.2">
      <c r="A6307" s="2" t="s">
        <v>307</v>
      </c>
      <c r="B6307" s="1"/>
      <c r="C6307" s="1" t="s">
        <v>326</v>
      </c>
      <c r="D6307" s="1"/>
      <c r="E6307" s="1">
        <v>5</v>
      </c>
      <c r="F6307" s="1"/>
      <c r="G6307" s="1"/>
      <c r="H6307" s="1" t="s">
        <v>307</v>
      </c>
      <c r="I6307" s="1"/>
    </row>
    <row r="6308" spans="1:9" ht="12.75" x14ac:dyDescent="0.2">
      <c r="A6308" s="2" t="s">
        <v>307</v>
      </c>
      <c r="B6308" s="1"/>
      <c r="C6308" s="1" t="s">
        <v>1877</v>
      </c>
      <c r="D6308" s="1">
        <v>1</v>
      </c>
      <c r="F6308" s="1"/>
      <c r="G6308" s="1"/>
      <c r="H6308" s="1" t="s">
        <v>307</v>
      </c>
      <c r="I6308" s="1"/>
    </row>
    <row r="6309" spans="1:9" ht="12.75" x14ac:dyDescent="0.2">
      <c r="A6309" s="2" t="s">
        <v>307</v>
      </c>
      <c r="B6309" s="1"/>
      <c r="C6309" s="1" t="s">
        <v>1878</v>
      </c>
      <c r="D6309">
        <v>2</v>
      </c>
      <c r="F6309" s="1"/>
      <c r="G6309" s="1"/>
      <c r="H6309" s="1" t="s">
        <v>307</v>
      </c>
      <c r="I6309" s="1"/>
    </row>
    <row r="6310" spans="1:9" ht="12.75" x14ac:dyDescent="0.2">
      <c r="A6310" s="2" t="s">
        <v>307</v>
      </c>
      <c r="B6310" s="1"/>
      <c r="C6310" s="1" t="s">
        <v>2651</v>
      </c>
      <c r="D6310">
        <v>12</v>
      </c>
      <c r="F6310" s="1"/>
      <c r="G6310" s="1"/>
      <c r="H6310" s="1" t="s">
        <v>307</v>
      </c>
      <c r="I6310" s="1"/>
    </row>
    <row r="6311" spans="1:9" ht="12.75" x14ac:dyDescent="0.2">
      <c r="A6311" s="2" t="s">
        <v>307</v>
      </c>
      <c r="B6311" s="1"/>
      <c r="C6311" s="1" t="s">
        <v>1875</v>
      </c>
      <c r="D6311">
        <v>1</v>
      </c>
      <c r="F6311" s="1"/>
      <c r="G6311" s="1"/>
      <c r="H6311" s="1" t="s">
        <v>307</v>
      </c>
      <c r="I6311" s="1"/>
    </row>
    <row r="6312" spans="1:9" ht="12.75" x14ac:dyDescent="0.2">
      <c r="A6312" s="2" t="s">
        <v>307</v>
      </c>
      <c r="B6312" s="1"/>
      <c r="C6312" s="1" t="s">
        <v>1876</v>
      </c>
      <c r="D6312">
        <v>0.5</v>
      </c>
      <c r="F6312" s="1"/>
      <c r="G6312" s="1"/>
      <c r="H6312" s="1" t="s">
        <v>307</v>
      </c>
      <c r="I6312" s="1"/>
    </row>
    <row r="6313" spans="1:9" ht="12.75" x14ac:dyDescent="0.2">
      <c r="A6313" s="2" t="s">
        <v>307</v>
      </c>
      <c r="B6313" s="1"/>
      <c r="C6313" s="1" t="s">
        <v>1879</v>
      </c>
      <c r="D6313">
        <v>0.5</v>
      </c>
      <c r="F6313" s="1"/>
      <c r="G6313" s="1"/>
      <c r="H6313" s="1" t="s">
        <v>307</v>
      </c>
      <c r="I6313" s="1"/>
    </row>
    <row r="6314" spans="1:9" ht="12.75" x14ac:dyDescent="0.2">
      <c r="A6314" s="2">
        <f>+A6306+1</f>
        <v>15516</v>
      </c>
      <c r="B6314" s="2" t="str">
        <f>VLOOKUP($A6314,'PARTIDAS-AFINIA-BT'!$A:$B,2,0)</f>
        <v>Armado BT33</v>
      </c>
      <c r="C6314" s="1"/>
      <c r="D6314" s="1"/>
      <c r="E6314" s="1"/>
      <c r="F6314" s="1"/>
      <c r="G6314" s="1"/>
      <c r="H6314" s="1" t="s">
        <v>33</v>
      </c>
      <c r="I6314" s="1">
        <v>26</v>
      </c>
    </row>
    <row r="6315" spans="1:9" ht="12.75" x14ac:dyDescent="0.2">
      <c r="A6315" s="2" t="s">
        <v>307</v>
      </c>
      <c r="B6315" s="1"/>
      <c r="C6315" s="1" t="s">
        <v>326</v>
      </c>
      <c r="D6315" s="1"/>
      <c r="E6315" s="1">
        <v>5</v>
      </c>
      <c r="F6315" s="1"/>
      <c r="G6315" s="1"/>
      <c r="H6315" s="1" t="s">
        <v>307</v>
      </c>
      <c r="I6315" s="1"/>
    </row>
    <row r="6316" spans="1:9" ht="12.75" x14ac:dyDescent="0.2">
      <c r="A6316" s="2" t="s">
        <v>307</v>
      </c>
      <c r="B6316" s="1"/>
      <c r="C6316" s="1" t="s">
        <v>1877</v>
      </c>
      <c r="D6316" s="1">
        <v>1</v>
      </c>
      <c r="F6316" s="1"/>
      <c r="G6316" s="1"/>
      <c r="H6316" s="1" t="s">
        <v>307</v>
      </c>
      <c r="I6316" s="1"/>
    </row>
    <row r="6317" spans="1:9" ht="12.75" x14ac:dyDescent="0.2">
      <c r="A6317" s="2" t="s">
        <v>307</v>
      </c>
      <c r="B6317" s="1"/>
      <c r="C6317" s="1" t="s">
        <v>1878</v>
      </c>
      <c r="D6317">
        <v>2</v>
      </c>
      <c r="F6317" s="1"/>
      <c r="G6317" s="1"/>
      <c r="H6317" s="1" t="s">
        <v>307</v>
      </c>
      <c r="I6317" s="1"/>
    </row>
    <row r="6318" spans="1:9" ht="12.75" x14ac:dyDescent="0.2">
      <c r="A6318" s="2" t="s">
        <v>307</v>
      </c>
      <c r="B6318" s="1"/>
      <c r="C6318" s="1" t="s">
        <v>2651</v>
      </c>
      <c r="D6318">
        <v>12</v>
      </c>
      <c r="F6318" s="1"/>
      <c r="G6318" s="1"/>
      <c r="H6318" s="1" t="s">
        <v>307</v>
      </c>
      <c r="I6318" s="1"/>
    </row>
    <row r="6319" spans="1:9" ht="12.75" x14ac:dyDescent="0.2">
      <c r="A6319" s="2" t="s">
        <v>307</v>
      </c>
      <c r="B6319" s="1"/>
      <c r="C6319" s="1" t="s">
        <v>1875</v>
      </c>
      <c r="D6319">
        <v>1</v>
      </c>
      <c r="F6319" s="1"/>
      <c r="G6319" s="1"/>
      <c r="H6319" s="1" t="s">
        <v>307</v>
      </c>
      <c r="I6319" s="1"/>
    </row>
    <row r="6320" spans="1:9" ht="12.75" x14ac:dyDescent="0.2">
      <c r="A6320" s="2" t="s">
        <v>307</v>
      </c>
      <c r="B6320" s="1"/>
      <c r="C6320" s="1" t="s">
        <v>1876</v>
      </c>
      <c r="D6320">
        <v>0.5</v>
      </c>
      <c r="F6320" s="1"/>
      <c r="G6320" s="1"/>
      <c r="H6320" s="1" t="s">
        <v>307</v>
      </c>
      <c r="I6320" s="1"/>
    </row>
    <row r="6321" spans="1:9" ht="12.75" x14ac:dyDescent="0.2">
      <c r="A6321" s="2" t="s">
        <v>307</v>
      </c>
      <c r="B6321" s="1"/>
      <c r="C6321" s="1" t="s">
        <v>1879</v>
      </c>
      <c r="D6321">
        <v>0.5</v>
      </c>
      <c r="F6321" s="1"/>
      <c r="G6321" s="1"/>
      <c r="H6321" s="1" t="s">
        <v>307</v>
      </c>
      <c r="I6321" s="1"/>
    </row>
    <row r="6322" spans="1:9" ht="12.75" x14ac:dyDescent="0.2">
      <c r="A6322" s="2">
        <f>+A6314+1</f>
        <v>15517</v>
      </c>
      <c r="B6322" s="2" t="str">
        <f>VLOOKUP($A6322,'PARTIDAS-AFINIA-BT'!$A:$B,2,0)</f>
        <v>Armado BT36</v>
      </c>
      <c r="C6322" s="1"/>
      <c r="D6322" s="1"/>
      <c r="E6322" s="1"/>
      <c r="F6322" s="1"/>
      <c r="G6322" s="1"/>
      <c r="H6322" s="1" t="s">
        <v>33</v>
      </c>
      <c r="I6322" s="1">
        <v>29</v>
      </c>
    </row>
    <row r="6323" spans="1:9" ht="12.75" x14ac:dyDescent="0.2">
      <c r="A6323" s="2" t="s">
        <v>307</v>
      </c>
      <c r="B6323" s="1"/>
      <c r="C6323" s="1" t="s">
        <v>326</v>
      </c>
      <c r="D6323" s="1"/>
      <c r="E6323" s="1">
        <v>5</v>
      </c>
      <c r="F6323" s="1"/>
      <c r="G6323" s="1"/>
      <c r="H6323" s="1" t="s">
        <v>307</v>
      </c>
      <c r="I6323" s="1"/>
    </row>
    <row r="6324" spans="1:9" ht="12.75" x14ac:dyDescent="0.2">
      <c r="A6324" s="2" t="s">
        <v>307</v>
      </c>
      <c r="B6324" s="1"/>
      <c r="C6324" s="1" t="s">
        <v>1877</v>
      </c>
      <c r="D6324" s="1">
        <v>1</v>
      </c>
      <c r="F6324" s="1"/>
      <c r="G6324" s="1"/>
      <c r="H6324" s="1" t="s">
        <v>307</v>
      </c>
      <c r="I6324" s="1"/>
    </row>
    <row r="6325" spans="1:9" ht="12.75" x14ac:dyDescent="0.2">
      <c r="A6325" s="2" t="s">
        <v>307</v>
      </c>
      <c r="B6325" s="1"/>
      <c r="C6325" s="1" t="s">
        <v>1878</v>
      </c>
      <c r="D6325">
        <v>2</v>
      </c>
      <c r="F6325" s="1"/>
      <c r="G6325" s="1"/>
      <c r="H6325" s="1" t="s">
        <v>307</v>
      </c>
      <c r="I6325" s="1"/>
    </row>
    <row r="6326" spans="1:9" ht="12.75" x14ac:dyDescent="0.2">
      <c r="A6326" s="2" t="s">
        <v>307</v>
      </c>
      <c r="B6326" s="1"/>
      <c r="C6326" s="1" t="s">
        <v>2651</v>
      </c>
      <c r="D6326">
        <v>12</v>
      </c>
      <c r="F6326" s="1"/>
      <c r="G6326" s="1"/>
      <c r="H6326" s="1" t="s">
        <v>307</v>
      </c>
      <c r="I6326" s="1"/>
    </row>
    <row r="6327" spans="1:9" ht="12.75" x14ac:dyDescent="0.2">
      <c r="A6327" s="2" t="s">
        <v>307</v>
      </c>
      <c r="B6327" s="1"/>
      <c r="C6327" s="1" t="s">
        <v>1875</v>
      </c>
      <c r="D6327">
        <v>1</v>
      </c>
      <c r="F6327" s="1"/>
      <c r="G6327" s="1"/>
      <c r="H6327" s="1" t="s">
        <v>307</v>
      </c>
      <c r="I6327" s="1"/>
    </row>
    <row r="6328" spans="1:9" ht="12.75" x14ac:dyDescent="0.2">
      <c r="A6328" s="2" t="s">
        <v>307</v>
      </c>
      <c r="B6328" s="1"/>
      <c r="C6328" s="1" t="s">
        <v>1876</v>
      </c>
      <c r="D6328">
        <v>0.5</v>
      </c>
      <c r="F6328" s="1"/>
      <c r="G6328" s="1"/>
      <c r="H6328" s="1" t="s">
        <v>307</v>
      </c>
      <c r="I6328" s="1"/>
    </row>
    <row r="6329" spans="1:9" ht="12.75" x14ac:dyDescent="0.2">
      <c r="A6329" s="2" t="s">
        <v>307</v>
      </c>
      <c r="B6329" s="1"/>
      <c r="C6329" s="1" t="s">
        <v>1879</v>
      </c>
      <c r="D6329">
        <v>0.5</v>
      </c>
      <c r="F6329" s="1"/>
      <c r="G6329" s="1"/>
      <c r="H6329" s="1" t="s">
        <v>307</v>
      </c>
      <c r="I6329" s="1"/>
    </row>
    <row r="6330" spans="1:9" ht="12.75" x14ac:dyDescent="0.2">
      <c r="A6330" s="2">
        <f>+A6322+1</f>
        <v>15518</v>
      </c>
      <c r="B6330" s="2" t="str">
        <f>VLOOKUP($A6330,'PARTIDAS-AFINIA-BT'!$A:$B,2,0)</f>
        <v>Armado BT41</v>
      </c>
      <c r="C6330" s="1"/>
      <c r="D6330" s="1"/>
      <c r="E6330" s="1"/>
      <c r="F6330" s="1"/>
      <c r="G6330" s="1"/>
      <c r="H6330" s="1" t="s">
        <v>33</v>
      </c>
      <c r="I6330" s="1">
        <v>26</v>
      </c>
    </row>
    <row r="6331" spans="1:9" ht="12.75" x14ac:dyDescent="0.2">
      <c r="A6331" s="2" t="s">
        <v>307</v>
      </c>
      <c r="B6331" s="1"/>
      <c r="C6331" s="1" t="s">
        <v>326</v>
      </c>
      <c r="D6331" s="1"/>
      <c r="E6331" s="1">
        <v>5</v>
      </c>
      <c r="F6331" s="1"/>
      <c r="G6331" s="1"/>
      <c r="H6331" s="1" t="s">
        <v>307</v>
      </c>
      <c r="I6331" s="1"/>
    </row>
    <row r="6332" spans="1:9" ht="12.75" x14ac:dyDescent="0.2">
      <c r="A6332" s="2" t="s">
        <v>307</v>
      </c>
      <c r="B6332" s="1"/>
      <c r="C6332" s="1" t="s">
        <v>1877</v>
      </c>
      <c r="D6332" s="1">
        <v>1</v>
      </c>
      <c r="F6332" s="1"/>
      <c r="G6332" s="1"/>
      <c r="H6332" s="1" t="s">
        <v>307</v>
      </c>
      <c r="I6332" s="1"/>
    </row>
    <row r="6333" spans="1:9" ht="12.75" x14ac:dyDescent="0.2">
      <c r="A6333" s="2" t="s">
        <v>307</v>
      </c>
      <c r="B6333" s="1"/>
      <c r="C6333" s="1" t="s">
        <v>1878</v>
      </c>
      <c r="D6333">
        <v>2</v>
      </c>
      <c r="F6333" s="1"/>
      <c r="G6333" s="1"/>
      <c r="H6333" s="1" t="s">
        <v>307</v>
      </c>
      <c r="I6333" s="1"/>
    </row>
    <row r="6334" spans="1:9" ht="12.75" x14ac:dyDescent="0.2">
      <c r="A6334" s="2" t="s">
        <v>307</v>
      </c>
      <c r="B6334" s="1"/>
      <c r="C6334" s="1" t="s">
        <v>2651</v>
      </c>
      <c r="D6334">
        <v>12</v>
      </c>
      <c r="F6334" s="1"/>
      <c r="G6334" s="1"/>
      <c r="H6334" s="1" t="s">
        <v>307</v>
      </c>
      <c r="I6334" s="1"/>
    </row>
    <row r="6335" spans="1:9" ht="12.75" x14ac:dyDescent="0.2">
      <c r="A6335" s="2" t="s">
        <v>307</v>
      </c>
      <c r="B6335" s="1"/>
      <c r="C6335" s="1" t="s">
        <v>1875</v>
      </c>
      <c r="D6335">
        <v>1</v>
      </c>
      <c r="F6335" s="1"/>
      <c r="G6335" s="1"/>
      <c r="H6335" s="1" t="s">
        <v>307</v>
      </c>
      <c r="I6335" s="1"/>
    </row>
    <row r="6336" spans="1:9" ht="12.75" x14ac:dyDescent="0.2">
      <c r="A6336" s="2" t="s">
        <v>307</v>
      </c>
      <c r="B6336" s="1"/>
      <c r="C6336" s="1" t="s">
        <v>1876</v>
      </c>
      <c r="D6336">
        <v>0.5</v>
      </c>
      <c r="F6336" s="1"/>
      <c r="G6336" s="1"/>
      <c r="H6336" s="1" t="s">
        <v>307</v>
      </c>
      <c r="I6336" s="1"/>
    </row>
    <row r="6337" spans="1:9" ht="12.75" x14ac:dyDescent="0.2">
      <c r="A6337" s="2" t="s">
        <v>307</v>
      </c>
      <c r="B6337" s="1"/>
      <c r="C6337" s="1" t="s">
        <v>1879</v>
      </c>
      <c r="D6337">
        <v>0.5</v>
      </c>
      <c r="F6337" s="1"/>
      <c r="G6337" s="1"/>
      <c r="H6337" s="1" t="s">
        <v>307</v>
      </c>
      <c r="I6337" s="1"/>
    </row>
    <row r="6338" spans="1:9" ht="12.75" x14ac:dyDescent="0.2">
      <c r="A6338" s="2">
        <f>+A6330+1</f>
        <v>15519</v>
      </c>
      <c r="B6338" s="2" t="str">
        <f>VLOOKUP($A6338,'PARTIDAS-AFINIA-BT'!$A:$B,2,0)</f>
        <v>Armado BT42</v>
      </c>
      <c r="C6338" s="1"/>
      <c r="D6338" s="1"/>
      <c r="E6338" s="1"/>
      <c r="F6338" s="1"/>
      <c r="G6338" s="1"/>
      <c r="H6338" s="1" t="s">
        <v>33</v>
      </c>
      <c r="I6338" s="1">
        <v>25</v>
      </c>
    </row>
    <row r="6339" spans="1:9" ht="12.75" x14ac:dyDescent="0.2">
      <c r="A6339" s="2" t="s">
        <v>307</v>
      </c>
      <c r="B6339" s="1"/>
      <c r="C6339" s="1" t="s">
        <v>326</v>
      </c>
      <c r="D6339" s="1"/>
      <c r="E6339" s="1">
        <v>5</v>
      </c>
      <c r="F6339" s="1"/>
      <c r="G6339" s="1"/>
      <c r="H6339" s="1" t="s">
        <v>307</v>
      </c>
      <c r="I6339" s="1"/>
    </row>
    <row r="6340" spans="1:9" ht="12.75" x14ac:dyDescent="0.2">
      <c r="A6340" s="2" t="s">
        <v>307</v>
      </c>
      <c r="B6340" s="1"/>
      <c r="C6340" s="1" t="s">
        <v>1877</v>
      </c>
      <c r="D6340" s="1">
        <v>1</v>
      </c>
      <c r="F6340" s="1"/>
      <c r="G6340" s="1"/>
      <c r="H6340" s="1" t="s">
        <v>307</v>
      </c>
      <c r="I6340" s="1"/>
    </row>
    <row r="6341" spans="1:9" ht="12.75" x14ac:dyDescent="0.2">
      <c r="A6341" s="2" t="s">
        <v>307</v>
      </c>
      <c r="B6341" s="1"/>
      <c r="C6341" s="1" t="s">
        <v>1878</v>
      </c>
      <c r="D6341">
        <v>2</v>
      </c>
      <c r="F6341" s="1"/>
      <c r="G6341" s="1"/>
      <c r="H6341" s="1" t="s">
        <v>307</v>
      </c>
      <c r="I6341" s="1"/>
    </row>
    <row r="6342" spans="1:9" ht="12.75" x14ac:dyDescent="0.2">
      <c r="A6342" s="2" t="s">
        <v>307</v>
      </c>
      <c r="B6342" s="1"/>
      <c r="C6342" s="1" t="s">
        <v>2651</v>
      </c>
      <c r="D6342">
        <v>12</v>
      </c>
      <c r="F6342" s="1"/>
      <c r="G6342" s="1"/>
      <c r="H6342" s="1" t="s">
        <v>307</v>
      </c>
      <c r="I6342" s="1"/>
    </row>
    <row r="6343" spans="1:9" ht="12.75" x14ac:dyDescent="0.2">
      <c r="A6343" s="2" t="s">
        <v>307</v>
      </c>
      <c r="B6343" s="1"/>
      <c r="C6343" s="1" t="s">
        <v>1875</v>
      </c>
      <c r="D6343">
        <v>1</v>
      </c>
      <c r="F6343" s="1"/>
      <c r="G6343" s="1"/>
      <c r="H6343" s="1" t="s">
        <v>307</v>
      </c>
      <c r="I6343" s="1"/>
    </row>
    <row r="6344" spans="1:9" ht="12.75" x14ac:dyDescent="0.2">
      <c r="A6344" s="2" t="s">
        <v>307</v>
      </c>
      <c r="B6344" s="1"/>
      <c r="C6344" s="1" t="s">
        <v>1876</v>
      </c>
      <c r="D6344">
        <v>0.5</v>
      </c>
      <c r="F6344" s="1"/>
      <c r="G6344" s="1"/>
      <c r="H6344" s="1" t="s">
        <v>307</v>
      </c>
      <c r="I6344" s="1"/>
    </row>
    <row r="6345" spans="1:9" ht="12.75" x14ac:dyDescent="0.2">
      <c r="A6345" s="2" t="s">
        <v>307</v>
      </c>
      <c r="B6345" s="1"/>
      <c r="C6345" s="1" t="s">
        <v>1879</v>
      </c>
      <c r="D6345">
        <v>0.5</v>
      </c>
      <c r="F6345" s="1"/>
      <c r="G6345" s="1"/>
      <c r="H6345" s="1" t="s">
        <v>307</v>
      </c>
      <c r="I6345" s="1"/>
    </row>
    <row r="6346" spans="1:9" ht="12.75" x14ac:dyDescent="0.2">
      <c r="A6346" s="2">
        <f>+A6338+1</f>
        <v>15520</v>
      </c>
      <c r="B6346" s="2" t="str">
        <f>VLOOKUP($A6346,'PARTIDAS-AFINIA-BT'!$A:$B,2,0)</f>
        <v>Armado BT43</v>
      </c>
      <c r="C6346" s="1"/>
      <c r="D6346" s="1"/>
      <c r="E6346" s="1"/>
      <c r="F6346" s="1"/>
      <c r="G6346" s="1"/>
      <c r="H6346" s="1" t="s">
        <v>33</v>
      </c>
      <c r="I6346" s="1">
        <v>26</v>
      </c>
    </row>
    <row r="6347" spans="1:9" ht="12.75" x14ac:dyDescent="0.2">
      <c r="A6347" s="2" t="s">
        <v>307</v>
      </c>
      <c r="B6347" s="1"/>
      <c r="C6347" s="1" t="s">
        <v>326</v>
      </c>
      <c r="D6347" s="1"/>
      <c r="E6347" s="1">
        <v>5</v>
      </c>
      <c r="F6347" s="1"/>
      <c r="G6347" s="1"/>
      <c r="H6347" s="1" t="s">
        <v>307</v>
      </c>
      <c r="I6347" s="1"/>
    </row>
    <row r="6348" spans="1:9" ht="12.75" x14ac:dyDescent="0.2">
      <c r="A6348" s="2" t="s">
        <v>307</v>
      </c>
      <c r="B6348" s="1"/>
      <c r="C6348" s="1" t="s">
        <v>1877</v>
      </c>
      <c r="D6348" s="1">
        <v>1</v>
      </c>
      <c r="F6348" s="1"/>
      <c r="G6348" s="1"/>
      <c r="H6348" s="1" t="s">
        <v>307</v>
      </c>
      <c r="I6348" s="1"/>
    </row>
    <row r="6349" spans="1:9" ht="12.75" x14ac:dyDescent="0.2">
      <c r="A6349" s="2" t="s">
        <v>307</v>
      </c>
      <c r="B6349" s="1"/>
      <c r="C6349" s="1" t="s">
        <v>1878</v>
      </c>
      <c r="D6349">
        <v>2</v>
      </c>
      <c r="F6349" s="1"/>
      <c r="G6349" s="1"/>
      <c r="H6349" s="1" t="s">
        <v>307</v>
      </c>
      <c r="I6349" s="1"/>
    </row>
    <row r="6350" spans="1:9" ht="12.75" x14ac:dyDescent="0.2">
      <c r="A6350" s="2" t="s">
        <v>307</v>
      </c>
      <c r="B6350" s="1"/>
      <c r="C6350" s="1" t="s">
        <v>2651</v>
      </c>
      <c r="D6350">
        <v>12</v>
      </c>
      <c r="F6350" s="1"/>
      <c r="G6350" s="1"/>
      <c r="H6350" s="1" t="s">
        <v>307</v>
      </c>
      <c r="I6350" s="1"/>
    </row>
    <row r="6351" spans="1:9" ht="12.75" x14ac:dyDescent="0.2">
      <c r="A6351" s="2" t="s">
        <v>307</v>
      </c>
      <c r="B6351" s="1"/>
      <c r="C6351" s="1" t="s">
        <v>1875</v>
      </c>
      <c r="D6351">
        <v>1</v>
      </c>
      <c r="F6351" s="1"/>
      <c r="G6351" s="1"/>
      <c r="H6351" s="1" t="s">
        <v>307</v>
      </c>
      <c r="I6351" s="1"/>
    </row>
    <row r="6352" spans="1:9" ht="12.75" x14ac:dyDescent="0.2">
      <c r="A6352" s="2" t="s">
        <v>307</v>
      </c>
      <c r="B6352" s="1"/>
      <c r="C6352" s="1" t="s">
        <v>1876</v>
      </c>
      <c r="D6352">
        <v>0.5</v>
      </c>
      <c r="F6352" s="1"/>
      <c r="G6352" s="1"/>
      <c r="H6352" s="1" t="s">
        <v>307</v>
      </c>
      <c r="I6352" s="1"/>
    </row>
    <row r="6353" spans="1:9" ht="12.75" x14ac:dyDescent="0.2">
      <c r="A6353" s="2" t="s">
        <v>307</v>
      </c>
      <c r="B6353" s="1"/>
      <c r="C6353" s="1" t="s">
        <v>1879</v>
      </c>
      <c r="D6353">
        <v>0.5</v>
      </c>
      <c r="F6353" s="1"/>
      <c r="G6353" s="1"/>
      <c r="H6353" s="1" t="s">
        <v>307</v>
      </c>
      <c r="I6353" s="1"/>
    </row>
    <row r="6354" spans="1:9" ht="12.75" x14ac:dyDescent="0.2">
      <c r="A6354" s="2">
        <f>+A6346+1</f>
        <v>15521</v>
      </c>
      <c r="B6354" s="2" t="str">
        <f>VLOOKUP($A6354,'PARTIDAS-AFINIA-BT'!$A:$B,2,0)</f>
        <v>Armado BT46</v>
      </c>
      <c r="C6354" s="1"/>
      <c r="D6354" s="1"/>
      <c r="E6354" s="1"/>
      <c r="F6354" s="1"/>
      <c r="G6354" s="1"/>
      <c r="H6354" s="1" t="s">
        <v>33</v>
      </c>
      <c r="I6354" s="1">
        <v>26</v>
      </c>
    </row>
    <row r="6355" spans="1:9" ht="12.75" x14ac:dyDescent="0.2">
      <c r="A6355" s="2" t="s">
        <v>307</v>
      </c>
      <c r="B6355" s="1"/>
      <c r="C6355" s="1" t="s">
        <v>326</v>
      </c>
      <c r="D6355" s="1"/>
      <c r="E6355" s="1">
        <v>5</v>
      </c>
      <c r="F6355" s="1"/>
      <c r="G6355" s="1"/>
      <c r="H6355" s="1" t="s">
        <v>307</v>
      </c>
      <c r="I6355" s="1"/>
    </row>
    <row r="6356" spans="1:9" ht="12.75" x14ac:dyDescent="0.2">
      <c r="A6356" s="2" t="s">
        <v>307</v>
      </c>
      <c r="B6356" s="1"/>
      <c r="C6356" s="1" t="s">
        <v>1877</v>
      </c>
      <c r="D6356" s="1">
        <v>1</v>
      </c>
      <c r="F6356" s="1"/>
      <c r="G6356" s="1"/>
      <c r="H6356" s="1" t="s">
        <v>307</v>
      </c>
      <c r="I6356" s="1"/>
    </row>
    <row r="6357" spans="1:9" ht="12.75" x14ac:dyDescent="0.2">
      <c r="A6357" s="2" t="s">
        <v>307</v>
      </c>
      <c r="B6357" s="1"/>
      <c r="C6357" s="1" t="s">
        <v>1878</v>
      </c>
      <c r="D6357">
        <v>2</v>
      </c>
      <c r="F6357" s="1"/>
      <c r="G6357" s="1"/>
      <c r="H6357" s="1" t="s">
        <v>307</v>
      </c>
      <c r="I6357" s="1"/>
    </row>
    <row r="6358" spans="1:9" ht="12.75" x14ac:dyDescent="0.2">
      <c r="A6358" s="2" t="s">
        <v>307</v>
      </c>
      <c r="B6358" s="1"/>
      <c r="C6358" s="1" t="s">
        <v>2651</v>
      </c>
      <c r="D6358">
        <v>12</v>
      </c>
      <c r="F6358" s="1"/>
      <c r="G6358" s="1"/>
      <c r="H6358" s="1" t="s">
        <v>307</v>
      </c>
      <c r="I6358" s="1"/>
    </row>
    <row r="6359" spans="1:9" ht="12.75" x14ac:dyDescent="0.2">
      <c r="A6359" s="2" t="s">
        <v>307</v>
      </c>
      <c r="B6359" s="1"/>
      <c r="C6359" s="1" t="s">
        <v>1875</v>
      </c>
      <c r="D6359">
        <v>1</v>
      </c>
      <c r="F6359" s="1"/>
      <c r="G6359" s="1"/>
      <c r="H6359" s="1" t="s">
        <v>307</v>
      </c>
      <c r="I6359" s="1"/>
    </row>
    <row r="6360" spans="1:9" ht="12.75" x14ac:dyDescent="0.2">
      <c r="A6360" s="2" t="s">
        <v>307</v>
      </c>
      <c r="B6360" s="1"/>
      <c r="C6360" s="1" t="s">
        <v>1876</v>
      </c>
      <c r="D6360">
        <v>0.5</v>
      </c>
      <c r="F6360" s="1"/>
      <c r="G6360" s="1"/>
      <c r="H6360" s="1" t="s">
        <v>307</v>
      </c>
      <c r="I6360" s="1"/>
    </row>
    <row r="6361" spans="1:9" ht="12.75" x14ac:dyDescent="0.2">
      <c r="A6361" s="2" t="s">
        <v>307</v>
      </c>
      <c r="B6361" s="1"/>
      <c r="C6361" s="1" t="s">
        <v>1879</v>
      </c>
      <c r="D6361">
        <v>0.5</v>
      </c>
      <c r="F6361" s="1"/>
      <c r="G6361" s="1"/>
      <c r="H6361" s="1" t="s">
        <v>307</v>
      </c>
      <c r="I6361" s="1"/>
    </row>
    <row r="6362" spans="1:9" ht="15.75" customHeight="1" x14ac:dyDescent="0.2">
      <c r="B6362" s="4" t="s">
        <v>277</v>
      </c>
    </row>
    <row r="6363" spans="1:9" ht="15.75" customHeight="1" x14ac:dyDescent="0.2">
      <c r="A6363" s="2">
        <v>10001</v>
      </c>
      <c r="B6363" s="2" t="s">
        <v>2589</v>
      </c>
      <c r="H6363" s="2" t="s">
        <v>58</v>
      </c>
      <c r="I6363" s="2">
        <v>830</v>
      </c>
    </row>
    <row r="6364" spans="1:9" ht="15.75" customHeight="1" x14ac:dyDescent="0.2">
      <c r="A6364" s="2" t="s">
        <v>307</v>
      </c>
      <c r="C6364" s="2" t="s">
        <v>2360</v>
      </c>
      <c r="D6364" s="2">
        <v>1</v>
      </c>
      <c r="H6364" s="2" t="s">
        <v>307</v>
      </c>
    </row>
    <row r="6365" spans="1:9" ht="15.75" customHeight="1" x14ac:dyDescent="0.2">
      <c r="A6365" s="2" t="s">
        <v>307</v>
      </c>
      <c r="C6365" s="2" t="s">
        <v>2339</v>
      </c>
      <c r="D6365" s="2">
        <v>1</v>
      </c>
      <c r="H6365" s="2" t="s">
        <v>307</v>
      </c>
    </row>
    <row r="6366" spans="1:9" ht="15.75" customHeight="1" x14ac:dyDescent="0.2">
      <c r="A6366" s="2" t="s">
        <v>307</v>
      </c>
      <c r="C6366" s="2" t="s">
        <v>2359</v>
      </c>
      <c r="D6366" s="2">
        <v>1</v>
      </c>
      <c r="H6366" s="2" t="s">
        <v>307</v>
      </c>
    </row>
    <row r="6367" spans="1:9" ht="15.75" customHeight="1" x14ac:dyDescent="0.2">
      <c r="A6367" s="2" t="s">
        <v>307</v>
      </c>
      <c r="C6367" s="2" t="s">
        <v>2358</v>
      </c>
      <c r="D6367" s="2">
        <v>1</v>
      </c>
      <c r="H6367" s="2" t="s">
        <v>307</v>
      </c>
    </row>
    <row r="6368" spans="1:9" ht="15.75" customHeight="1" x14ac:dyDescent="0.2">
      <c r="A6368" s="2" t="s">
        <v>307</v>
      </c>
      <c r="C6368" s="2" t="s">
        <v>1875</v>
      </c>
      <c r="D6368" s="2">
        <v>2</v>
      </c>
      <c r="H6368" s="2" t="s">
        <v>307</v>
      </c>
    </row>
    <row r="6369" spans="1:9" ht="15.75" customHeight="1" x14ac:dyDescent="0.2">
      <c r="A6369" s="2" t="s">
        <v>307</v>
      </c>
      <c r="C6369" s="2" t="s">
        <v>1876</v>
      </c>
      <c r="D6369" s="2">
        <v>2</v>
      </c>
      <c r="H6369" s="2" t="s">
        <v>307</v>
      </c>
    </row>
    <row r="6370" spans="1:9" ht="15.75" customHeight="1" x14ac:dyDescent="0.2">
      <c r="A6370" s="2" t="s">
        <v>307</v>
      </c>
      <c r="C6370" s="2" t="s">
        <v>1877</v>
      </c>
      <c r="D6370" s="2">
        <v>1</v>
      </c>
      <c r="H6370" s="2" t="s">
        <v>307</v>
      </c>
    </row>
    <row r="6371" spans="1:9" ht="15.75" customHeight="1" x14ac:dyDescent="0.2">
      <c r="A6371" s="2" t="s">
        <v>307</v>
      </c>
      <c r="C6371" s="2" t="s">
        <v>1878</v>
      </c>
      <c r="D6371" s="2">
        <v>1</v>
      </c>
      <c r="H6371" s="2" t="s">
        <v>307</v>
      </c>
    </row>
    <row r="6372" spans="1:9" ht="15.75" customHeight="1" x14ac:dyDescent="0.2">
      <c r="A6372" s="2" t="s">
        <v>307</v>
      </c>
      <c r="C6372" s="2" t="s">
        <v>2651</v>
      </c>
      <c r="D6372" s="2">
        <v>3</v>
      </c>
      <c r="H6372" s="2" t="s">
        <v>307</v>
      </c>
    </row>
    <row r="6373" spans="1:9" ht="15.75" customHeight="1" x14ac:dyDescent="0.2">
      <c r="A6373" s="2">
        <f>+A6363+1</f>
        <v>10002</v>
      </c>
      <c r="B6373" s="2" t="s">
        <v>2590</v>
      </c>
      <c r="H6373" s="2" t="s">
        <v>58</v>
      </c>
      <c r="I6373" s="2">
        <v>740</v>
      </c>
    </row>
    <row r="6374" spans="1:9" ht="15.75" customHeight="1" x14ac:dyDescent="0.2">
      <c r="A6374" s="2" t="s">
        <v>307</v>
      </c>
      <c r="C6374" s="2" t="s">
        <v>2360</v>
      </c>
      <c r="D6374" s="2">
        <v>1</v>
      </c>
      <c r="H6374" s="2" t="s">
        <v>307</v>
      </c>
    </row>
    <row r="6375" spans="1:9" ht="15.75" customHeight="1" x14ac:dyDescent="0.2">
      <c r="A6375" s="2" t="s">
        <v>307</v>
      </c>
      <c r="C6375" s="2" t="s">
        <v>2339</v>
      </c>
      <c r="D6375" s="2">
        <v>1</v>
      </c>
      <c r="H6375" s="2" t="s">
        <v>307</v>
      </c>
    </row>
    <row r="6376" spans="1:9" ht="15.75" customHeight="1" x14ac:dyDescent="0.2">
      <c r="A6376" s="2" t="s">
        <v>307</v>
      </c>
      <c r="C6376" s="2" t="s">
        <v>2359</v>
      </c>
      <c r="D6376" s="2">
        <v>1</v>
      </c>
      <c r="H6376" s="2" t="s">
        <v>307</v>
      </c>
    </row>
    <row r="6377" spans="1:9" ht="15.75" customHeight="1" x14ac:dyDescent="0.2">
      <c r="A6377" s="2" t="s">
        <v>307</v>
      </c>
      <c r="C6377" s="2" t="s">
        <v>2358</v>
      </c>
      <c r="D6377" s="2">
        <v>1</v>
      </c>
      <c r="H6377" s="2" t="s">
        <v>307</v>
      </c>
    </row>
    <row r="6378" spans="1:9" ht="15.75" customHeight="1" x14ac:dyDescent="0.2">
      <c r="A6378" s="2" t="s">
        <v>307</v>
      </c>
      <c r="C6378" s="2" t="s">
        <v>1875</v>
      </c>
      <c r="D6378" s="2">
        <v>2</v>
      </c>
      <c r="H6378" s="2" t="s">
        <v>307</v>
      </c>
    </row>
    <row r="6379" spans="1:9" ht="15.75" customHeight="1" x14ac:dyDescent="0.2">
      <c r="A6379" s="2" t="s">
        <v>307</v>
      </c>
      <c r="C6379" s="2" t="s">
        <v>1876</v>
      </c>
      <c r="D6379" s="2">
        <v>2</v>
      </c>
      <c r="H6379" s="2" t="s">
        <v>307</v>
      </c>
    </row>
    <row r="6380" spans="1:9" ht="15.75" customHeight="1" x14ac:dyDescent="0.2">
      <c r="A6380" s="2" t="s">
        <v>307</v>
      </c>
      <c r="C6380" s="2" t="s">
        <v>1877</v>
      </c>
      <c r="D6380" s="2">
        <v>1</v>
      </c>
      <c r="H6380" s="2" t="s">
        <v>307</v>
      </c>
    </row>
    <row r="6381" spans="1:9" ht="15.75" customHeight="1" x14ac:dyDescent="0.2">
      <c r="A6381" s="2" t="s">
        <v>307</v>
      </c>
      <c r="C6381" s="2" t="s">
        <v>1878</v>
      </c>
      <c r="D6381" s="2">
        <v>1</v>
      </c>
      <c r="H6381" s="2" t="s">
        <v>307</v>
      </c>
    </row>
    <row r="6382" spans="1:9" ht="15.75" customHeight="1" x14ac:dyDescent="0.2">
      <c r="A6382" s="2" t="s">
        <v>307</v>
      </c>
      <c r="C6382" s="2" t="s">
        <v>2651</v>
      </c>
      <c r="D6382" s="2">
        <v>3</v>
      </c>
      <c r="H6382" s="2" t="s">
        <v>307</v>
      </c>
    </row>
    <row r="6383" spans="1:9" ht="15.75" customHeight="1" x14ac:dyDescent="0.2">
      <c r="A6383" s="2">
        <f>+A6373+1</f>
        <v>10003</v>
      </c>
      <c r="B6383" s="2" t="s">
        <v>2591</v>
      </c>
      <c r="H6383" s="2" t="s">
        <v>58</v>
      </c>
      <c r="I6383" s="2">
        <v>700</v>
      </c>
    </row>
    <row r="6384" spans="1:9" ht="15.75" customHeight="1" x14ac:dyDescent="0.2">
      <c r="A6384" s="2" t="s">
        <v>307</v>
      </c>
      <c r="C6384" s="2" t="s">
        <v>2360</v>
      </c>
      <c r="D6384" s="2">
        <v>1</v>
      </c>
      <c r="H6384" s="2" t="s">
        <v>307</v>
      </c>
    </row>
    <row r="6385" spans="1:9" ht="15.75" customHeight="1" x14ac:dyDescent="0.2">
      <c r="A6385" s="2" t="s">
        <v>307</v>
      </c>
      <c r="C6385" s="2" t="s">
        <v>2339</v>
      </c>
      <c r="D6385" s="2">
        <v>1</v>
      </c>
      <c r="H6385" s="2" t="s">
        <v>307</v>
      </c>
    </row>
    <row r="6386" spans="1:9" ht="15.75" customHeight="1" x14ac:dyDescent="0.2">
      <c r="A6386" s="2" t="s">
        <v>307</v>
      </c>
      <c r="C6386" s="2" t="s">
        <v>2359</v>
      </c>
      <c r="D6386" s="2">
        <v>1</v>
      </c>
      <c r="H6386" s="2" t="s">
        <v>307</v>
      </c>
    </row>
    <row r="6387" spans="1:9" ht="15.75" customHeight="1" x14ac:dyDescent="0.2">
      <c r="A6387" s="2" t="s">
        <v>307</v>
      </c>
      <c r="C6387" s="2" t="s">
        <v>2358</v>
      </c>
      <c r="D6387" s="2">
        <v>1</v>
      </c>
      <c r="H6387" s="2" t="s">
        <v>307</v>
      </c>
    </row>
    <row r="6388" spans="1:9" ht="15.75" customHeight="1" x14ac:dyDescent="0.2">
      <c r="A6388" s="2" t="s">
        <v>307</v>
      </c>
      <c r="C6388" s="2" t="s">
        <v>1875</v>
      </c>
      <c r="D6388" s="2">
        <v>2</v>
      </c>
      <c r="H6388" s="2" t="s">
        <v>307</v>
      </c>
    </row>
    <row r="6389" spans="1:9" ht="15.75" customHeight="1" x14ac:dyDescent="0.2">
      <c r="A6389" s="2" t="s">
        <v>307</v>
      </c>
      <c r="C6389" s="2" t="s">
        <v>1876</v>
      </c>
      <c r="D6389" s="2">
        <v>2</v>
      </c>
      <c r="H6389" s="2" t="s">
        <v>307</v>
      </c>
    </row>
    <row r="6390" spans="1:9" ht="15.75" customHeight="1" x14ac:dyDescent="0.2">
      <c r="A6390" s="2" t="s">
        <v>307</v>
      </c>
      <c r="C6390" s="2" t="s">
        <v>1877</v>
      </c>
      <c r="D6390" s="2">
        <v>1</v>
      </c>
      <c r="H6390" s="2" t="s">
        <v>307</v>
      </c>
    </row>
    <row r="6391" spans="1:9" ht="15.75" customHeight="1" x14ac:dyDescent="0.2">
      <c r="A6391" s="2" t="s">
        <v>307</v>
      </c>
      <c r="C6391" s="2" t="s">
        <v>1878</v>
      </c>
      <c r="D6391" s="2">
        <v>1</v>
      </c>
      <c r="H6391" s="2" t="s">
        <v>307</v>
      </c>
    </row>
    <row r="6392" spans="1:9" ht="15.75" customHeight="1" x14ac:dyDescent="0.2">
      <c r="A6392" s="2" t="s">
        <v>307</v>
      </c>
      <c r="C6392" s="2" t="s">
        <v>2651</v>
      </c>
      <c r="D6392" s="2">
        <v>3</v>
      </c>
      <c r="H6392" s="2" t="s">
        <v>307</v>
      </c>
    </row>
    <row r="6393" spans="1:9" ht="15.75" customHeight="1" x14ac:dyDescent="0.2">
      <c r="A6393" s="2">
        <f>+A6383+1</f>
        <v>10004</v>
      </c>
      <c r="B6393" s="2" t="s">
        <v>2592</v>
      </c>
      <c r="H6393" s="2" t="s">
        <v>58</v>
      </c>
      <c r="I6393" s="2">
        <v>650</v>
      </c>
    </row>
    <row r="6394" spans="1:9" ht="15.75" customHeight="1" x14ac:dyDescent="0.2">
      <c r="A6394" s="2" t="s">
        <v>307</v>
      </c>
      <c r="C6394" s="2" t="s">
        <v>2360</v>
      </c>
      <c r="D6394" s="2">
        <v>1</v>
      </c>
      <c r="H6394" s="2" t="s">
        <v>307</v>
      </c>
    </row>
    <row r="6395" spans="1:9" ht="15.75" customHeight="1" x14ac:dyDescent="0.2">
      <c r="A6395" s="2" t="s">
        <v>307</v>
      </c>
      <c r="C6395" s="2" t="s">
        <v>2339</v>
      </c>
      <c r="D6395" s="2">
        <v>1</v>
      </c>
      <c r="H6395" s="2" t="s">
        <v>307</v>
      </c>
    </row>
    <row r="6396" spans="1:9" ht="15.75" customHeight="1" x14ac:dyDescent="0.2">
      <c r="A6396" s="2" t="s">
        <v>307</v>
      </c>
      <c r="C6396" s="2" t="s">
        <v>2359</v>
      </c>
      <c r="D6396" s="2">
        <v>1</v>
      </c>
      <c r="H6396" s="2" t="s">
        <v>307</v>
      </c>
    </row>
    <row r="6397" spans="1:9" ht="15.75" customHeight="1" x14ac:dyDescent="0.2">
      <c r="A6397" s="2" t="s">
        <v>307</v>
      </c>
      <c r="C6397" s="2" t="s">
        <v>2358</v>
      </c>
      <c r="D6397" s="2">
        <v>1</v>
      </c>
      <c r="H6397" s="2" t="s">
        <v>307</v>
      </c>
    </row>
    <row r="6398" spans="1:9" ht="15.75" customHeight="1" x14ac:dyDescent="0.2">
      <c r="A6398" s="2" t="s">
        <v>307</v>
      </c>
      <c r="C6398" s="2" t="s">
        <v>1875</v>
      </c>
      <c r="D6398" s="2">
        <v>2</v>
      </c>
      <c r="H6398" s="2" t="s">
        <v>307</v>
      </c>
    </row>
    <row r="6399" spans="1:9" ht="15.75" customHeight="1" x14ac:dyDescent="0.2">
      <c r="A6399" s="2" t="s">
        <v>307</v>
      </c>
      <c r="C6399" s="2" t="s">
        <v>1876</v>
      </c>
      <c r="D6399" s="2">
        <v>2</v>
      </c>
      <c r="H6399" s="2" t="s">
        <v>307</v>
      </c>
    </row>
    <row r="6400" spans="1:9" ht="15.75" customHeight="1" x14ac:dyDescent="0.2">
      <c r="A6400" s="2" t="s">
        <v>307</v>
      </c>
      <c r="C6400" s="2" t="s">
        <v>1877</v>
      </c>
      <c r="D6400" s="2">
        <v>1</v>
      </c>
      <c r="H6400" s="2" t="s">
        <v>307</v>
      </c>
    </row>
    <row r="6401" spans="1:9" ht="15.75" customHeight="1" x14ac:dyDescent="0.2">
      <c r="A6401" s="2" t="s">
        <v>307</v>
      </c>
      <c r="C6401" s="2" t="s">
        <v>1878</v>
      </c>
      <c r="D6401" s="2">
        <v>1</v>
      </c>
      <c r="H6401" s="2" t="s">
        <v>307</v>
      </c>
    </row>
    <row r="6402" spans="1:9" ht="15.75" customHeight="1" x14ac:dyDescent="0.2">
      <c r="A6402" s="2" t="s">
        <v>307</v>
      </c>
      <c r="C6402" s="2" t="s">
        <v>2651</v>
      </c>
      <c r="D6402" s="2">
        <v>3</v>
      </c>
      <c r="H6402" s="2" t="s">
        <v>307</v>
      </c>
    </row>
    <row r="6403" spans="1:9" ht="15.75" customHeight="1" x14ac:dyDescent="0.2">
      <c r="A6403" s="2">
        <f>+A6393+1</f>
        <v>10005</v>
      </c>
      <c r="B6403" s="2" t="s">
        <v>2593</v>
      </c>
      <c r="H6403" s="2" t="s">
        <v>58</v>
      </c>
      <c r="I6403" s="2">
        <v>550</v>
      </c>
    </row>
    <row r="6404" spans="1:9" ht="15.75" customHeight="1" x14ac:dyDescent="0.2">
      <c r="A6404" s="2" t="s">
        <v>307</v>
      </c>
      <c r="C6404" s="2" t="s">
        <v>2360</v>
      </c>
      <c r="D6404" s="2">
        <v>1</v>
      </c>
      <c r="H6404" s="2" t="s">
        <v>307</v>
      </c>
    </row>
    <row r="6405" spans="1:9" ht="15.75" customHeight="1" x14ac:dyDescent="0.2">
      <c r="A6405" s="2" t="s">
        <v>307</v>
      </c>
      <c r="C6405" s="2" t="s">
        <v>2339</v>
      </c>
      <c r="D6405" s="2">
        <v>1</v>
      </c>
      <c r="H6405" s="2" t="s">
        <v>307</v>
      </c>
    </row>
    <row r="6406" spans="1:9" ht="15.75" customHeight="1" x14ac:dyDescent="0.2">
      <c r="A6406" s="2" t="s">
        <v>307</v>
      </c>
      <c r="C6406" s="2" t="s">
        <v>2359</v>
      </c>
      <c r="D6406" s="2">
        <v>1</v>
      </c>
      <c r="H6406" s="2" t="s">
        <v>307</v>
      </c>
    </row>
    <row r="6407" spans="1:9" ht="15.75" customHeight="1" x14ac:dyDescent="0.2">
      <c r="A6407" s="2" t="s">
        <v>307</v>
      </c>
      <c r="C6407" s="2" t="s">
        <v>2358</v>
      </c>
      <c r="D6407" s="2">
        <v>1</v>
      </c>
      <c r="H6407" s="2" t="s">
        <v>307</v>
      </c>
    </row>
    <row r="6408" spans="1:9" ht="15.75" customHeight="1" x14ac:dyDescent="0.2">
      <c r="A6408" s="2" t="s">
        <v>307</v>
      </c>
      <c r="C6408" s="2" t="s">
        <v>1875</v>
      </c>
      <c r="D6408" s="2">
        <v>2</v>
      </c>
      <c r="H6408" s="2" t="s">
        <v>307</v>
      </c>
    </row>
    <row r="6409" spans="1:9" ht="15.75" customHeight="1" x14ac:dyDescent="0.2">
      <c r="A6409" s="2" t="s">
        <v>307</v>
      </c>
      <c r="C6409" s="2" t="s">
        <v>1876</v>
      </c>
      <c r="D6409" s="2">
        <v>2</v>
      </c>
      <c r="H6409" s="2" t="s">
        <v>307</v>
      </c>
    </row>
    <row r="6410" spans="1:9" ht="15.75" customHeight="1" x14ac:dyDescent="0.2">
      <c r="A6410" s="2" t="s">
        <v>307</v>
      </c>
      <c r="C6410" s="2" t="s">
        <v>1877</v>
      </c>
      <c r="D6410" s="2">
        <v>1</v>
      </c>
      <c r="H6410" s="2" t="s">
        <v>307</v>
      </c>
    </row>
    <row r="6411" spans="1:9" ht="15.75" customHeight="1" x14ac:dyDescent="0.2">
      <c r="A6411" s="2" t="s">
        <v>307</v>
      </c>
      <c r="C6411" s="2" t="s">
        <v>1878</v>
      </c>
      <c r="D6411" s="2">
        <v>1</v>
      </c>
      <c r="H6411" s="2" t="s">
        <v>307</v>
      </c>
    </row>
    <row r="6412" spans="1:9" ht="15.75" customHeight="1" x14ac:dyDescent="0.2">
      <c r="A6412" s="2" t="s">
        <v>307</v>
      </c>
      <c r="C6412" s="2" t="s">
        <v>2651</v>
      </c>
      <c r="D6412" s="2">
        <v>3</v>
      </c>
      <c r="H6412" s="2" t="s">
        <v>307</v>
      </c>
    </row>
    <row r="6413" spans="1:9" ht="15.75" customHeight="1" x14ac:dyDescent="0.2">
      <c r="A6413" s="2">
        <f>+A6403+1</f>
        <v>10006</v>
      </c>
      <c r="B6413" s="2" t="s">
        <v>2594</v>
      </c>
      <c r="H6413" s="2" t="s">
        <v>58</v>
      </c>
      <c r="I6413" s="2">
        <v>900</v>
      </c>
    </row>
    <row r="6414" spans="1:9" ht="15.75" customHeight="1" x14ac:dyDescent="0.2">
      <c r="A6414" s="2" t="s">
        <v>307</v>
      </c>
      <c r="C6414" s="2" t="s">
        <v>2360</v>
      </c>
      <c r="D6414" s="2">
        <v>1</v>
      </c>
      <c r="H6414" s="2" t="s">
        <v>307</v>
      </c>
    </row>
    <row r="6415" spans="1:9" ht="15.75" customHeight="1" x14ac:dyDescent="0.2">
      <c r="A6415" s="2" t="s">
        <v>307</v>
      </c>
      <c r="C6415" s="2" t="s">
        <v>2339</v>
      </c>
      <c r="D6415" s="2">
        <v>1</v>
      </c>
      <c r="H6415" s="2" t="s">
        <v>307</v>
      </c>
    </row>
    <row r="6416" spans="1:9" ht="15.75" customHeight="1" x14ac:dyDescent="0.2">
      <c r="A6416" s="2" t="s">
        <v>307</v>
      </c>
      <c r="C6416" s="2" t="s">
        <v>2359</v>
      </c>
      <c r="D6416" s="2">
        <v>1</v>
      </c>
      <c r="H6416" s="2" t="s">
        <v>307</v>
      </c>
    </row>
    <row r="6417" spans="1:9" ht="15.75" customHeight="1" x14ac:dyDescent="0.2">
      <c r="A6417" s="2" t="s">
        <v>307</v>
      </c>
      <c r="C6417" s="2" t="s">
        <v>2358</v>
      </c>
      <c r="D6417" s="2">
        <v>1</v>
      </c>
      <c r="H6417" s="2" t="s">
        <v>307</v>
      </c>
    </row>
    <row r="6418" spans="1:9" ht="15.75" customHeight="1" x14ac:dyDescent="0.2">
      <c r="A6418" s="2" t="s">
        <v>307</v>
      </c>
      <c r="C6418" s="2" t="s">
        <v>1875</v>
      </c>
      <c r="D6418" s="2">
        <v>2</v>
      </c>
      <c r="H6418" s="2" t="s">
        <v>307</v>
      </c>
    </row>
    <row r="6419" spans="1:9" ht="15.75" customHeight="1" x14ac:dyDescent="0.2">
      <c r="A6419" s="2" t="s">
        <v>307</v>
      </c>
      <c r="C6419" s="2" t="s">
        <v>1876</v>
      </c>
      <c r="D6419" s="2">
        <v>2</v>
      </c>
      <c r="H6419" s="2" t="s">
        <v>307</v>
      </c>
    </row>
    <row r="6420" spans="1:9" ht="15.75" customHeight="1" x14ac:dyDescent="0.2">
      <c r="A6420" s="2" t="s">
        <v>307</v>
      </c>
      <c r="C6420" s="2" t="s">
        <v>1877</v>
      </c>
      <c r="D6420" s="2">
        <v>1</v>
      </c>
      <c r="H6420" s="2" t="s">
        <v>307</v>
      </c>
    </row>
    <row r="6421" spans="1:9" ht="15.75" customHeight="1" x14ac:dyDescent="0.2">
      <c r="A6421" s="2" t="s">
        <v>307</v>
      </c>
      <c r="C6421" s="2" t="s">
        <v>1878</v>
      </c>
      <c r="D6421" s="2">
        <v>1</v>
      </c>
      <c r="H6421" s="2" t="s">
        <v>307</v>
      </c>
    </row>
    <row r="6422" spans="1:9" ht="15.75" customHeight="1" x14ac:dyDescent="0.2">
      <c r="A6422" s="2" t="s">
        <v>307</v>
      </c>
      <c r="C6422" s="2" t="s">
        <v>2651</v>
      </c>
      <c r="D6422" s="2">
        <v>3</v>
      </c>
      <c r="H6422" s="2" t="s">
        <v>307</v>
      </c>
    </row>
    <row r="6423" spans="1:9" ht="15.75" customHeight="1" x14ac:dyDescent="0.2">
      <c r="B6423" s="17" t="s">
        <v>279</v>
      </c>
    </row>
    <row r="6424" spans="1:9" ht="15.75" customHeight="1" x14ac:dyDescent="0.2">
      <c r="A6424" s="2">
        <v>11001</v>
      </c>
      <c r="B6424" s="2" t="s">
        <v>280</v>
      </c>
      <c r="H6424" s="2" t="s">
        <v>31</v>
      </c>
      <c r="I6424" s="2">
        <v>25</v>
      </c>
    </row>
    <row r="6425" spans="1:9" ht="15.75" customHeight="1" x14ac:dyDescent="0.2">
      <c r="A6425" s="2" t="s">
        <v>307</v>
      </c>
      <c r="C6425" s="2" t="s">
        <v>326</v>
      </c>
      <c r="E6425" s="2">
        <v>5</v>
      </c>
      <c r="H6425" s="2" t="s">
        <v>307</v>
      </c>
    </row>
    <row r="6426" spans="1:9" ht="15.75" customHeight="1" x14ac:dyDescent="0.2">
      <c r="A6426" s="2" t="s">
        <v>307</v>
      </c>
      <c r="C6426" s="2" t="s">
        <v>316</v>
      </c>
      <c r="D6426" s="2">
        <v>0.2</v>
      </c>
      <c r="H6426" s="2" t="s">
        <v>307</v>
      </c>
    </row>
    <row r="6427" spans="1:9" ht="15.75" customHeight="1" x14ac:dyDescent="0.2">
      <c r="A6427" s="2" t="s">
        <v>307</v>
      </c>
      <c r="C6427" s="179" t="s">
        <v>2366</v>
      </c>
      <c r="D6427" s="2">
        <v>1</v>
      </c>
      <c r="H6427" s="2" t="s">
        <v>307</v>
      </c>
    </row>
    <row r="6428" spans="1:9" ht="15.75" customHeight="1" x14ac:dyDescent="0.2">
      <c r="A6428" s="2" t="s">
        <v>307</v>
      </c>
      <c r="C6428" s="2" t="s">
        <v>2651</v>
      </c>
      <c r="D6428" s="2">
        <v>2</v>
      </c>
      <c r="H6428" s="2" t="s">
        <v>307</v>
      </c>
    </row>
    <row r="6429" spans="1:9" ht="15.75" customHeight="1" x14ac:dyDescent="0.2">
      <c r="A6429" s="2" t="s">
        <v>307</v>
      </c>
      <c r="C6429" s="177" t="s">
        <v>2375</v>
      </c>
      <c r="D6429" s="2">
        <v>0.2</v>
      </c>
      <c r="H6429" s="2" t="s">
        <v>307</v>
      </c>
    </row>
    <row r="6430" spans="1:9" ht="15.75" customHeight="1" x14ac:dyDescent="0.2">
      <c r="A6430" s="2" t="s">
        <v>307</v>
      </c>
      <c r="C6430" s="2" t="s">
        <v>1876</v>
      </c>
      <c r="D6430" s="2">
        <v>1</v>
      </c>
      <c r="H6430" s="2" t="s">
        <v>307</v>
      </c>
    </row>
    <row r="6431" spans="1:9" ht="15.75" customHeight="1" x14ac:dyDescent="0.2">
      <c r="A6431" s="2" t="s">
        <v>307</v>
      </c>
      <c r="C6431" s="2" t="s">
        <v>2339</v>
      </c>
      <c r="D6431" s="2">
        <v>1</v>
      </c>
      <c r="H6431" s="2" t="s">
        <v>307</v>
      </c>
    </row>
    <row r="6432" spans="1:9" ht="15.75" customHeight="1" x14ac:dyDescent="0.2">
      <c r="A6432" s="2" t="s">
        <v>307</v>
      </c>
      <c r="C6432" s="2" t="s">
        <v>311</v>
      </c>
      <c r="E6432" s="2">
        <v>5</v>
      </c>
      <c r="H6432" s="2" t="s">
        <v>307</v>
      </c>
    </row>
    <row r="6433" spans="1:9" ht="15.75" customHeight="1" x14ac:dyDescent="0.2">
      <c r="A6433" s="2">
        <f>+A6424+1</f>
        <v>11002</v>
      </c>
      <c r="B6433" s="2" t="s">
        <v>281</v>
      </c>
      <c r="H6433" s="2" t="s">
        <v>31</v>
      </c>
      <c r="I6433" s="2">
        <v>18</v>
      </c>
    </row>
    <row r="6434" spans="1:9" ht="15.75" customHeight="1" x14ac:dyDescent="0.2">
      <c r="A6434" s="2" t="s">
        <v>307</v>
      </c>
      <c r="C6434" s="2" t="s">
        <v>326</v>
      </c>
      <c r="E6434" s="2">
        <v>5</v>
      </c>
      <c r="H6434" s="2" t="s">
        <v>307</v>
      </c>
    </row>
    <row r="6435" spans="1:9" ht="15.75" customHeight="1" x14ac:dyDescent="0.2">
      <c r="A6435" s="2" t="s">
        <v>307</v>
      </c>
      <c r="C6435" s="2" t="s">
        <v>316</v>
      </c>
      <c r="D6435" s="2">
        <v>0.2</v>
      </c>
      <c r="H6435" s="2" t="s">
        <v>307</v>
      </c>
    </row>
    <row r="6436" spans="1:9" ht="15.75" customHeight="1" x14ac:dyDescent="0.2">
      <c r="A6436" s="2" t="s">
        <v>307</v>
      </c>
      <c r="C6436" s="2" t="s">
        <v>1878</v>
      </c>
      <c r="D6436" s="2">
        <v>1</v>
      </c>
      <c r="H6436" s="2" t="s">
        <v>307</v>
      </c>
    </row>
    <row r="6437" spans="1:9" ht="15.75" customHeight="1" x14ac:dyDescent="0.2">
      <c r="A6437" s="2" t="s">
        <v>307</v>
      </c>
      <c r="C6437" s="179" t="s">
        <v>2366</v>
      </c>
      <c r="D6437" s="2">
        <v>1</v>
      </c>
      <c r="H6437" s="2" t="s">
        <v>307</v>
      </c>
    </row>
    <row r="6438" spans="1:9" ht="15.75" customHeight="1" x14ac:dyDescent="0.2">
      <c r="A6438" s="2" t="s">
        <v>307</v>
      </c>
      <c r="C6438" s="2" t="s">
        <v>2651</v>
      </c>
      <c r="D6438" s="2">
        <v>2</v>
      </c>
      <c r="H6438" s="2" t="s">
        <v>307</v>
      </c>
    </row>
    <row r="6439" spans="1:9" ht="15.75" customHeight="1" x14ac:dyDescent="0.2">
      <c r="A6439" s="2" t="s">
        <v>307</v>
      </c>
      <c r="C6439" s="177" t="s">
        <v>2375</v>
      </c>
      <c r="D6439" s="2">
        <v>0.2</v>
      </c>
      <c r="H6439" s="2" t="s">
        <v>307</v>
      </c>
    </row>
    <row r="6440" spans="1:9" ht="15.75" customHeight="1" x14ac:dyDescent="0.2">
      <c r="A6440" s="2" t="s">
        <v>307</v>
      </c>
      <c r="C6440" s="2" t="s">
        <v>1876</v>
      </c>
      <c r="D6440" s="2">
        <v>2</v>
      </c>
      <c r="H6440" s="2" t="s">
        <v>307</v>
      </c>
    </row>
    <row r="6441" spans="1:9" ht="15.75" customHeight="1" x14ac:dyDescent="0.2">
      <c r="A6441" s="2" t="s">
        <v>307</v>
      </c>
      <c r="C6441" s="2" t="s">
        <v>2339</v>
      </c>
      <c r="D6441" s="2">
        <v>1</v>
      </c>
      <c r="H6441" s="2" t="s">
        <v>307</v>
      </c>
    </row>
    <row r="6442" spans="1:9" ht="15.75" customHeight="1" x14ac:dyDescent="0.2">
      <c r="A6442" s="2" t="s">
        <v>307</v>
      </c>
      <c r="C6442" s="2" t="s">
        <v>311</v>
      </c>
      <c r="E6442" s="2">
        <v>5</v>
      </c>
      <c r="H6442" s="2" t="s">
        <v>307</v>
      </c>
    </row>
    <row r="6443" spans="1:9" ht="15.75" customHeight="1" x14ac:dyDescent="0.2">
      <c r="A6443" s="2">
        <f>+A6433+1</f>
        <v>11003</v>
      </c>
      <c r="B6443" s="2" t="s">
        <v>282</v>
      </c>
      <c r="H6443" s="2" t="s">
        <v>31</v>
      </c>
      <c r="I6443" s="2">
        <v>60</v>
      </c>
    </row>
    <row r="6444" spans="1:9" ht="15.75" customHeight="1" x14ac:dyDescent="0.2">
      <c r="A6444" s="2" t="s">
        <v>307</v>
      </c>
      <c r="C6444" s="2" t="s">
        <v>326</v>
      </c>
      <c r="E6444" s="2">
        <v>5</v>
      </c>
      <c r="H6444" s="2" t="s">
        <v>307</v>
      </c>
    </row>
    <row r="6445" spans="1:9" ht="15.75" customHeight="1" x14ac:dyDescent="0.2">
      <c r="A6445" s="2" t="s">
        <v>307</v>
      </c>
      <c r="C6445" s="2" t="s">
        <v>316</v>
      </c>
      <c r="D6445" s="2">
        <v>0.2</v>
      </c>
      <c r="H6445" s="2" t="s">
        <v>307</v>
      </c>
    </row>
    <row r="6446" spans="1:9" ht="15.75" customHeight="1" x14ac:dyDescent="0.2">
      <c r="A6446" s="2" t="s">
        <v>307</v>
      </c>
      <c r="C6446" s="2" t="s">
        <v>1878</v>
      </c>
      <c r="D6446" s="2">
        <v>1</v>
      </c>
      <c r="H6446" s="2" t="s">
        <v>307</v>
      </c>
    </row>
    <row r="6447" spans="1:9" ht="15.75" customHeight="1" x14ac:dyDescent="0.2">
      <c r="A6447" s="2" t="s">
        <v>307</v>
      </c>
      <c r="C6447" s="179" t="s">
        <v>2366</v>
      </c>
      <c r="D6447" s="2">
        <v>1</v>
      </c>
      <c r="H6447" s="2" t="s">
        <v>307</v>
      </c>
    </row>
    <row r="6448" spans="1:9" ht="15.75" customHeight="1" x14ac:dyDescent="0.2">
      <c r="A6448" s="2" t="s">
        <v>307</v>
      </c>
      <c r="C6448" s="2" t="s">
        <v>2651</v>
      </c>
      <c r="D6448" s="2">
        <v>2</v>
      </c>
      <c r="H6448" s="2" t="s">
        <v>307</v>
      </c>
    </row>
    <row r="6449" spans="1:9" ht="15.75" customHeight="1" x14ac:dyDescent="0.2">
      <c r="A6449" s="2" t="s">
        <v>307</v>
      </c>
      <c r="C6449" s="177" t="s">
        <v>2375</v>
      </c>
      <c r="D6449" s="2">
        <v>0.2</v>
      </c>
      <c r="H6449" s="2" t="s">
        <v>307</v>
      </c>
    </row>
    <row r="6450" spans="1:9" ht="15.75" customHeight="1" x14ac:dyDescent="0.2">
      <c r="A6450" s="2" t="s">
        <v>307</v>
      </c>
      <c r="C6450" s="2" t="s">
        <v>1876</v>
      </c>
      <c r="D6450" s="2">
        <v>2</v>
      </c>
      <c r="H6450" s="2" t="s">
        <v>307</v>
      </c>
    </row>
    <row r="6451" spans="1:9" ht="15.75" customHeight="1" x14ac:dyDescent="0.2">
      <c r="A6451" s="2" t="s">
        <v>307</v>
      </c>
      <c r="C6451" s="2" t="s">
        <v>2339</v>
      </c>
      <c r="D6451" s="2">
        <v>1</v>
      </c>
      <c r="H6451" s="2" t="s">
        <v>307</v>
      </c>
    </row>
    <row r="6452" spans="1:9" ht="15.75" customHeight="1" x14ac:dyDescent="0.2">
      <c r="A6452" s="2" t="s">
        <v>307</v>
      </c>
      <c r="C6452" s="2" t="s">
        <v>311</v>
      </c>
      <c r="E6452" s="2">
        <v>5</v>
      </c>
      <c r="H6452" s="2" t="s">
        <v>307</v>
      </c>
    </row>
    <row r="6453" spans="1:9" ht="15.75" customHeight="1" x14ac:dyDescent="0.2">
      <c r="B6453" s="17" t="s">
        <v>284</v>
      </c>
    </row>
    <row r="6454" spans="1:9" ht="15.75" customHeight="1" x14ac:dyDescent="0.2">
      <c r="A6454" s="2">
        <v>12001</v>
      </c>
      <c r="B6454" s="2" t="s">
        <v>285</v>
      </c>
      <c r="H6454" s="2" t="s">
        <v>31</v>
      </c>
      <c r="I6454" s="2">
        <v>20</v>
      </c>
    </row>
    <row r="6455" spans="1:9" ht="15.75" customHeight="1" x14ac:dyDescent="0.2">
      <c r="A6455" s="2" t="s">
        <v>307</v>
      </c>
      <c r="C6455" s="2" t="s">
        <v>326</v>
      </c>
      <c r="E6455" s="2">
        <v>5</v>
      </c>
      <c r="H6455" s="2" t="s">
        <v>307</v>
      </c>
    </row>
    <row r="6456" spans="1:9" ht="15.75" customHeight="1" x14ac:dyDescent="0.2">
      <c r="A6456" s="2" t="s">
        <v>307</v>
      </c>
      <c r="C6456" s="2" t="s">
        <v>316</v>
      </c>
      <c r="D6456" s="2">
        <v>0.2</v>
      </c>
      <c r="H6456" s="2" t="s">
        <v>307</v>
      </c>
    </row>
    <row r="6457" spans="1:9" ht="15.75" customHeight="1" x14ac:dyDescent="0.2">
      <c r="A6457" s="2" t="s">
        <v>307</v>
      </c>
      <c r="C6457" s="2" t="s">
        <v>1878</v>
      </c>
      <c r="D6457" s="2">
        <v>1</v>
      </c>
      <c r="H6457" s="2" t="s">
        <v>307</v>
      </c>
    </row>
    <row r="6458" spans="1:9" ht="15.75" customHeight="1" x14ac:dyDescent="0.2">
      <c r="A6458" s="2" t="s">
        <v>307</v>
      </c>
      <c r="C6458" s="179" t="s">
        <v>2366</v>
      </c>
      <c r="D6458" s="2">
        <v>1</v>
      </c>
      <c r="H6458" s="2" t="s">
        <v>307</v>
      </c>
    </row>
    <row r="6459" spans="1:9" ht="15.75" customHeight="1" x14ac:dyDescent="0.2">
      <c r="A6459" s="2" t="s">
        <v>307</v>
      </c>
      <c r="C6459" s="2" t="s">
        <v>2651</v>
      </c>
      <c r="D6459" s="2">
        <v>2</v>
      </c>
      <c r="H6459" s="2" t="s">
        <v>307</v>
      </c>
    </row>
    <row r="6460" spans="1:9" ht="15.75" customHeight="1" x14ac:dyDescent="0.2">
      <c r="A6460" s="2" t="s">
        <v>307</v>
      </c>
      <c r="C6460" s="177" t="s">
        <v>2375</v>
      </c>
      <c r="D6460" s="2">
        <v>0.2</v>
      </c>
      <c r="H6460" s="2" t="s">
        <v>307</v>
      </c>
    </row>
    <row r="6461" spans="1:9" ht="15.75" customHeight="1" x14ac:dyDescent="0.2">
      <c r="A6461" s="2" t="s">
        <v>307</v>
      </c>
      <c r="C6461" s="2" t="s">
        <v>1876</v>
      </c>
      <c r="D6461" s="2">
        <v>2</v>
      </c>
      <c r="H6461" s="2" t="s">
        <v>307</v>
      </c>
    </row>
    <row r="6462" spans="1:9" ht="15.75" customHeight="1" x14ac:dyDescent="0.2">
      <c r="A6462" s="2" t="s">
        <v>307</v>
      </c>
      <c r="C6462" s="2" t="s">
        <v>2339</v>
      </c>
      <c r="D6462" s="2">
        <v>2</v>
      </c>
      <c r="H6462" s="2" t="s">
        <v>307</v>
      </c>
    </row>
    <row r="6463" spans="1:9" ht="15.75" customHeight="1" x14ac:dyDescent="0.2">
      <c r="A6463" s="2" t="s">
        <v>307</v>
      </c>
      <c r="C6463" s="2" t="s">
        <v>311</v>
      </c>
      <c r="E6463" s="2">
        <v>5</v>
      </c>
      <c r="H6463" s="2" t="s">
        <v>307</v>
      </c>
    </row>
    <row r="6464" spans="1:9" ht="15.75" customHeight="1" x14ac:dyDescent="0.2">
      <c r="A6464" s="2">
        <f>+A6454+1</f>
        <v>12002</v>
      </c>
      <c r="B6464" s="2" t="s">
        <v>286</v>
      </c>
      <c r="H6464" s="2" t="s">
        <v>31</v>
      </c>
      <c r="I6464" s="2">
        <v>17</v>
      </c>
    </row>
    <row r="6465" spans="1:9" ht="15.75" customHeight="1" x14ac:dyDescent="0.2">
      <c r="A6465" s="2" t="s">
        <v>307</v>
      </c>
      <c r="C6465" s="2" t="s">
        <v>326</v>
      </c>
      <c r="E6465" s="2">
        <v>5</v>
      </c>
      <c r="H6465" s="2" t="s">
        <v>307</v>
      </c>
    </row>
    <row r="6466" spans="1:9" ht="15.75" customHeight="1" x14ac:dyDescent="0.2">
      <c r="A6466" s="2" t="s">
        <v>307</v>
      </c>
      <c r="C6466" s="2" t="s">
        <v>316</v>
      </c>
      <c r="D6466" s="2">
        <v>0.2</v>
      </c>
      <c r="H6466" s="2" t="s">
        <v>307</v>
      </c>
    </row>
    <row r="6467" spans="1:9" ht="15.75" customHeight="1" x14ac:dyDescent="0.2">
      <c r="A6467" s="2" t="s">
        <v>307</v>
      </c>
      <c r="C6467" s="2" t="s">
        <v>1878</v>
      </c>
      <c r="D6467" s="2">
        <v>1</v>
      </c>
      <c r="H6467" s="2" t="s">
        <v>307</v>
      </c>
    </row>
    <row r="6468" spans="1:9" ht="15.75" customHeight="1" x14ac:dyDescent="0.2">
      <c r="A6468" s="2" t="s">
        <v>307</v>
      </c>
      <c r="C6468" s="179" t="s">
        <v>2366</v>
      </c>
      <c r="D6468" s="2">
        <v>1</v>
      </c>
      <c r="H6468" s="2" t="s">
        <v>307</v>
      </c>
    </row>
    <row r="6469" spans="1:9" ht="15.75" customHeight="1" x14ac:dyDescent="0.2">
      <c r="A6469" s="2" t="s">
        <v>307</v>
      </c>
      <c r="C6469" s="2" t="s">
        <v>2651</v>
      </c>
      <c r="D6469" s="2">
        <v>2</v>
      </c>
      <c r="H6469" s="2" t="s">
        <v>307</v>
      </c>
    </row>
    <row r="6470" spans="1:9" ht="15.75" customHeight="1" x14ac:dyDescent="0.2">
      <c r="A6470" s="2" t="s">
        <v>307</v>
      </c>
      <c r="C6470" s="177" t="s">
        <v>2375</v>
      </c>
      <c r="D6470" s="2">
        <v>0.2</v>
      </c>
      <c r="H6470" s="2" t="s">
        <v>307</v>
      </c>
    </row>
    <row r="6471" spans="1:9" ht="15.75" customHeight="1" x14ac:dyDescent="0.2">
      <c r="A6471" s="2" t="s">
        <v>307</v>
      </c>
      <c r="C6471" s="2" t="s">
        <v>1876</v>
      </c>
      <c r="D6471" s="2">
        <v>2</v>
      </c>
      <c r="H6471" s="2" t="s">
        <v>307</v>
      </c>
    </row>
    <row r="6472" spans="1:9" ht="15.75" customHeight="1" x14ac:dyDescent="0.2">
      <c r="A6472" s="2" t="s">
        <v>307</v>
      </c>
      <c r="C6472" s="2" t="s">
        <v>2339</v>
      </c>
      <c r="D6472" s="2">
        <v>2</v>
      </c>
      <c r="H6472" s="2" t="s">
        <v>307</v>
      </c>
    </row>
    <row r="6473" spans="1:9" ht="15.75" customHeight="1" x14ac:dyDescent="0.2">
      <c r="A6473" s="2" t="s">
        <v>307</v>
      </c>
      <c r="C6473" s="2" t="s">
        <v>311</v>
      </c>
      <c r="E6473" s="2">
        <v>5</v>
      </c>
      <c r="H6473" s="2" t="s">
        <v>307</v>
      </c>
    </row>
    <row r="6474" spans="1:9" ht="15.75" customHeight="1" x14ac:dyDescent="0.2">
      <c r="A6474" s="2">
        <f>+A6464+1</f>
        <v>12003</v>
      </c>
      <c r="B6474" s="2" t="s">
        <v>287</v>
      </c>
      <c r="H6474" s="2" t="s">
        <v>31</v>
      </c>
      <c r="I6474" s="2">
        <v>18</v>
      </c>
    </row>
    <row r="6475" spans="1:9" ht="15.75" customHeight="1" x14ac:dyDescent="0.2">
      <c r="A6475" s="2" t="s">
        <v>307</v>
      </c>
      <c r="C6475" s="2" t="s">
        <v>326</v>
      </c>
      <c r="E6475" s="2">
        <v>5</v>
      </c>
      <c r="H6475" s="2" t="s">
        <v>307</v>
      </c>
    </row>
    <row r="6476" spans="1:9" ht="15.75" customHeight="1" x14ac:dyDescent="0.2">
      <c r="A6476" s="2" t="s">
        <v>307</v>
      </c>
      <c r="C6476" s="2" t="s">
        <v>316</v>
      </c>
      <c r="D6476" s="2">
        <v>0.2</v>
      </c>
      <c r="H6476" s="2" t="s">
        <v>307</v>
      </c>
    </row>
    <row r="6477" spans="1:9" ht="15.75" customHeight="1" x14ac:dyDescent="0.2">
      <c r="A6477" s="2" t="s">
        <v>307</v>
      </c>
      <c r="C6477" s="2" t="s">
        <v>1878</v>
      </c>
      <c r="D6477" s="2">
        <v>1</v>
      </c>
      <c r="H6477" s="2" t="s">
        <v>307</v>
      </c>
    </row>
    <row r="6478" spans="1:9" ht="15.75" customHeight="1" x14ac:dyDescent="0.2">
      <c r="A6478" s="2" t="s">
        <v>307</v>
      </c>
      <c r="C6478" s="179" t="s">
        <v>2366</v>
      </c>
      <c r="D6478" s="2">
        <v>1</v>
      </c>
      <c r="H6478" s="2" t="s">
        <v>307</v>
      </c>
    </row>
    <row r="6479" spans="1:9" ht="15.75" customHeight="1" x14ac:dyDescent="0.2">
      <c r="A6479" s="2" t="s">
        <v>307</v>
      </c>
      <c r="C6479" s="2" t="s">
        <v>2651</v>
      </c>
      <c r="D6479" s="2">
        <v>2</v>
      </c>
      <c r="H6479" s="2" t="s">
        <v>307</v>
      </c>
    </row>
    <row r="6480" spans="1:9" ht="15.75" customHeight="1" x14ac:dyDescent="0.2">
      <c r="A6480" s="2" t="s">
        <v>307</v>
      </c>
      <c r="C6480" s="177" t="s">
        <v>2375</v>
      </c>
      <c r="D6480" s="2">
        <v>0.2</v>
      </c>
      <c r="H6480" s="2" t="s">
        <v>307</v>
      </c>
    </row>
    <row r="6481" spans="1:9" ht="15.75" customHeight="1" x14ac:dyDescent="0.2">
      <c r="A6481" s="2" t="s">
        <v>307</v>
      </c>
      <c r="C6481" s="2" t="s">
        <v>1876</v>
      </c>
      <c r="D6481" s="2">
        <v>2</v>
      </c>
      <c r="H6481" s="2" t="s">
        <v>307</v>
      </c>
    </row>
    <row r="6482" spans="1:9" ht="15.75" customHeight="1" x14ac:dyDescent="0.2">
      <c r="A6482" s="2" t="s">
        <v>307</v>
      </c>
      <c r="C6482" s="2" t="s">
        <v>2339</v>
      </c>
      <c r="D6482" s="2">
        <v>2</v>
      </c>
      <c r="H6482" s="2" t="s">
        <v>307</v>
      </c>
    </row>
    <row r="6483" spans="1:9" ht="15.75" customHeight="1" x14ac:dyDescent="0.2">
      <c r="A6483" s="2" t="s">
        <v>307</v>
      </c>
      <c r="C6483" s="2" t="s">
        <v>311</v>
      </c>
      <c r="E6483" s="2">
        <v>5</v>
      </c>
      <c r="H6483" s="2" t="s">
        <v>307</v>
      </c>
    </row>
    <row r="6484" spans="1:9" ht="15.75" customHeight="1" x14ac:dyDescent="0.2">
      <c r="A6484" s="2">
        <f>+A6474+1</f>
        <v>12004</v>
      </c>
      <c r="B6484" s="2" t="s">
        <v>288</v>
      </c>
      <c r="H6484" s="2" t="s">
        <v>31</v>
      </c>
      <c r="I6484" s="2">
        <v>15</v>
      </c>
    </row>
    <row r="6485" spans="1:9" ht="15.75" customHeight="1" x14ac:dyDescent="0.2">
      <c r="A6485" s="2" t="s">
        <v>307</v>
      </c>
      <c r="C6485" s="2" t="s">
        <v>326</v>
      </c>
      <c r="E6485" s="2">
        <v>5</v>
      </c>
      <c r="H6485" s="2" t="s">
        <v>307</v>
      </c>
    </row>
    <row r="6486" spans="1:9" ht="15.75" customHeight="1" x14ac:dyDescent="0.2">
      <c r="A6486" s="2" t="s">
        <v>307</v>
      </c>
      <c r="C6486" s="2" t="s">
        <v>316</v>
      </c>
      <c r="D6486" s="2">
        <v>0.2</v>
      </c>
      <c r="H6486" s="2" t="s">
        <v>307</v>
      </c>
    </row>
    <row r="6487" spans="1:9" ht="15.75" customHeight="1" x14ac:dyDescent="0.2">
      <c r="A6487" s="2" t="s">
        <v>307</v>
      </c>
      <c r="C6487" s="2" t="s">
        <v>1878</v>
      </c>
      <c r="D6487" s="2">
        <v>1</v>
      </c>
      <c r="H6487" s="2" t="s">
        <v>307</v>
      </c>
    </row>
    <row r="6488" spans="1:9" ht="15.75" customHeight="1" x14ac:dyDescent="0.2">
      <c r="A6488" s="2" t="s">
        <v>307</v>
      </c>
      <c r="C6488" s="179" t="s">
        <v>2366</v>
      </c>
      <c r="D6488" s="2">
        <v>1</v>
      </c>
      <c r="H6488" s="2" t="s">
        <v>307</v>
      </c>
    </row>
    <row r="6489" spans="1:9" ht="15.75" customHeight="1" x14ac:dyDescent="0.2">
      <c r="A6489" s="2" t="s">
        <v>307</v>
      </c>
      <c r="C6489" s="2" t="s">
        <v>2651</v>
      </c>
      <c r="D6489" s="2">
        <v>2</v>
      </c>
      <c r="H6489" s="2" t="s">
        <v>307</v>
      </c>
    </row>
    <row r="6490" spans="1:9" ht="15.75" customHeight="1" x14ac:dyDescent="0.2">
      <c r="A6490" s="2" t="s">
        <v>307</v>
      </c>
      <c r="C6490" s="177" t="s">
        <v>2375</v>
      </c>
      <c r="D6490" s="2">
        <v>0.2</v>
      </c>
      <c r="H6490" s="2" t="s">
        <v>307</v>
      </c>
    </row>
    <row r="6491" spans="1:9" ht="15.75" customHeight="1" x14ac:dyDescent="0.2">
      <c r="A6491" s="2" t="s">
        <v>307</v>
      </c>
      <c r="C6491" s="2" t="s">
        <v>1876</v>
      </c>
      <c r="D6491" s="2">
        <v>2</v>
      </c>
      <c r="H6491" s="2" t="s">
        <v>307</v>
      </c>
    </row>
    <row r="6492" spans="1:9" ht="15.75" customHeight="1" x14ac:dyDescent="0.2">
      <c r="A6492" s="2" t="s">
        <v>307</v>
      </c>
      <c r="C6492" s="2" t="s">
        <v>2339</v>
      </c>
      <c r="D6492" s="2">
        <v>2</v>
      </c>
      <c r="H6492" s="2" t="s">
        <v>307</v>
      </c>
    </row>
    <row r="6493" spans="1:9" ht="15.75" customHeight="1" x14ac:dyDescent="0.2">
      <c r="A6493" s="2" t="s">
        <v>307</v>
      </c>
      <c r="C6493" s="2" t="s">
        <v>311</v>
      </c>
      <c r="E6493" s="2">
        <v>5</v>
      </c>
      <c r="H6493" s="2" t="s">
        <v>307</v>
      </c>
    </row>
    <row r="6494" spans="1:9" ht="15.75" customHeight="1" x14ac:dyDescent="0.2">
      <c r="A6494" s="2">
        <f>+A6484+1</f>
        <v>12005</v>
      </c>
      <c r="B6494" s="2" t="s">
        <v>289</v>
      </c>
      <c r="H6494" s="2" t="s">
        <v>31</v>
      </c>
      <c r="I6494" s="2">
        <v>25</v>
      </c>
    </row>
    <row r="6495" spans="1:9" ht="15.75" customHeight="1" x14ac:dyDescent="0.2">
      <c r="A6495" s="2" t="s">
        <v>307</v>
      </c>
      <c r="C6495" s="2" t="s">
        <v>326</v>
      </c>
      <c r="E6495" s="2">
        <v>5</v>
      </c>
      <c r="H6495" s="2" t="s">
        <v>307</v>
      </c>
    </row>
    <row r="6496" spans="1:9" ht="15.75" customHeight="1" x14ac:dyDescent="0.2">
      <c r="A6496" s="2" t="s">
        <v>307</v>
      </c>
      <c r="C6496" s="2" t="s">
        <v>316</v>
      </c>
      <c r="D6496" s="2">
        <v>0.1</v>
      </c>
      <c r="H6496" s="2" t="s">
        <v>307</v>
      </c>
    </row>
    <row r="6497" spans="1:9" ht="15.75" customHeight="1" x14ac:dyDescent="0.2">
      <c r="A6497" s="2" t="s">
        <v>307</v>
      </c>
      <c r="C6497" s="2" t="s">
        <v>1878</v>
      </c>
      <c r="D6497" s="2">
        <v>1</v>
      </c>
      <c r="H6497" s="2" t="s">
        <v>307</v>
      </c>
    </row>
    <row r="6498" spans="1:9" ht="15.75" customHeight="1" x14ac:dyDescent="0.2">
      <c r="A6498" s="2" t="s">
        <v>307</v>
      </c>
      <c r="C6498" s="179" t="s">
        <v>2366</v>
      </c>
      <c r="D6498" s="2">
        <v>0.5</v>
      </c>
      <c r="H6498" s="2" t="s">
        <v>307</v>
      </c>
    </row>
    <row r="6499" spans="1:9" ht="15.75" customHeight="1" x14ac:dyDescent="0.2">
      <c r="A6499" s="2" t="s">
        <v>307</v>
      </c>
      <c r="C6499" s="177" t="s">
        <v>2375</v>
      </c>
      <c r="D6499" s="2">
        <v>0.1</v>
      </c>
      <c r="H6499" s="2" t="s">
        <v>307</v>
      </c>
    </row>
    <row r="6500" spans="1:9" ht="15.75" customHeight="1" x14ac:dyDescent="0.2">
      <c r="A6500" s="2" t="s">
        <v>307</v>
      </c>
      <c r="C6500" s="2" t="s">
        <v>1876</v>
      </c>
      <c r="D6500" s="2">
        <v>1</v>
      </c>
      <c r="H6500" s="2" t="s">
        <v>307</v>
      </c>
    </row>
    <row r="6501" spans="1:9" ht="15.75" customHeight="1" x14ac:dyDescent="0.2">
      <c r="A6501" s="2" t="s">
        <v>307</v>
      </c>
      <c r="C6501" s="2" t="s">
        <v>2339</v>
      </c>
      <c r="D6501" s="2">
        <v>1</v>
      </c>
      <c r="H6501" s="2" t="s">
        <v>307</v>
      </c>
    </row>
    <row r="6502" spans="1:9" ht="15.75" customHeight="1" x14ac:dyDescent="0.2">
      <c r="A6502" s="2" t="s">
        <v>307</v>
      </c>
      <c r="C6502" s="2" t="s">
        <v>311</v>
      </c>
      <c r="E6502" s="2">
        <v>5</v>
      </c>
      <c r="H6502" s="2" t="s">
        <v>307</v>
      </c>
    </row>
    <row r="6503" spans="1:9" ht="15.75" customHeight="1" x14ac:dyDescent="0.2">
      <c r="A6503" s="2">
        <v>12006</v>
      </c>
      <c r="B6503" s="2" t="s">
        <v>290</v>
      </c>
      <c r="H6503" s="2" t="s">
        <v>31</v>
      </c>
      <c r="I6503" s="2">
        <v>25</v>
      </c>
    </row>
    <row r="6504" spans="1:9" ht="15.75" customHeight="1" x14ac:dyDescent="0.2">
      <c r="A6504" s="2" t="s">
        <v>307</v>
      </c>
      <c r="C6504" s="2" t="s">
        <v>326</v>
      </c>
      <c r="E6504" s="2">
        <v>5</v>
      </c>
      <c r="H6504" s="2" t="s">
        <v>307</v>
      </c>
    </row>
    <row r="6505" spans="1:9" ht="15.75" customHeight="1" x14ac:dyDescent="0.2">
      <c r="A6505" s="2" t="s">
        <v>307</v>
      </c>
      <c r="C6505" s="2" t="s">
        <v>316</v>
      </c>
      <c r="D6505" s="2">
        <v>0.1</v>
      </c>
      <c r="H6505" s="2" t="s">
        <v>307</v>
      </c>
    </row>
    <row r="6506" spans="1:9" ht="15.75" customHeight="1" x14ac:dyDescent="0.2">
      <c r="A6506" s="2" t="s">
        <v>307</v>
      </c>
      <c r="C6506" s="2" t="s">
        <v>1878</v>
      </c>
      <c r="D6506" s="2">
        <v>1</v>
      </c>
      <c r="H6506" s="2" t="s">
        <v>307</v>
      </c>
    </row>
    <row r="6507" spans="1:9" ht="15.75" customHeight="1" x14ac:dyDescent="0.2">
      <c r="A6507" s="2" t="s">
        <v>307</v>
      </c>
      <c r="C6507" s="179" t="s">
        <v>2366</v>
      </c>
      <c r="D6507" s="2">
        <v>0.5</v>
      </c>
      <c r="H6507" s="2" t="s">
        <v>307</v>
      </c>
    </row>
    <row r="6508" spans="1:9" ht="15.75" customHeight="1" x14ac:dyDescent="0.2">
      <c r="A6508" s="2" t="s">
        <v>307</v>
      </c>
      <c r="C6508" s="177" t="s">
        <v>2375</v>
      </c>
      <c r="D6508" s="2">
        <v>0.1</v>
      </c>
      <c r="H6508" s="2" t="s">
        <v>307</v>
      </c>
    </row>
    <row r="6509" spans="1:9" ht="15.75" customHeight="1" x14ac:dyDescent="0.2">
      <c r="A6509" s="2" t="s">
        <v>307</v>
      </c>
      <c r="C6509" s="2" t="s">
        <v>1876</v>
      </c>
      <c r="D6509" s="2">
        <v>1</v>
      </c>
      <c r="H6509" s="2" t="s">
        <v>307</v>
      </c>
    </row>
    <row r="6510" spans="1:9" ht="15.75" customHeight="1" x14ac:dyDescent="0.2">
      <c r="A6510" s="2" t="s">
        <v>307</v>
      </c>
      <c r="C6510" s="2" t="s">
        <v>2339</v>
      </c>
      <c r="D6510" s="2">
        <v>1</v>
      </c>
      <c r="H6510" s="2" t="s">
        <v>307</v>
      </c>
    </row>
    <row r="6511" spans="1:9" ht="15.75" customHeight="1" x14ac:dyDescent="0.2">
      <c r="A6511" s="2" t="s">
        <v>307</v>
      </c>
      <c r="C6511" s="2" t="s">
        <v>311</v>
      </c>
      <c r="E6511" s="2">
        <v>5</v>
      </c>
      <c r="H6511" s="2" t="s">
        <v>307</v>
      </c>
    </row>
    <row r="6512" spans="1:9" ht="15.75" customHeight="1" x14ac:dyDescent="0.2">
      <c r="A6512" s="2">
        <v>12007</v>
      </c>
      <c r="B6512" s="1" t="s">
        <v>291</v>
      </c>
      <c r="H6512" s="2" t="s">
        <v>31</v>
      </c>
      <c r="I6512" s="2">
        <v>12</v>
      </c>
    </row>
    <row r="6513" spans="1:9" ht="15.75" customHeight="1" x14ac:dyDescent="0.2">
      <c r="A6513" s="2" t="s">
        <v>307</v>
      </c>
      <c r="C6513" s="2" t="s">
        <v>326</v>
      </c>
      <c r="E6513" s="2">
        <v>5</v>
      </c>
      <c r="H6513" s="2" t="s">
        <v>307</v>
      </c>
    </row>
    <row r="6514" spans="1:9" ht="15.75" customHeight="1" x14ac:dyDescent="0.2">
      <c r="A6514" s="2" t="s">
        <v>307</v>
      </c>
      <c r="C6514" s="2" t="s">
        <v>316</v>
      </c>
      <c r="D6514" s="2">
        <v>0.2</v>
      </c>
      <c r="H6514" s="2" t="s">
        <v>307</v>
      </c>
    </row>
    <row r="6515" spans="1:9" ht="15.75" customHeight="1" x14ac:dyDescent="0.2">
      <c r="A6515" s="2" t="s">
        <v>307</v>
      </c>
      <c r="C6515" s="2" t="s">
        <v>1878</v>
      </c>
      <c r="D6515" s="2">
        <v>1</v>
      </c>
      <c r="H6515" s="2" t="s">
        <v>307</v>
      </c>
    </row>
    <row r="6516" spans="1:9" ht="15.75" customHeight="1" x14ac:dyDescent="0.2">
      <c r="A6516" s="2" t="s">
        <v>307</v>
      </c>
      <c r="C6516" s="179" t="s">
        <v>2366</v>
      </c>
      <c r="D6516" s="2">
        <v>1</v>
      </c>
      <c r="H6516" s="2" t="s">
        <v>307</v>
      </c>
    </row>
    <row r="6517" spans="1:9" ht="15.75" customHeight="1" x14ac:dyDescent="0.2">
      <c r="A6517" s="2" t="s">
        <v>307</v>
      </c>
      <c r="C6517" s="2" t="s">
        <v>2651</v>
      </c>
      <c r="D6517" s="2">
        <v>2</v>
      </c>
      <c r="H6517" s="2" t="s">
        <v>307</v>
      </c>
    </row>
    <row r="6518" spans="1:9" ht="15.75" customHeight="1" x14ac:dyDescent="0.2">
      <c r="A6518" s="2" t="s">
        <v>307</v>
      </c>
      <c r="C6518" s="177" t="s">
        <v>2375</v>
      </c>
      <c r="D6518" s="2">
        <v>0.2</v>
      </c>
      <c r="H6518" s="2" t="s">
        <v>307</v>
      </c>
    </row>
    <row r="6519" spans="1:9" ht="15.75" customHeight="1" x14ac:dyDescent="0.2">
      <c r="A6519" s="2" t="s">
        <v>307</v>
      </c>
      <c r="C6519" s="2" t="s">
        <v>1876</v>
      </c>
      <c r="D6519" s="2">
        <v>2</v>
      </c>
      <c r="H6519" s="2" t="s">
        <v>307</v>
      </c>
    </row>
    <row r="6520" spans="1:9" ht="15.75" customHeight="1" x14ac:dyDescent="0.2">
      <c r="A6520" s="2" t="s">
        <v>307</v>
      </c>
      <c r="C6520" s="2" t="s">
        <v>2339</v>
      </c>
      <c r="D6520" s="2">
        <v>2</v>
      </c>
      <c r="H6520" s="2" t="s">
        <v>307</v>
      </c>
    </row>
    <row r="6521" spans="1:9" ht="15.75" customHeight="1" x14ac:dyDescent="0.2">
      <c r="A6521" s="2" t="s">
        <v>307</v>
      </c>
      <c r="C6521" s="2" t="s">
        <v>311</v>
      </c>
      <c r="E6521" s="2">
        <v>5</v>
      </c>
      <c r="H6521" s="2" t="s">
        <v>307</v>
      </c>
    </row>
    <row r="6522" spans="1:9" ht="15.75" customHeight="1" x14ac:dyDescent="0.2">
      <c r="B6522" s="17" t="s">
        <v>245</v>
      </c>
    </row>
    <row r="6523" spans="1:9" ht="15.75" customHeight="1" x14ac:dyDescent="0.2">
      <c r="A6523" s="2">
        <v>7501</v>
      </c>
      <c r="B6523" s="2" t="s">
        <v>293</v>
      </c>
      <c r="H6523" s="2" t="s">
        <v>31</v>
      </c>
      <c r="I6523" s="2">
        <v>24</v>
      </c>
    </row>
    <row r="6524" spans="1:9" ht="15.75" customHeight="1" x14ac:dyDescent="0.2">
      <c r="A6524" s="2" t="s">
        <v>307</v>
      </c>
      <c r="C6524" s="2" t="s">
        <v>314</v>
      </c>
      <c r="E6524" s="2">
        <v>5</v>
      </c>
      <c r="H6524" s="2" t="s">
        <v>307</v>
      </c>
    </row>
    <row r="6525" spans="1:9" ht="15.75" customHeight="1" x14ac:dyDescent="0.2">
      <c r="A6525" s="2" t="s">
        <v>307</v>
      </c>
      <c r="C6525" s="2" t="s">
        <v>316</v>
      </c>
      <c r="D6525" s="2">
        <v>0.5</v>
      </c>
      <c r="H6525" s="2" t="s">
        <v>307</v>
      </c>
    </row>
    <row r="6526" spans="1:9" ht="15.75" customHeight="1" x14ac:dyDescent="0.2">
      <c r="A6526" s="2" t="s">
        <v>307</v>
      </c>
      <c r="C6526" s="2" t="s">
        <v>1878</v>
      </c>
      <c r="D6526" s="2">
        <v>1</v>
      </c>
      <c r="H6526" s="2" t="s">
        <v>307</v>
      </c>
    </row>
    <row r="6527" spans="1:9" ht="15.75" customHeight="1" x14ac:dyDescent="0.2">
      <c r="A6527" s="2" t="s">
        <v>307</v>
      </c>
      <c r="C6527" s="179" t="s">
        <v>2366</v>
      </c>
      <c r="D6527" s="2">
        <v>1</v>
      </c>
      <c r="H6527" s="2" t="s">
        <v>307</v>
      </c>
    </row>
    <row r="6528" spans="1:9" ht="15.75" customHeight="1" x14ac:dyDescent="0.2">
      <c r="A6528" s="2" t="s">
        <v>307</v>
      </c>
      <c r="C6528" s="2" t="s">
        <v>2651</v>
      </c>
      <c r="D6528" s="2">
        <v>5</v>
      </c>
      <c r="H6528" s="2" t="s">
        <v>307</v>
      </c>
    </row>
    <row r="6529" spans="1:9" ht="15.75" customHeight="1" x14ac:dyDescent="0.2">
      <c r="A6529" s="2" t="s">
        <v>307</v>
      </c>
      <c r="C6529" s="177" t="s">
        <v>2375</v>
      </c>
      <c r="D6529" s="2">
        <v>0.15</v>
      </c>
      <c r="H6529" s="2" t="s">
        <v>307</v>
      </c>
    </row>
    <row r="6530" spans="1:9" ht="15.75" customHeight="1" x14ac:dyDescent="0.2">
      <c r="A6530" s="2" t="s">
        <v>307</v>
      </c>
      <c r="C6530" s="2" t="s">
        <v>321</v>
      </c>
      <c r="D6530" s="2">
        <v>1</v>
      </c>
      <c r="H6530" s="2" t="s">
        <v>307</v>
      </c>
    </row>
    <row r="6531" spans="1:9" ht="15.75" customHeight="1" x14ac:dyDescent="0.2">
      <c r="A6531" s="2" t="s">
        <v>307</v>
      </c>
      <c r="C6531" s="2" t="s">
        <v>311</v>
      </c>
      <c r="E6531" s="2">
        <v>5</v>
      </c>
      <c r="H6531" s="2" t="s">
        <v>307</v>
      </c>
    </row>
    <row r="6532" spans="1:9" ht="15.75" customHeight="1" x14ac:dyDescent="0.2">
      <c r="A6532" s="2">
        <f>+A6523+1</f>
        <v>7502</v>
      </c>
      <c r="B6532" s="2" t="s">
        <v>295</v>
      </c>
      <c r="H6532" s="2" t="s">
        <v>35</v>
      </c>
      <c r="I6532" s="2">
        <v>3.5</v>
      </c>
    </row>
    <row r="6533" spans="1:9" ht="15.75" customHeight="1" x14ac:dyDescent="0.2">
      <c r="A6533" s="2" t="s">
        <v>307</v>
      </c>
      <c r="C6533" s="2" t="s">
        <v>328</v>
      </c>
      <c r="E6533" s="2">
        <v>0.5</v>
      </c>
      <c r="H6533" s="2" t="s">
        <v>307</v>
      </c>
    </row>
    <row r="6534" spans="1:9" ht="15.75" customHeight="1" x14ac:dyDescent="0.2">
      <c r="A6534" s="2" t="s">
        <v>307</v>
      </c>
      <c r="C6534" s="2" t="s">
        <v>329</v>
      </c>
      <c r="E6534" s="2">
        <v>0.5</v>
      </c>
      <c r="H6534" s="2" t="s">
        <v>307</v>
      </c>
    </row>
    <row r="6535" spans="1:9" ht="15.75" customHeight="1" x14ac:dyDescent="0.2">
      <c r="A6535" s="2" t="s">
        <v>307</v>
      </c>
      <c r="C6535" s="2" t="s">
        <v>330</v>
      </c>
      <c r="E6535" s="2">
        <v>5</v>
      </c>
      <c r="H6535" s="2" t="s">
        <v>307</v>
      </c>
    </row>
    <row r="6536" spans="1:9" ht="15.75" customHeight="1" x14ac:dyDescent="0.2">
      <c r="A6536" s="2" t="s">
        <v>307</v>
      </c>
      <c r="C6536" s="2" t="s">
        <v>316</v>
      </c>
      <c r="D6536" s="2">
        <v>1</v>
      </c>
      <c r="H6536" s="2" t="s">
        <v>307</v>
      </c>
    </row>
    <row r="6537" spans="1:9" ht="15.75" customHeight="1" x14ac:dyDescent="0.2">
      <c r="A6537" s="2" t="s">
        <v>307</v>
      </c>
      <c r="C6537" s="2" t="s">
        <v>1878</v>
      </c>
      <c r="D6537" s="2">
        <v>2</v>
      </c>
      <c r="H6537" s="2" t="s">
        <v>307</v>
      </c>
    </row>
    <row r="6538" spans="1:9" ht="15.75" customHeight="1" x14ac:dyDescent="0.2">
      <c r="A6538" s="2" t="s">
        <v>307</v>
      </c>
      <c r="C6538" s="179" t="s">
        <v>2366</v>
      </c>
      <c r="D6538" s="2">
        <v>2</v>
      </c>
      <c r="H6538" s="2" t="s">
        <v>307</v>
      </c>
    </row>
    <row r="6539" spans="1:9" ht="15.75" customHeight="1" x14ac:dyDescent="0.2">
      <c r="A6539" s="2" t="s">
        <v>307</v>
      </c>
      <c r="C6539" s="2" t="s">
        <v>2651</v>
      </c>
      <c r="D6539" s="2">
        <v>5</v>
      </c>
      <c r="H6539" s="2" t="s">
        <v>307</v>
      </c>
    </row>
    <row r="6540" spans="1:9" ht="15.75" customHeight="1" x14ac:dyDescent="0.2">
      <c r="A6540" s="2" t="s">
        <v>307</v>
      </c>
      <c r="C6540" s="177" t="s">
        <v>2375</v>
      </c>
      <c r="D6540" s="2">
        <v>0.25</v>
      </c>
      <c r="H6540" s="2" t="s">
        <v>307</v>
      </c>
    </row>
    <row r="6541" spans="1:9" ht="15.75" customHeight="1" x14ac:dyDescent="0.2">
      <c r="A6541" s="2" t="s">
        <v>307</v>
      </c>
      <c r="C6541" s="2" t="s">
        <v>327</v>
      </c>
      <c r="D6541" s="2">
        <v>2</v>
      </c>
      <c r="H6541" s="2" t="s">
        <v>307</v>
      </c>
    </row>
    <row r="6542" spans="1:9" ht="15.75" customHeight="1" x14ac:dyDescent="0.2">
      <c r="A6542" s="2" t="s">
        <v>307</v>
      </c>
      <c r="C6542" s="2" t="s">
        <v>2339</v>
      </c>
      <c r="D6542" s="2">
        <v>2</v>
      </c>
      <c r="H6542" s="2" t="s">
        <v>307</v>
      </c>
    </row>
    <row r="6543" spans="1:9" ht="15.75" customHeight="1" x14ac:dyDescent="0.2">
      <c r="A6543" s="2" t="s">
        <v>307</v>
      </c>
      <c r="C6543" s="2" t="s">
        <v>323</v>
      </c>
      <c r="D6543" s="2">
        <v>2</v>
      </c>
      <c r="H6543" s="2" t="s">
        <v>307</v>
      </c>
    </row>
    <row r="6544" spans="1:9" ht="15.75" customHeight="1" x14ac:dyDescent="0.2">
      <c r="A6544" s="2" t="s">
        <v>307</v>
      </c>
      <c r="C6544" s="2" t="s">
        <v>310</v>
      </c>
      <c r="D6544" s="2">
        <v>4</v>
      </c>
      <c r="H6544" s="2" t="s">
        <v>307</v>
      </c>
    </row>
    <row r="6545" spans="1:9" ht="15.75" customHeight="1" x14ac:dyDescent="0.2">
      <c r="A6545" s="2" t="s">
        <v>307</v>
      </c>
      <c r="C6545" s="2" t="s">
        <v>1876</v>
      </c>
      <c r="D6545" s="2">
        <v>4</v>
      </c>
      <c r="H6545" s="2" t="s">
        <v>307</v>
      </c>
    </row>
    <row r="6546" spans="1:9" ht="15.75" customHeight="1" x14ac:dyDescent="0.2">
      <c r="A6546" s="2" t="s">
        <v>307</v>
      </c>
      <c r="C6546" s="2" t="s">
        <v>311</v>
      </c>
      <c r="E6546" s="2">
        <v>5</v>
      </c>
      <c r="H6546" s="2" t="s">
        <v>307</v>
      </c>
    </row>
    <row r="6547" spans="1:9" ht="15.75" customHeight="1" x14ac:dyDescent="0.2">
      <c r="A6547" s="2">
        <f>+A6532+1</f>
        <v>7503</v>
      </c>
      <c r="B6547" s="2" t="s">
        <v>297</v>
      </c>
      <c r="H6547" s="2" t="s">
        <v>31</v>
      </c>
      <c r="I6547" s="2">
        <v>27</v>
      </c>
    </row>
    <row r="6548" spans="1:9" ht="15.75" customHeight="1" x14ac:dyDescent="0.2">
      <c r="A6548" s="2" t="s">
        <v>307</v>
      </c>
      <c r="C6548" s="2" t="s">
        <v>326</v>
      </c>
      <c r="E6548" s="2">
        <v>5</v>
      </c>
      <c r="H6548" s="2" t="s">
        <v>307</v>
      </c>
    </row>
    <row r="6549" spans="1:9" ht="15.75" customHeight="1" x14ac:dyDescent="0.2">
      <c r="A6549" s="2" t="s">
        <v>307</v>
      </c>
      <c r="C6549" s="2" t="s">
        <v>316</v>
      </c>
      <c r="D6549" s="2">
        <v>0.1</v>
      </c>
      <c r="H6549" s="2" t="s">
        <v>307</v>
      </c>
    </row>
    <row r="6550" spans="1:9" ht="15.75" customHeight="1" x14ac:dyDescent="0.2">
      <c r="A6550" s="2" t="s">
        <v>307</v>
      </c>
      <c r="C6550" s="2" t="s">
        <v>1878</v>
      </c>
      <c r="D6550" s="2">
        <v>1</v>
      </c>
      <c r="H6550" s="2" t="s">
        <v>307</v>
      </c>
    </row>
    <row r="6551" spans="1:9" ht="15.75" customHeight="1" x14ac:dyDescent="0.2">
      <c r="A6551" s="2" t="s">
        <v>307</v>
      </c>
      <c r="C6551" s="179" t="s">
        <v>2366</v>
      </c>
      <c r="D6551" s="2">
        <v>0.5</v>
      </c>
      <c r="H6551" s="2" t="s">
        <v>307</v>
      </c>
    </row>
    <row r="6552" spans="1:9" ht="15.75" customHeight="1" x14ac:dyDescent="0.2">
      <c r="A6552" s="2" t="s">
        <v>307</v>
      </c>
      <c r="C6552" s="177" t="s">
        <v>2375</v>
      </c>
      <c r="D6552" s="2">
        <v>0.1</v>
      </c>
      <c r="H6552" s="2" t="s">
        <v>307</v>
      </c>
    </row>
    <row r="6553" spans="1:9" ht="15.75" customHeight="1" x14ac:dyDescent="0.2">
      <c r="A6553" s="2" t="s">
        <v>307</v>
      </c>
      <c r="C6553" s="2" t="s">
        <v>1876</v>
      </c>
      <c r="D6553" s="2">
        <v>1</v>
      </c>
      <c r="H6553" s="2" t="s">
        <v>307</v>
      </c>
    </row>
    <row r="6554" spans="1:9" ht="15.75" customHeight="1" x14ac:dyDescent="0.2">
      <c r="A6554" s="2" t="s">
        <v>307</v>
      </c>
      <c r="C6554" s="2" t="s">
        <v>2339</v>
      </c>
      <c r="D6554" s="2">
        <v>1</v>
      </c>
      <c r="H6554" s="2" t="s">
        <v>307</v>
      </c>
    </row>
    <row r="6555" spans="1:9" ht="15.75" customHeight="1" x14ac:dyDescent="0.2">
      <c r="A6555" s="2" t="s">
        <v>307</v>
      </c>
      <c r="C6555" s="2" t="s">
        <v>311</v>
      </c>
      <c r="E6555" s="2">
        <v>5</v>
      </c>
      <c r="H6555" s="2" t="s">
        <v>307</v>
      </c>
    </row>
    <row r="6556" spans="1:9" ht="15.75" customHeight="1" x14ac:dyDescent="0.2"/>
    <row r="6557" spans="1:9" ht="15.75" customHeight="1" x14ac:dyDescent="0.2"/>
    <row r="6558" spans="1:9" ht="15.75" customHeight="1" x14ac:dyDescent="0.2"/>
    <row r="6559" spans="1:9" ht="15.75" customHeight="1" x14ac:dyDescent="0.2"/>
    <row r="6560" spans="1:9" ht="15.75" customHeight="1" x14ac:dyDescent="0.2"/>
    <row r="6561" ht="15.75" customHeight="1" x14ac:dyDescent="0.2"/>
    <row r="6562" ht="15.75" customHeight="1" x14ac:dyDescent="0.2"/>
    <row r="6563" ht="15.75" customHeight="1" x14ac:dyDescent="0.2"/>
    <row r="6564" ht="15.75" customHeight="1" x14ac:dyDescent="0.2"/>
    <row r="6565" ht="15.75" customHeight="1" x14ac:dyDescent="0.2"/>
    <row r="6566" ht="15.75" customHeight="1" x14ac:dyDescent="0.2"/>
    <row r="6567" ht="15.75" customHeight="1" x14ac:dyDescent="0.2"/>
    <row r="6568" ht="15.75" customHeight="1" x14ac:dyDescent="0.2"/>
    <row r="6569" ht="15.75" customHeight="1" x14ac:dyDescent="0.2"/>
    <row r="6570" ht="15.75" customHeight="1" x14ac:dyDescent="0.2"/>
    <row r="6571" ht="15.75" customHeight="1" x14ac:dyDescent="0.2"/>
    <row r="6572" ht="15.75" customHeight="1" x14ac:dyDescent="0.2"/>
    <row r="6573" ht="15.75" customHeight="1" x14ac:dyDescent="0.2"/>
    <row r="6574" ht="15.75" customHeight="1" x14ac:dyDescent="0.2"/>
    <row r="6575" ht="15.75" customHeight="1" x14ac:dyDescent="0.2"/>
    <row r="6576" ht="15.75" customHeight="1" x14ac:dyDescent="0.2"/>
    <row r="6577" ht="15.75" customHeight="1" x14ac:dyDescent="0.2"/>
    <row r="6578" ht="15.75" customHeight="1" x14ac:dyDescent="0.2"/>
    <row r="6579" ht="15.75" customHeight="1" x14ac:dyDescent="0.2"/>
    <row r="6580" ht="15.75" customHeight="1" x14ac:dyDescent="0.2"/>
    <row r="6581" ht="15.75" customHeight="1" x14ac:dyDescent="0.2"/>
    <row r="6582" ht="15.75" customHeight="1" x14ac:dyDescent="0.2"/>
    <row r="6583" ht="15.75" customHeight="1" x14ac:dyDescent="0.2"/>
    <row r="6584" ht="15.75" customHeight="1" x14ac:dyDescent="0.2"/>
    <row r="6585" ht="15.75" customHeight="1" x14ac:dyDescent="0.2"/>
    <row r="6586" ht="15.75" customHeight="1" x14ac:dyDescent="0.2"/>
    <row r="6587" ht="15.75" customHeight="1" x14ac:dyDescent="0.2"/>
    <row r="6588" ht="15.75" customHeight="1" x14ac:dyDescent="0.2"/>
    <row r="6589" ht="15.75" customHeight="1" x14ac:dyDescent="0.2"/>
    <row r="6590" ht="15.75" customHeight="1" x14ac:dyDescent="0.2"/>
    <row r="6591" ht="15.75" customHeight="1" x14ac:dyDescent="0.2"/>
    <row r="6592" ht="15.75" customHeight="1" x14ac:dyDescent="0.2"/>
    <row r="6593" ht="15.75" customHeight="1" x14ac:dyDescent="0.2"/>
    <row r="6594" ht="15.75" customHeight="1" x14ac:dyDescent="0.2"/>
    <row r="6595" ht="15.75" customHeight="1" x14ac:dyDescent="0.2"/>
    <row r="6596" ht="15.75" customHeight="1" x14ac:dyDescent="0.2"/>
    <row r="6597" ht="15.75" customHeight="1" x14ac:dyDescent="0.2"/>
    <row r="6598" ht="15.75" customHeight="1" x14ac:dyDescent="0.2"/>
    <row r="6599" ht="15.75" customHeight="1" x14ac:dyDescent="0.2"/>
    <row r="6600" ht="15.75" customHeight="1" x14ac:dyDescent="0.2"/>
    <row r="6601" ht="15.75" customHeight="1" x14ac:dyDescent="0.2"/>
    <row r="6602" ht="15.75" customHeight="1" x14ac:dyDescent="0.2"/>
    <row r="6603" ht="15.75" customHeight="1" x14ac:dyDescent="0.2"/>
    <row r="6604" ht="15.75" customHeight="1" x14ac:dyDescent="0.2"/>
    <row r="6605" ht="15.75" customHeight="1" x14ac:dyDescent="0.2"/>
    <row r="6606" ht="15.75" customHeight="1" x14ac:dyDescent="0.2"/>
    <row r="6607" ht="15.75" customHeight="1" x14ac:dyDescent="0.2"/>
    <row r="6608" ht="15.75" customHeight="1" x14ac:dyDescent="0.2"/>
    <row r="6609" ht="15.75" customHeight="1" x14ac:dyDescent="0.2"/>
    <row r="6610" ht="15.75" customHeight="1" x14ac:dyDescent="0.2"/>
    <row r="6611" ht="15.75" customHeight="1" x14ac:dyDescent="0.2"/>
    <row r="6612" ht="15.75" customHeight="1" x14ac:dyDescent="0.2"/>
    <row r="6613" ht="15.75" customHeight="1" x14ac:dyDescent="0.2"/>
    <row r="6614" ht="15.75" customHeight="1" x14ac:dyDescent="0.2"/>
    <row r="6615" ht="15.75" customHeight="1" x14ac:dyDescent="0.2"/>
    <row r="6616" ht="15.75" customHeight="1" x14ac:dyDescent="0.2"/>
    <row r="6617" ht="15.75" customHeight="1" x14ac:dyDescent="0.2"/>
    <row r="6618" ht="15.75" customHeight="1" x14ac:dyDescent="0.2"/>
    <row r="6619" ht="15.75" customHeight="1" x14ac:dyDescent="0.2"/>
    <row r="6620" ht="15.75" customHeight="1" x14ac:dyDescent="0.2"/>
    <row r="6621" ht="15.75" customHeight="1" x14ac:dyDescent="0.2"/>
    <row r="6622" ht="15.75" customHeight="1" x14ac:dyDescent="0.2"/>
    <row r="6623" ht="15.75" customHeight="1" x14ac:dyDescent="0.2"/>
    <row r="6624" ht="15.75" customHeight="1" x14ac:dyDescent="0.2"/>
    <row r="6625" ht="15.75" customHeight="1" x14ac:dyDescent="0.2"/>
    <row r="6626" ht="15.75" customHeight="1" x14ac:dyDescent="0.2"/>
    <row r="6627" ht="15.75" customHeight="1" x14ac:dyDescent="0.2"/>
    <row r="6628" ht="15.75" customHeight="1" x14ac:dyDescent="0.2"/>
    <row r="6629" ht="15.75" customHeight="1" x14ac:dyDescent="0.2"/>
    <row r="6630" ht="15.75" customHeight="1" x14ac:dyDescent="0.2"/>
    <row r="6631" ht="15.75" customHeight="1" x14ac:dyDescent="0.2"/>
    <row r="6632" ht="15.75" customHeight="1" x14ac:dyDescent="0.2"/>
    <row r="6633" ht="15.75" customHeight="1" x14ac:dyDescent="0.2"/>
    <row r="6634" ht="15.75" customHeight="1" x14ac:dyDescent="0.2"/>
    <row r="6635" ht="15.75" customHeight="1" x14ac:dyDescent="0.2"/>
    <row r="6636" ht="15.75" customHeight="1" x14ac:dyDescent="0.2"/>
    <row r="6637" ht="15.75" customHeight="1" x14ac:dyDescent="0.2"/>
    <row r="6638" ht="15.75" customHeight="1" x14ac:dyDescent="0.2"/>
    <row r="6639" ht="15.75" customHeight="1" x14ac:dyDescent="0.2"/>
    <row r="6640" ht="15.75" customHeight="1" x14ac:dyDescent="0.2"/>
    <row r="6641" ht="15.75" customHeight="1" x14ac:dyDescent="0.2"/>
    <row r="6642" ht="15.75" customHeight="1" x14ac:dyDescent="0.2"/>
    <row r="6643" ht="15.75" customHeight="1" x14ac:dyDescent="0.2"/>
    <row r="6644" ht="15.75" customHeight="1" x14ac:dyDescent="0.2"/>
    <row r="6645" ht="15.75" customHeight="1" x14ac:dyDescent="0.2"/>
  </sheetData>
  <autoFilter ref="C1:C6645" xr:uid="{00000000-0001-0000-1700-000000000000}"/>
  <pageMargins left="0.7" right="0.7" top="0.75" bottom="0.75" header="0.3" footer="0.3"/>
  <pageSetup paperSize="9" orientation="portrait" horizontalDpi="4294967293"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12484-B53A-4F91-AAB1-8FB8F533872B}">
  <dimension ref="A1:P80"/>
  <sheetViews>
    <sheetView workbookViewId="0"/>
  </sheetViews>
  <sheetFormatPr baseColWidth="10" defaultRowHeight="12.75" x14ac:dyDescent="0.2"/>
  <cols>
    <col min="1" max="1" width="11.42578125" style="2"/>
    <col min="2" max="2" width="5.140625" style="2" customWidth="1"/>
    <col min="3" max="3" width="56.7109375" style="2" bestFit="1" customWidth="1"/>
    <col min="4" max="4" width="12.28515625" style="2" customWidth="1"/>
    <col min="5" max="5" width="14" style="2" customWidth="1"/>
    <col min="6" max="6" width="15.7109375" style="2" customWidth="1"/>
    <col min="7" max="7" width="50.5703125" style="2" customWidth="1"/>
    <col min="8" max="16384" width="11.42578125" style="2"/>
  </cols>
  <sheetData>
    <row r="1" spans="1:16" x14ac:dyDescent="0.2">
      <c r="A1" s="2" t="s">
        <v>566</v>
      </c>
    </row>
    <row r="2" spans="1:16" ht="32.25" customHeight="1" x14ac:dyDescent="0.2">
      <c r="A2" s="52" t="s">
        <v>489</v>
      </c>
      <c r="B2" s="52" t="s">
        <v>339</v>
      </c>
      <c r="C2" s="52" t="s">
        <v>1182</v>
      </c>
      <c r="D2" s="52" t="s">
        <v>340</v>
      </c>
      <c r="E2" s="52" t="s">
        <v>492</v>
      </c>
      <c r="F2" s="52" t="s">
        <v>47</v>
      </c>
      <c r="G2" s="52" t="s">
        <v>1183</v>
      </c>
      <c r="I2" s="106" t="s">
        <v>2282</v>
      </c>
      <c r="J2" s="106"/>
      <c r="K2" s="106"/>
      <c r="L2" s="106"/>
      <c r="M2" s="106"/>
      <c r="N2" s="106"/>
      <c r="O2" s="106"/>
      <c r="P2" s="106"/>
    </row>
    <row r="3" spans="1:16" x14ac:dyDescent="0.2">
      <c r="A3" s="2">
        <v>1</v>
      </c>
      <c r="B3" s="2" t="s">
        <v>341</v>
      </c>
      <c r="F3" s="78">
        <v>1</v>
      </c>
    </row>
    <row r="4" spans="1:16" x14ac:dyDescent="0.2">
      <c r="B4" s="2">
        <v>1</v>
      </c>
      <c r="C4" s="2" t="s">
        <v>2366</v>
      </c>
      <c r="D4" s="2" t="s">
        <v>342</v>
      </c>
      <c r="E4" s="171">
        <v>14709.25</v>
      </c>
      <c r="F4" s="78">
        <v>1</v>
      </c>
    </row>
    <row r="5" spans="1:16" x14ac:dyDescent="0.2">
      <c r="B5" s="2">
        <f>+B4+1</f>
        <v>2</v>
      </c>
      <c r="C5" s="2" t="s">
        <v>2651</v>
      </c>
      <c r="D5" s="2" t="s">
        <v>342</v>
      </c>
      <c r="E5" s="171">
        <v>14709.25</v>
      </c>
      <c r="F5" s="78">
        <v>1</v>
      </c>
    </row>
    <row r="6" spans="1:16" x14ac:dyDescent="0.2">
      <c r="B6" s="2">
        <f>+B5+1</f>
        <v>3</v>
      </c>
      <c r="C6" s="2" t="s">
        <v>2367</v>
      </c>
      <c r="D6" s="2" t="s">
        <v>342</v>
      </c>
      <c r="E6" s="171">
        <v>16384.625</v>
      </c>
      <c r="F6" s="78">
        <v>1</v>
      </c>
    </row>
    <row r="7" spans="1:16" x14ac:dyDescent="0.2">
      <c r="B7" s="2">
        <f t="shared" ref="B7:B31" si="0">+B6+1</f>
        <v>4</v>
      </c>
      <c r="C7" s="2" t="s">
        <v>2368</v>
      </c>
      <c r="D7" s="2" t="s">
        <v>342</v>
      </c>
      <c r="E7" s="171">
        <v>22932.75</v>
      </c>
      <c r="F7" s="78">
        <v>1</v>
      </c>
    </row>
    <row r="8" spans="1:16" x14ac:dyDescent="0.2">
      <c r="B8" s="2">
        <f t="shared" si="0"/>
        <v>5</v>
      </c>
      <c r="C8" s="2" t="s">
        <v>2371</v>
      </c>
      <c r="D8" s="2" t="s">
        <v>342</v>
      </c>
      <c r="E8" s="171">
        <v>16384.75</v>
      </c>
      <c r="F8" s="78">
        <v>1</v>
      </c>
    </row>
    <row r="9" spans="1:16" x14ac:dyDescent="0.2">
      <c r="B9" s="2">
        <f t="shared" si="0"/>
        <v>6</v>
      </c>
      <c r="C9" s="2" t="s">
        <v>2363</v>
      </c>
      <c r="D9" s="2" t="s">
        <v>342</v>
      </c>
      <c r="E9" s="171">
        <v>35665.125</v>
      </c>
      <c r="F9" s="78">
        <v>1</v>
      </c>
    </row>
    <row r="10" spans="1:16" x14ac:dyDescent="0.2">
      <c r="B10" s="2">
        <f t="shared" si="0"/>
        <v>7</v>
      </c>
      <c r="C10" s="2" t="s">
        <v>2370</v>
      </c>
      <c r="D10" s="2" t="s">
        <v>342</v>
      </c>
      <c r="E10" s="171">
        <v>22262.625</v>
      </c>
      <c r="F10" s="78">
        <v>1</v>
      </c>
    </row>
    <row r="11" spans="1:16" x14ac:dyDescent="0.2">
      <c r="B11" s="2">
        <f t="shared" si="0"/>
        <v>8</v>
      </c>
      <c r="C11" s="2" t="s">
        <v>1877</v>
      </c>
      <c r="D11" s="2" t="s">
        <v>342</v>
      </c>
      <c r="E11" s="171">
        <v>30974.25</v>
      </c>
      <c r="F11" s="78">
        <v>1</v>
      </c>
    </row>
    <row r="12" spans="1:16" x14ac:dyDescent="0.2">
      <c r="B12" s="2">
        <f t="shared" si="0"/>
        <v>9</v>
      </c>
      <c r="C12" s="2" t="s">
        <v>2364</v>
      </c>
      <c r="D12" s="2" t="s">
        <v>342</v>
      </c>
      <c r="E12" s="171">
        <v>17724.875</v>
      </c>
      <c r="F12" s="78">
        <v>1</v>
      </c>
    </row>
    <row r="13" spans="1:16" x14ac:dyDescent="0.2">
      <c r="B13" s="2">
        <f t="shared" si="0"/>
        <v>10</v>
      </c>
      <c r="C13" s="2" t="s">
        <v>2369</v>
      </c>
      <c r="D13" s="2" t="s">
        <v>342</v>
      </c>
      <c r="E13" s="171">
        <v>22932.75</v>
      </c>
      <c r="F13" s="78">
        <v>1</v>
      </c>
    </row>
    <row r="14" spans="1:16" x14ac:dyDescent="0.2">
      <c r="B14" s="2">
        <f t="shared" si="0"/>
        <v>11</v>
      </c>
      <c r="C14" s="2" t="s">
        <v>1878</v>
      </c>
      <c r="D14" s="2" t="s">
        <v>342</v>
      </c>
      <c r="E14" s="171">
        <v>19400.125</v>
      </c>
      <c r="F14" s="78">
        <v>1</v>
      </c>
    </row>
    <row r="15" spans="1:16" x14ac:dyDescent="0.2">
      <c r="B15" s="2">
        <f t="shared" si="0"/>
        <v>12</v>
      </c>
      <c r="C15" s="2" t="s">
        <v>2365</v>
      </c>
      <c r="D15" s="2" t="s">
        <v>342</v>
      </c>
      <c r="E15" s="171">
        <v>16049.5</v>
      </c>
      <c r="F15" s="78">
        <v>1</v>
      </c>
    </row>
    <row r="16" spans="1:16" x14ac:dyDescent="0.2">
      <c r="B16" s="2">
        <f t="shared" si="0"/>
        <v>13</v>
      </c>
      <c r="C16" s="2" t="s">
        <v>316</v>
      </c>
      <c r="D16" s="2" t="s">
        <v>342</v>
      </c>
      <c r="E16" s="171">
        <v>19400.125</v>
      </c>
      <c r="F16" s="78">
        <v>1</v>
      </c>
    </row>
    <row r="17" spans="1:8" x14ac:dyDescent="0.2">
      <c r="A17" s="2">
        <v>2</v>
      </c>
      <c r="B17" s="2" t="s">
        <v>2597</v>
      </c>
      <c r="D17" s="2" t="s">
        <v>325</v>
      </c>
      <c r="F17" s="78">
        <v>1</v>
      </c>
    </row>
    <row r="18" spans="1:8" x14ac:dyDescent="0.2">
      <c r="B18" s="2">
        <f>+B16+1</f>
        <v>14</v>
      </c>
      <c r="C18" s="2" t="s">
        <v>2598</v>
      </c>
      <c r="D18" s="2" t="s">
        <v>3073</v>
      </c>
      <c r="E18" s="171">
        <v>565283</v>
      </c>
      <c r="F18" s="78">
        <v>1</v>
      </c>
    </row>
    <row r="19" spans="1:8" x14ac:dyDescent="0.2">
      <c r="B19" s="2">
        <f t="shared" ref="B19:B21" si="1">+B18+1</f>
        <v>15</v>
      </c>
      <c r="C19" s="2" t="s">
        <v>315</v>
      </c>
      <c r="D19" s="2" t="s">
        <v>3073</v>
      </c>
      <c r="E19" s="171">
        <v>31122.42</v>
      </c>
      <c r="F19" s="78">
        <v>1</v>
      </c>
    </row>
    <row r="20" spans="1:8" x14ac:dyDescent="0.2">
      <c r="B20" s="2">
        <f t="shared" si="1"/>
        <v>16</v>
      </c>
      <c r="C20" s="2" t="s">
        <v>2599</v>
      </c>
      <c r="D20" s="2" t="s">
        <v>345</v>
      </c>
      <c r="E20" s="171">
        <v>7147</v>
      </c>
      <c r="F20" s="78">
        <v>1</v>
      </c>
    </row>
    <row r="21" spans="1:8" x14ac:dyDescent="0.2">
      <c r="B21" s="2">
        <f t="shared" si="1"/>
        <v>17</v>
      </c>
      <c r="C21" s="2" t="s">
        <v>319</v>
      </c>
      <c r="D21" s="2" t="s">
        <v>343</v>
      </c>
      <c r="E21" s="11">
        <v>5</v>
      </c>
      <c r="F21" s="78">
        <v>1</v>
      </c>
    </row>
    <row r="22" spans="1:8" x14ac:dyDescent="0.2">
      <c r="B22" s="2">
        <f t="shared" si="0"/>
        <v>18</v>
      </c>
      <c r="C22" s="2" t="s">
        <v>2650</v>
      </c>
      <c r="D22" s="2" t="s">
        <v>343</v>
      </c>
      <c r="E22" s="11">
        <v>5</v>
      </c>
      <c r="F22" s="78">
        <v>1</v>
      </c>
    </row>
    <row r="23" spans="1:8" x14ac:dyDescent="0.2">
      <c r="B23" s="2">
        <f t="shared" si="0"/>
        <v>19</v>
      </c>
      <c r="C23" s="2" t="s">
        <v>314</v>
      </c>
      <c r="D23" s="2" t="s">
        <v>343</v>
      </c>
      <c r="E23" s="11">
        <v>5</v>
      </c>
      <c r="F23" s="78">
        <v>1</v>
      </c>
    </row>
    <row r="24" spans="1:8" x14ac:dyDescent="0.2">
      <c r="B24" s="2">
        <f t="shared" si="0"/>
        <v>20</v>
      </c>
      <c r="C24" s="1" t="s">
        <v>326</v>
      </c>
      <c r="D24" s="2" t="s">
        <v>343</v>
      </c>
      <c r="E24" s="11">
        <v>5</v>
      </c>
      <c r="F24" s="78">
        <v>1</v>
      </c>
    </row>
    <row r="25" spans="1:8" x14ac:dyDescent="0.2">
      <c r="B25" s="2">
        <f t="shared" si="0"/>
        <v>21</v>
      </c>
      <c r="C25" s="2" t="s">
        <v>308</v>
      </c>
      <c r="D25" s="2" t="s">
        <v>343</v>
      </c>
      <c r="E25" s="11">
        <v>5</v>
      </c>
      <c r="F25" s="78">
        <v>1</v>
      </c>
    </row>
    <row r="26" spans="1:8" x14ac:dyDescent="0.2">
      <c r="B26" s="2">
        <f t="shared" si="0"/>
        <v>22</v>
      </c>
      <c r="C26" s="2" t="s">
        <v>330</v>
      </c>
      <c r="D26" s="2" t="s">
        <v>343</v>
      </c>
      <c r="E26" s="11">
        <v>5</v>
      </c>
      <c r="F26" s="78">
        <v>1</v>
      </c>
    </row>
    <row r="27" spans="1:8" x14ac:dyDescent="0.2">
      <c r="B27" s="2">
        <f t="shared" si="0"/>
        <v>23</v>
      </c>
      <c r="C27" s="2" t="s">
        <v>338</v>
      </c>
      <c r="D27" s="2" t="s">
        <v>343</v>
      </c>
      <c r="E27" s="11">
        <v>5</v>
      </c>
      <c r="F27" s="78">
        <v>1</v>
      </c>
    </row>
    <row r="28" spans="1:8" x14ac:dyDescent="0.2">
      <c r="B28" s="2">
        <f t="shared" si="0"/>
        <v>24</v>
      </c>
      <c r="C28" s="2" t="s">
        <v>313</v>
      </c>
      <c r="D28" s="2" t="s">
        <v>343</v>
      </c>
      <c r="E28" s="11">
        <v>30</v>
      </c>
      <c r="F28" s="78">
        <v>1</v>
      </c>
    </row>
    <row r="29" spans="1:8" x14ac:dyDescent="0.2">
      <c r="B29" s="2">
        <f t="shared" si="0"/>
        <v>25</v>
      </c>
      <c r="C29" s="2" t="s">
        <v>328</v>
      </c>
      <c r="D29" s="2" t="s">
        <v>345</v>
      </c>
      <c r="E29" s="171">
        <v>25318.261200000001</v>
      </c>
      <c r="F29" s="78">
        <v>1</v>
      </c>
      <c r="H29" s="11"/>
    </row>
    <row r="30" spans="1:8" x14ac:dyDescent="0.2">
      <c r="B30" s="2">
        <f t="shared" si="0"/>
        <v>26</v>
      </c>
      <c r="C30" s="2" t="s">
        <v>329</v>
      </c>
      <c r="D30" s="2" t="s">
        <v>345</v>
      </c>
      <c r="E30" s="171">
        <v>58986.8724</v>
      </c>
      <c r="F30" s="78">
        <v>1</v>
      </c>
      <c r="H30" s="11"/>
    </row>
    <row r="31" spans="1:8" x14ac:dyDescent="0.2">
      <c r="B31" s="2">
        <f t="shared" si="0"/>
        <v>27</v>
      </c>
      <c r="C31" s="2" t="s">
        <v>336</v>
      </c>
      <c r="D31" s="2" t="s">
        <v>3073</v>
      </c>
      <c r="E31" s="171">
        <v>24138.078400000002</v>
      </c>
      <c r="F31" s="78">
        <v>1</v>
      </c>
      <c r="H31" s="11"/>
    </row>
    <row r="32" spans="1:8" x14ac:dyDescent="0.2">
      <c r="A32" s="2">
        <v>3</v>
      </c>
      <c r="B32" s="2" t="s">
        <v>351</v>
      </c>
      <c r="F32" s="78">
        <v>1</v>
      </c>
    </row>
    <row r="33" spans="2:6" x14ac:dyDescent="0.2">
      <c r="B33" s="2">
        <f>+B31+1</f>
        <v>28</v>
      </c>
      <c r="C33" s="2" t="s">
        <v>323</v>
      </c>
      <c r="D33" s="2" t="s">
        <v>3073</v>
      </c>
      <c r="E33" s="171">
        <v>13634</v>
      </c>
      <c r="F33" s="78">
        <v>1</v>
      </c>
    </row>
    <row r="34" spans="2:6" x14ac:dyDescent="0.2">
      <c r="B34" s="2">
        <f t="shared" ref="B34:B69" si="2">+B33+1</f>
        <v>29</v>
      </c>
      <c r="C34" s="2" t="s">
        <v>2359</v>
      </c>
      <c r="D34" s="2" t="s">
        <v>352</v>
      </c>
      <c r="E34" s="171">
        <v>1570.5</v>
      </c>
      <c r="F34" s="78">
        <v>1</v>
      </c>
    </row>
    <row r="35" spans="2:6" x14ac:dyDescent="0.2">
      <c r="B35" s="2">
        <f>+B34+1</f>
        <v>30</v>
      </c>
      <c r="C35" s="2" t="s">
        <v>2358</v>
      </c>
      <c r="D35" s="2" t="s">
        <v>352</v>
      </c>
      <c r="E35" s="171">
        <v>1570.5</v>
      </c>
      <c r="F35" s="78">
        <v>1</v>
      </c>
    </row>
    <row r="36" spans="2:6" x14ac:dyDescent="0.2">
      <c r="B36" s="2">
        <f t="shared" si="2"/>
        <v>31</v>
      </c>
      <c r="C36" s="2" t="s">
        <v>2344</v>
      </c>
      <c r="D36" s="2" t="s">
        <v>352</v>
      </c>
      <c r="E36" s="171">
        <v>981.625</v>
      </c>
      <c r="F36" s="78">
        <v>1</v>
      </c>
    </row>
    <row r="37" spans="2:6" x14ac:dyDescent="0.2">
      <c r="B37" s="2">
        <f t="shared" si="2"/>
        <v>32</v>
      </c>
      <c r="C37" s="2" t="s">
        <v>2360</v>
      </c>
      <c r="D37" s="2" t="s">
        <v>352</v>
      </c>
      <c r="E37" s="171">
        <v>4711.5</v>
      </c>
      <c r="F37" s="78">
        <v>1</v>
      </c>
    </row>
    <row r="38" spans="2:6" x14ac:dyDescent="0.2">
      <c r="B38" s="2">
        <f t="shared" si="2"/>
        <v>33</v>
      </c>
      <c r="C38" s="2" t="s">
        <v>2340</v>
      </c>
      <c r="D38" s="2" t="s">
        <v>352</v>
      </c>
      <c r="E38" s="171">
        <v>5889.375</v>
      </c>
      <c r="F38" s="78">
        <v>1</v>
      </c>
    </row>
    <row r="39" spans="2:6" x14ac:dyDescent="0.2">
      <c r="B39" s="2">
        <f t="shared" si="2"/>
        <v>34</v>
      </c>
      <c r="C39" s="2" t="s">
        <v>2339</v>
      </c>
      <c r="D39" s="2" t="s">
        <v>352</v>
      </c>
      <c r="E39" s="171">
        <v>1963.125</v>
      </c>
      <c r="F39" s="78">
        <v>1</v>
      </c>
    </row>
    <row r="40" spans="2:6" x14ac:dyDescent="0.2">
      <c r="B40" s="2">
        <f t="shared" si="2"/>
        <v>35</v>
      </c>
      <c r="C40" s="2" t="s">
        <v>2356</v>
      </c>
      <c r="D40" s="2" t="s">
        <v>352</v>
      </c>
      <c r="E40" s="171">
        <v>10208.25</v>
      </c>
      <c r="F40" s="78">
        <v>1</v>
      </c>
    </row>
    <row r="41" spans="2:6" x14ac:dyDescent="0.2">
      <c r="B41" s="2">
        <f t="shared" si="2"/>
        <v>36</v>
      </c>
      <c r="C41" s="2" t="s">
        <v>2362</v>
      </c>
      <c r="D41" s="2" t="s">
        <v>352</v>
      </c>
      <c r="E41" s="171">
        <v>27483.75</v>
      </c>
      <c r="F41" s="78">
        <v>1</v>
      </c>
    </row>
    <row r="42" spans="2:6" x14ac:dyDescent="0.2">
      <c r="B42" s="2">
        <f t="shared" si="2"/>
        <v>37</v>
      </c>
      <c r="C42" s="2" t="s">
        <v>1879</v>
      </c>
      <c r="D42" s="2" t="s">
        <v>352</v>
      </c>
      <c r="E42" s="171">
        <v>3141</v>
      </c>
      <c r="F42" s="78">
        <v>1</v>
      </c>
    </row>
    <row r="43" spans="2:6" x14ac:dyDescent="0.2">
      <c r="B43" s="2">
        <f t="shared" si="2"/>
        <v>38</v>
      </c>
      <c r="C43" s="2" t="s">
        <v>2342</v>
      </c>
      <c r="D43" s="2" t="s">
        <v>352</v>
      </c>
      <c r="E43" s="171">
        <v>38084.625</v>
      </c>
      <c r="F43" s="78">
        <v>1</v>
      </c>
    </row>
    <row r="44" spans="2:6" x14ac:dyDescent="0.2">
      <c r="B44" s="2">
        <f t="shared" si="2"/>
        <v>39</v>
      </c>
      <c r="C44" s="2" t="s">
        <v>2350</v>
      </c>
      <c r="D44" s="2" t="s">
        <v>352</v>
      </c>
      <c r="E44" s="171">
        <v>9423</v>
      </c>
      <c r="F44" s="78">
        <v>1</v>
      </c>
    </row>
    <row r="45" spans="2:6" x14ac:dyDescent="0.2">
      <c r="B45" s="2">
        <f t="shared" si="2"/>
        <v>40</v>
      </c>
      <c r="C45" s="2" t="s">
        <v>311</v>
      </c>
      <c r="D45" s="2" t="s">
        <v>348</v>
      </c>
      <c r="E45" s="171"/>
      <c r="F45" s="78">
        <v>1</v>
      </c>
    </row>
    <row r="46" spans="2:6" x14ac:dyDescent="0.2">
      <c r="B46" s="2">
        <f t="shared" si="2"/>
        <v>41</v>
      </c>
      <c r="C46" s="2" t="s">
        <v>2357</v>
      </c>
      <c r="D46" s="2" t="s">
        <v>352</v>
      </c>
      <c r="E46" s="171">
        <v>2355.75</v>
      </c>
      <c r="F46" s="78">
        <v>1</v>
      </c>
    </row>
    <row r="47" spans="2:6" x14ac:dyDescent="0.2">
      <c r="B47" s="2">
        <f t="shared" si="2"/>
        <v>42</v>
      </c>
      <c r="C47" s="2" t="s">
        <v>1876</v>
      </c>
      <c r="D47" s="2" t="s">
        <v>352</v>
      </c>
      <c r="E47" s="171">
        <v>4711.5</v>
      </c>
      <c r="F47" s="78">
        <v>1</v>
      </c>
    </row>
    <row r="48" spans="2:6" x14ac:dyDescent="0.2">
      <c r="B48" s="2">
        <f t="shared" si="2"/>
        <v>43</v>
      </c>
      <c r="C48" s="2" t="s">
        <v>2345</v>
      </c>
      <c r="D48" s="2" t="s">
        <v>352</v>
      </c>
      <c r="E48" s="171">
        <v>3926.25</v>
      </c>
      <c r="F48" s="78">
        <v>1</v>
      </c>
    </row>
    <row r="49" spans="2:8" x14ac:dyDescent="0.2">
      <c r="B49" s="2">
        <f t="shared" si="2"/>
        <v>44</v>
      </c>
      <c r="C49" s="2" t="s">
        <v>2348</v>
      </c>
      <c r="D49" s="2" t="s">
        <v>348</v>
      </c>
      <c r="E49" s="171">
        <v>2</v>
      </c>
      <c r="F49" s="78">
        <v>1</v>
      </c>
    </row>
    <row r="50" spans="2:8" x14ac:dyDescent="0.2">
      <c r="B50" s="2">
        <f t="shared" si="2"/>
        <v>45</v>
      </c>
      <c r="C50" s="2" t="s">
        <v>2349</v>
      </c>
      <c r="D50" s="2" t="s">
        <v>352</v>
      </c>
      <c r="E50" s="171">
        <v>1727.5</v>
      </c>
      <c r="F50" s="78">
        <v>1</v>
      </c>
    </row>
    <row r="51" spans="2:8" x14ac:dyDescent="0.2">
      <c r="B51" s="2">
        <f t="shared" si="2"/>
        <v>46</v>
      </c>
      <c r="C51" s="2" t="s">
        <v>2351</v>
      </c>
      <c r="D51" s="2" t="s">
        <v>352</v>
      </c>
      <c r="E51" s="171">
        <v>667.5</v>
      </c>
      <c r="F51" s="78">
        <v>1</v>
      </c>
    </row>
    <row r="52" spans="2:8" x14ac:dyDescent="0.2">
      <c r="B52" s="2">
        <f t="shared" si="2"/>
        <v>47</v>
      </c>
      <c r="C52" s="2" t="s">
        <v>2346</v>
      </c>
      <c r="D52" s="2" t="s">
        <v>352</v>
      </c>
      <c r="E52" s="171">
        <v>1963.125</v>
      </c>
      <c r="F52" s="78">
        <v>1</v>
      </c>
    </row>
    <row r="53" spans="2:8" x14ac:dyDescent="0.2">
      <c r="B53" s="2">
        <f t="shared" si="2"/>
        <v>48</v>
      </c>
      <c r="C53" s="2" t="s">
        <v>2354</v>
      </c>
      <c r="D53" s="2" t="s">
        <v>352</v>
      </c>
      <c r="E53" s="171">
        <v>4201.125</v>
      </c>
      <c r="F53" s="78">
        <v>1</v>
      </c>
    </row>
    <row r="54" spans="2:8" x14ac:dyDescent="0.2">
      <c r="B54" s="2">
        <f t="shared" si="2"/>
        <v>49</v>
      </c>
      <c r="C54" s="2" t="s">
        <v>2347</v>
      </c>
      <c r="D54" s="2" t="s">
        <v>352</v>
      </c>
      <c r="E54" s="171">
        <v>2748.375</v>
      </c>
      <c r="F54" s="78">
        <v>1</v>
      </c>
    </row>
    <row r="55" spans="2:8" x14ac:dyDescent="0.2">
      <c r="B55" s="2">
        <f t="shared" si="2"/>
        <v>50</v>
      </c>
      <c r="C55" s="2" t="s">
        <v>2352</v>
      </c>
      <c r="D55" s="2" t="s">
        <v>352</v>
      </c>
      <c r="E55" s="171">
        <v>11778.75</v>
      </c>
      <c r="F55" s="78">
        <v>1</v>
      </c>
    </row>
    <row r="56" spans="2:8" x14ac:dyDescent="0.2">
      <c r="B56" s="2">
        <f t="shared" si="2"/>
        <v>51</v>
      </c>
      <c r="C56" s="1" t="s">
        <v>322</v>
      </c>
      <c r="D56" s="2" t="s">
        <v>3073</v>
      </c>
      <c r="E56" s="171">
        <v>55513</v>
      </c>
      <c r="F56" s="78">
        <v>1</v>
      </c>
    </row>
    <row r="57" spans="2:8" x14ac:dyDescent="0.2">
      <c r="B57" s="2">
        <f t="shared" si="2"/>
        <v>52</v>
      </c>
      <c r="C57" s="2" t="s">
        <v>2343</v>
      </c>
      <c r="D57" s="2" t="s">
        <v>352</v>
      </c>
      <c r="E57" s="171">
        <v>27483.75</v>
      </c>
      <c r="F57" s="78">
        <v>1</v>
      </c>
    </row>
    <row r="58" spans="2:8" x14ac:dyDescent="0.2">
      <c r="B58" s="2">
        <f t="shared" si="2"/>
        <v>53</v>
      </c>
      <c r="C58" s="2" t="s">
        <v>2353</v>
      </c>
      <c r="D58" s="2" t="s">
        <v>352</v>
      </c>
      <c r="E58" s="171">
        <v>1680.375</v>
      </c>
      <c r="F58" s="78">
        <v>1</v>
      </c>
    </row>
    <row r="59" spans="2:8" x14ac:dyDescent="0.2">
      <c r="B59" s="2">
        <f t="shared" si="2"/>
        <v>54</v>
      </c>
      <c r="C59" s="2" t="s">
        <v>1875</v>
      </c>
      <c r="D59" s="2" t="s">
        <v>352</v>
      </c>
      <c r="E59" s="171">
        <v>981.625</v>
      </c>
      <c r="F59" s="78">
        <v>1</v>
      </c>
    </row>
    <row r="60" spans="2:8" x14ac:dyDescent="0.2">
      <c r="B60" s="2">
        <f t="shared" si="2"/>
        <v>55</v>
      </c>
      <c r="C60" s="2" t="s">
        <v>318</v>
      </c>
      <c r="D60" s="2" t="s">
        <v>343</v>
      </c>
      <c r="E60" s="11">
        <v>5</v>
      </c>
      <c r="F60" s="78">
        <v>1</v>
      </c>
    </row>
    <row r="61" spans="2:8" x14ac:dyDescent="0.2">
      <c r="B61" s="2">
        <f t="shared" si="2"/>
        <v>56</v>
      </c>
      <c r="C61" s="2" t="s">
        <v>335</v>
      </c>
      <c r="D61" s="2" t="s">
        <v>352</v>
      </c>
      <c r="E61" s="171">
        <v>21432.565000000002</v>
      </c>
      <c r="F61" s="78">
        <v>1</v>
      </c>
      <c r="H61" s="11"/>
    </row>
    <row r="62" spans="2:8" x14ac:dyDescent="0.2">
      <c r="B62" s="2">
        <f t="shared" si="2"/>
        <v>57</v>
      </c>
      <c r="C62" s="2" t="s">
        <v>332</v>
      </c>
      <c r="D62" s="2" t="s">
        <v>352</v>
      </c>
      <c r="E62" s="171">
        <v>40181.884200000008</v>
      </c>
      <c r="F62" s="78">
        <v>1</v>
      </c>
      <c r="H62" s="11"/>
    </row>
    <row r="63" spans="2:8" x14ac:dyDescent="0.2">
      <c r="B63" s="2">
        <f t="shared" si="2"/>
        <v>58</v>
      </c>
      <c r="C63" s="2" t="s">
        <v>310</v>
      </c>
      <c r="D63" s="2" t="s">
        <v>352</v>
      </c>
      <c r="E63" s="171">
        <v>4832.0691999999999</v>
      </c>
      <c r="F63" s="78">
        <v>1</v>
      </c>
      <c r="H63" s="11"/>
    </row>
    <row r="64" spans="2:8" x14ac:dyDescent="0.2">
      <c r="B64" s="2">
        <f t="shared" si="2"/>
        <v>59</v>
      </c>
      <c r="C64" s="2" t="s">
        <v>309</v>
      </c>
      <c r="D64" s="2" t="s">
        <v>352</v>
      </c>
      <c r="E64" s="171">
        <v>27745.429600000003</v>
      </c>
      <c r="F64" s="78">
        <v>1</v>
      </c>
      <c r="H64" s="11"/>
    </row>
    <row r="65" spans="1:8" x14ac:dyDescent="0.2">
      <c r="B65" s="2">
        <f t="shared" si="2"/>
        <v>60</v>
      </c>
      <c r="C65" s="2" t="s">
        <v>334</v>
      </c>
      <c r="D65" s="2" t="s">
        <v>352</v>
      </c>
      <c r="E65" s="171">
        <v>48454.297600000005</v>
      </c>
      <c r="F65" s="78">
        <v>1</v>
      </c>
      <c r="H65" s="11"/>
    </row>
    <row r="66" spans="1:8" x14ac:dyDescent="0.2">
      <c r="B66" s="2">
        <f t="shared" si="2"/>
        <v>61</v>
      </c>
      <c r="C66" s="2" t="s">
        <v>331</v>
      </c>
      <c r="D66" s="2" t="s">
        <v>352</v>
      </c>
      <c r="E66" s="171">
        <v>3351.2737999999999</v>
      </c>
      <c r="F66" s="78">
        <v>1</v>
      </c>
      <c r="H66" s="11"/>
    </row>
    <row r="67" spans="1:8" x14ac:dyDescent="0.2">
      <c r="B67" s="2">
        <f t="shared" si="2"/>
        <v>62</v>
      </c>
      <c r="C67" s="2" t="s">
        <v>312</v>
      </c>
      <c r="D67" s="2" t="s">
        <v>352</v>
      </c>
      <c r="E67" s="171">
        <v>14841.355400000002</v>
      </c>
      <c r="F67" s="78">
        <v>1</v>
      </c>
      <c r="H67" s="11"/>
    </row>
    <row r="68" spans="1:8" x14ac:dyDescent="0.2">
      <c r="B68" s="2">
        <f t="shared" si="2"/>
        <v>63</v>
      </c>
      <c r="C68" s="2" t="s">
        <v>327</v>
      </c>
      <c r="D68" s="2" t="s">
        <v>352</v>
      </c>
      <c r="E68" s="171">
        <v>5811.8436000000002</v>
      </c>
      <c r="F68" s="78">
        <v>1</v>
      </c>
      <c r="H68" s="11"/>
    </row>
    <row r="69" spans="1:8" x14ac:dyDescent="0.2">
      <c r="B69" s="2">
        <f t="shared" si="2"/>
        <v>64</v>
      </c>
      <c r="C69" s="2" t="s">
        <v>333</v>
      </c>
      <c r="D69" s="2" t="s">
        <v>352</v>
      </c>
      <c r="E69" s="171">
        <v>51961.44460000001</v>
      </c>
      <c r="F69" s="78">
        <v>1</v>
      </c>
      <c r="H69" s="11"/>
    </row>
    <row r="70" spans="1:8" x14ac:dyDescent="0.2">
      <c r="A70" s="2">
        <v>4</v>
      </c>
      <c r="B70" s="2" t="s">
        <v>353</v>
      </c>
      <c r="F70" s="78">
        <v>1</v>
      </c>
    </row>
    <row r="71" spans="1:8" x14ac:dyDescent="0.2">
      <c r="B71" s="2">
        <f>+B69+1</f>
        <v>65</v>
      </c>
      <c r="C71" s="2" t="s">
        <v>2361</v>
      </c>
      <c r="D71" s="2" t="s">
        <v>352</v>
      </c>
      <c r="E71" s="171">
        <v>51041.25</v>
      </c>
      <c r="F71" s="78">
        <v>1</v>
      </c>
    </row>
    <row r="72" spans="1:8" x14ac:dyDescent="0.2">
      <c r="B72" s="2">
        <f t="shared" ref="B72:B78" si="3">+B71+1</f>
        <v>66</v>
      </c>
      <c r="C72" s="2" t="s">
        <v>2372</v>
      </c>
      <c r="D72" s="2" t="s">
        <v>352</v>
      </c>
      <c r="E72" s="171">
        <v>62820</v>
      </c>
      <c r="F72" s="78">
        <v>1</v>
      </c>
    </row>
    <row r="73" spans="1:8" x14ac:dyDescent="0.2">
      <c r="B73" s="2">
        <f t="shared" si="3"/>
        <v>67</v>
      </c>
      <c r="C73" s="2" t="s">
        <v>2355</v>
      </c>
      <c r="D73" s="2" t="s">
        <v>352</v>
      </c>
      <c r="E73" s="171">
        <v>62820</v>
      </c>
      <c r="F73" s="78">
        <v>1</v>
      </c>
    </row>
    <row r="74" spans="1:8" x14ac:dyDescent="0.2">
      <c r="B74" s="2">
        <f t="shared" si="3"/>
        <v>68</v>
      </c>
      <c r="C74" s="2" t="s">
        <v>2375</v>
      </c>
      <c r="D74" s="2" t="s">
        <v>352</v>
      </c>
      <c r="E74" s="171">
        <v>150000</v>
      </c>
      <c r="F74" s="78">
        <v>1</v>
      </c>
    </row>
    <row r="75" spans="1:8" x14ac:dyDescent="0.2">
      <c r="B75" s="2">
        <f t="shared" si="3"/>
        <v>69</v>
      </c>
      <c r="C75" s="2" t="s">
        <v>2376</v>
      </c>
      <c r="D75" s="2" t="s">
        <v>352</v>
      </c>
      <c r="E75" s="171">
        <v>72500</v>
      </c>
      <c r="F75" s="78">
        <v>1</v>
      </c>
    </row>
    <row r="76" spans="1:8" x14ac:dyDescent="0.2">
      <c r="B76" s="2">
        <f t="shared" si="3"/>
        <v>70</v>
      </c>
      <c r="C76" s="2" t="s">
        <v>2377</v>
      </c>
      <c r="D76" s="2" t="s">
        <v>352</v>
      </c>
      <c r="E76" s="171">
        <v>19132.375</v>
      </c>
      <c r="F76" s="78">
        <v>1</v>
      </c>
    </row>
    <row r="77" spans="1:8" x14ac:dyDescent="0.2">
      <c r="B77" s="2">
        <f t="shared" si="3"/>
        <v>71</v>
      </c>
      <c r="C77" s="2" t="s">
        <v>320</v>
      </c>
      <c r="D77" s="2" t="s">
        <v>352</v>
      </c>
      <c r="E77" s="171">
        <v>42000</v>
      </c>
      <c r="F77" s="78">
        <v>1</v>
      </c>
    </row>
    <row r="78" spans="1:8" x14ac:dyDescent="0.2">
      <c r="B78" s="2">
        <f t="shared" si="3"/>
        <v>72</v>
      </c>
      <c r="C78" s="2" t="s">
        <v>321</v>
      </c>
      <c r="D78" s="2" t="s">
        <v>352</v>
      </c>
      <c r="E78" s="171">
        <v>35583.624800000005</v>
      </c>
      <c r="F78" s="78">
        <v>1</v>
      </c>
    </row>
    <row r="79" spans="1:8" x14ac:dyDescent="0.2">
      <c r="A79" s="2">
        <v>5</v>
      </c>
      <c r="B79" s="2" t="s">
        <v>354</v>
      </c>
      <c r="D79" s="2" t="s">
        <v>324</v>
      </c>
      <c r="F79" s="78">
        <v>1</v>
      </c>
    </row>
    <row r="80" spans="1:8" x14ac:dyDescent="0.2">
      <c r="A80" s="2">
        <v>6</v>
      </c>
      <c r="B80" s="2" t="s">
        <v>355</v>
      </c>
      <c r="D80" s="2" t="s">
        <v>356</v>
      </c>
      <c r="F80" s="78">
        <v>1</v>
      </c>
    </row>
  </sheetData>
  <pageMargins left="0.7" right="0.7" top="0.75" bottom="0.75" header="0.3" footer="0.3"/>
  <pageSetup paperSize="9" orientation="portrait" horizontalDpi="4294967293" verticalDpi="300"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0"/>
  <dimension ref="A1:G90"/>
  <sheetViews>
    <sheetView workbookViewId="0"/>
  </sheetViews>
  <sheetFormatPr baseColWidth="10" defaultRowHeight="12.75" x14ac:dyDescent="0.2"/>
  <cols>
    <col min="1" max="1" width="9.85546875" customWidth="1"/>
    <col min="2" max="2" width="54.7109375" bestFit="1" customWidth="1"/>
    <col min="3" max="3" width="32.140625" customWidth="1"/>
    <col min="4" max="4" width="8.5703125" bestFit="1" customWidth="1"/>
    <col min="5" max="5" width="9.7109375" customWidth="1"/>
    <col min="6" max="6" width="7.42578125" customWidth="1"/>
    <col min="7" max="7" width="32.42578125" customWidth="1"/>
  </cols>
  <sheetData>
    <row r="1" spans="1:7" x14ac:dyDescent="0.2">
      <c r="A1" t="s">
        <v>567</v>
      </c>
    </row>
    <row r="2" spans="1:7" ht="38.25" x14ac:dyDescent="0.2">
      <c r="A2" s="52" t="s">
        <v>358</v>
      </c>
      <c r="B2" s="52" t="s">
        <v>359</v>
      </c>
      <c r="C2" s="52" t="s">
        <v>360</v>
      </c>
      <c r="D2" s="52" t="s">
        <v>361</v>
      </c>
      <c r="E2" s="52" t="s">
        <v>362</v>
      </c>
      <c r="F2" s="52" t="s">
        <v>363</v>
      </c>
      <c r="G2" s="52" t="s">
        <v>499</v>
      </c>
    </row>
    <row r="3" spans="1:7" x14ac:dyDescent="0.2">
      <c r="A3" s="33"/>
      <c r="B3" s="34"/>
      <c r="C3" s="34"/>
      <c r="D3" s="34"/>
      <c r="E3" s="34"/>
      <c r="F3" s="34"/>
      <c r="G3" s="34"/>
    </row>
    <row r="4" spans="1:7" x14ac:dyDescent="0.2">
      <c r="A4" s="58">
        <v>1</v>
      </c>
      <c r="B4" t="s">
        <v>364</v>
      </c>
      <c r="D4" s="36"/>
      <c r="E4" s="36"/>
      <c r="F4" s="36"/>
      <c r="G4" s="35"/>
    </row>
    <row r="5" spans="1:7" x14ac:dyDescent="0.2">
      <c r="A5" s="58">
        <v>2</v>
      </c>
      <c r="B5" t="s">
        <v>365</v>
      </c>
      <c r="D5" s="36" t="s">
        <v>366</v>
      </c>
      <c r="E5" s="36"/>
      <c r="F5" s="36"/>
      <c r="G5" s="35" t="s">
        <v>561</v>
      </c>
    </row>
    <row r="6" spans="1:7" x14ac:dyDescent="0.2">
      <c r="A6" s="58">
        <v>3</v>
      </c>
      <c r="B6" t="s">
        <v>367</v>
      </c>
      <c r="D6" s="36" t="s">
        <v>368</v>
      </c>
      <c r="E6" s="36"/>
      <c r="F6" s="36"/>
      <c r="G6" s="35" t="s">
        <v>554</v>
      </c>
    </row>
    <row r="7" spans="1:7" x14ac:dyDescent="0.2">
      <c r="A7" s="58">
        <v>4</v>
      </c>
      <c r="B7" t="s">
        <v>369</v>
      </c>
      <c r="D7" s="36" t="s">
        <v>370</v>
      </c>
      <c r="E7" s="36"/>
      <c r="F7" s="36"/>
      <c r="G7" s="35" t="s">
        <v>562</v>
      </c>
    </row>
    <row r="8" spans="1:7" x14ac:dyDescent="0.2">
      <c r="A8" s="58">
        <v>5</v>
      </c>
      <c r="B8" t="s">
        <v>371</v>
      </c>
      <c r="D8" s="36" t="s">
        <v>372</v>
      </c>
      <c r="E8" s="36"/>
      <c r="F8" s="36"/>
      <c r="G8" s="35" t="s">
        <v>563</v>
      </c>
    </row>
    <row r="9" spans="1:7" x14ac:dyDescent="0.2">
      <c r="A9" s="58">
        <v>6</v>
      </c>
      <c r="B9" t="s">
        <v>373</v>
      </c>
      <c r="D9" s="36" t="s">
        <v>374</v>
      </c>
      <c r="E9" s="36" t="s">
        <v>375</v>
      </c>
      <c r="F9" s="36">
        <v>3</v>
      </c>
      <c r="G9" s="35" t="s">
        <v>500</v>
      </c>
    </row>
    <row r="10" spans="1:7" x14ac:dyDescent="0.2">
      <c r="A10" s="58">
        <v>7</v>
      </c>
      <c r="B10" t="s">
        <v>377</v>
      </c>
      <c r="D10" s="36" t="s">
        <v>378</v>
      </c>
      <c r="E10" s="36" t="s">
        <v>375</v>
      </c>
      <c r="F10" s="36">
        <v>3</v>
      </c>
      <c r="G10" s="35" t="s">
        <v>379</v>
      </c>
    </row>
    <row r="11" spans="1:7" x14ac:dyDescent="0.2">
      <c r="A11" s="58">
        <v>8</v>
      </c>
      <c r="B11" t="s">
        <v>380</v>
      </c>
      <c r="D11" s="36" t="s">
        <v>375</v>
      </c>
      <c r="E11" s="36" t="s">
        <v>375</v>
      </c>
      <c r="F11" s="36">
        <v>3</v>
      </c>
      <c r="G11" s="35" t="s">
        <v>376</v>
      </c>
    </row>
    <row r="12" spans="1:7" x14ac:dyDescent="0.2">
      <c r="A12" s="58">
        <v>9</v>
      </c>
      <c r="B12" t="s">
        <v>381</v>
      </c>
      <c r="D12" s="36"/>
      <c r="E12" s="36"/>
      <c r="F12" s="36"/>
      <c r="G12" s="35"/>
    </row>
    <row r="13" spans="1:7" x14ac:dyDescent="0.2">
      <c r="A13" s="58">
        <v>10</v>
      </c>
      <c r="B13" t="s">
        <v>382</v>
      </c>
      <c r="D13" s="36"/>
      <c r="E13" s="36"/>
      <c r="F13" s="36"/>
      <c r="G13" s="35"/>
    </row>
    <row r="14" spans="1:7" x14ac:dyDescent="0.2">
      <c r="A14" s="58">
        <v>11</v>
      </c>
      <c r="B14" t="s">
        <v>383</v>
      </c>
      <c r="D14" s="36" t="s">
        <v>384</v>
      </c>
      <c r="E14" s="36" t="s">
        <v>385</v>
      </c>
      <c r="F14" s="36">
        <v>4</v>
      </c>
      <c r="G14" s="35" t="s">
        <v>495</v>
      </c>
    </row>
    <row r="15" spans="1:7" x14ac:dyDescent="0.2">
      <c r="A15" s="58">
        <v>12</v>
      </c>
      <c r="B15" t="s">
        <v>386</v>
      </c>
      <c r="D15" s="36" t="s">
        <v>387</v>
      </c>
      <c r="E15" s="36" t="s">
        <v>385</v>
      </c>
      <c r="F15" s="36">
        <v>4</v>
      </c>
      <c r="G15" s="35" t="s">
        <v>388</v>
      </c>
    </row>
    <row r="16" spans="1:7" x14ac:dyDescent="0.2">
      <c r="A16" s="58">
        <v>13</v>
      </c>
      <c r="B16" t="s">
        <v>389</v>
      </c>
      <c r="D16" s="36"/>
      <c r="E16" s="36"/>
      <c r="F16" s="36"/>
      <c r="G16" s="35"/>
    </row>
    <row r="17" spans="1:7" x14ac:dyDescent="0.2">
      <c r="A17" s="58">
        <v>14</v>
      </c>
      <c r="B17" t="s">
        <v>390</v>
      </c>
      <c r="D17" s="36"/>
      <c r="E17" s="36"/>
      <c r="F17" s="36"/>
      <c r="G17" s="35"/>
    </row>
    <row r="18" spans="1:7" x14ac:dyDescent="0.2">
      <c r="A18" s="58"/>
      <c r="B18" t="s">
        <v>391</v>
      </c>
      <c r="D18" s="36"/>
      <c r="E18" s="36"/>
      <c r="F18" s="36"/>
      <c r="G18" s="35"/>
    </row>
    <row r="19" spans="1:7" x14ac:dyDescent="0.2">
      <c r="A19" s="58">
        <v>16</v>
      </c>
      <c r="B19" t="s">
        <v>392</v>
      </c>
      <c r="D19" s="36"/>
      <c r="E19" s="36"/>
      <c r="F19" s="36"/>
      <c r="G19" s="35"/>
    </row>
    <row r="20" spans="1:7" x14ac:dyDescent="0.2">
      <c r="A20" s="58">
        <v>17</v>
      </c>
      <c r="B20" t="s">
        <v>393</v>
      </c>
      <c r="D20" s="36"/>
      <c r="E20" s="36"/>
      <c r="F20" s="36"/>
      <c r="G20" s="35"/>
    </row>
    <row r="21" spans="1:7" x14ac:dyDescent="0.2">
      <c r="A21" s="58">
        <v>18</v>
      </c>
      <c r="B21" t="s">
        <v>394</v>
      </c>
      <c r="D21" s="36"/>
      <c r="E21" s="36"/>
      <c r="F21" s="36"/>
      <c r="G21" s="35"/>
    </row>
    <row r="22" spans="1:7" x14ac:dyDescent="0.2">
      <c r="A22" s="58">
        <v>19</v>
      </c>
      <c r="B22" t="s">
        <v>395</v>
      </c>
      <c r="D22" s="36" t="s">
        <v>396</v>
      </c>
      <c r="E22" s="36" t="s">
        <v>494</v>
      </c>
      <c r="F22" s="36">
        <v>3</v>
      </c>
      <c r="G22" s="35" t="s">
        <v>501</v>
      </c>
    </row>
    <row r="23" spans="1:7" x14ac:dyDescent="0.2">
      <c r="A23" s="58">
        <v>20</v>
      </c>
      <c r="B23" t="s">
        <v>397</v>
      </c>
      <c r="D23" s="36"/>
      <c r="E23" s="36"/>
      <c r="F23" s="36"/>
      <c r="G23" s="35"/>
    </row>
    <row r="24" spans="1:7" x14ac:dyDescent="0.2">
      <c r="A24" s="58">
        <v>21</v>
      </c>
      <c r="B24" t="s">
        <v>398</v>
      </c>
      <c r="D24" s="36" t="s">
        <v>399</v>
      </c>
      <c r="E24" s="36"/>
      <c r="F24" s="36"/>
      <c r="G24" s="35" t="s">
        <v>555</v>
      </c>
    </row>
    <row r="25" spans="1:7" x14ac:dyDescent="0.2">
      <c r="A25" s="58">
        <v>22</v>
      </c>
      <c r="B25" t="s">
        <v>400</v>
      </c>
      <c r="D25" s="36" t="s">
        <v>401</v>
      </c>
      <c r="E25" s="36"/>
      <c r="F25" s="36"/>
      <c r="G25" s="35"/>
    </row>
    <row r="26" spans="1:7" x14ac:dyDescent="0.2">
      <c r="A26" s="58">
        <v>23</v>
      </c>
      <c r="B26" t="s">
        <v>402</v>
      </c>
      <c r="D26" s="36" t="s">
        <v>403</v>
      </c>
      <c r="E26" s="36"/>
      <c r="F26" s="36"/>
      <c r="G26" s="35"/>
    </row>
    <row r="27" spans="1:7" x14ac:dyDescent="0.2">
      <c r="A27" s="58">
        <v>24</v>
      </c>
      <c r="B27" t="s">
        <v>404</v>
      </c>
      <c r="D27" s="36"/>
      <c r="E27" s="36"/>
      <c r="F27" s="36"/>
      <c r="G27" s="35"/>
    </row>
    <row r="28" spans="1:7" x14ac:dyDescent="0.2">
      <c r="A28" s="58"/>
      <c r="B28" t="s">
        <v>405</v>
      </c>
      <c r="D28" s="36"/>
      <c r="E28" s="36"/>
      <c r="F28" s="36"/>
      <c r="G28" s="35"/>
    </row>
    <row r="29" spans="1:7" x14ac:dyDescent="0.2">
      <c r="A29" s="58">
        <v>26</v>
      </c>
      <c r="B29" t="s">
        <v>406</v>
      </c>
      <c r="D29" s="36"/>
      <c r="E29" s="36"/>
      <c r="F29" s="36"/>
      <c r="G29" s="35"/>
    </row>
    <row r="30" spans="1:7" x14ac:dyDescent="0.2">
      <c r="A30" s="58">
        <v>27</v>
      </c>
      <c r="B30" t="s">
        <v>407</v>
      </c>
      <c r="D30" s="36"/>
      <c r="E30" s="36"/>
      <c r="F30" s="36"/>
      <c r="G30" s="35"/>
    </row>
    <row r="31" spans="1:7" x14ac:dyDescent="0.2">
      <c r="A31" s="58">
        <v>28</v>
      </c>
      <c r="B31" t="s">
        <v>408</v>
      </c>
      <c r="D31" s="36"/>
      <c r="E31" s="36"/>
      <c r="F31" s="36"/>
      <c r="G31" s="35"/>
    </row>
    <row r="32" spans="1:7" x14ac:dyDescent="0.2">
      <c r="A32" s="58"/>
      <c r="B32" t="s">
        <v>409</v>
      </c>
      <c r="D32" s="36"/>
      <c r="E32" s="36"/>
      <c r="F32" s="36"/>
      <c r="G32" s="35"/>
    </row>
    <row r="33" spans="1:7" x14ac:dyDescent="0.2">
      <c r="A33" s="58">
        <v>30</v>
      </c>
      <c r="B33" t="s">
        <v>410</v>
      </c>
      <c r="D33" s="36" t="s">
        <v>411</v>
      </c>
      <c r="E33" s="36" t="s">
        <v>411</v>
      </c>
      <c r="F33" s="36">
        <v>4</v>
      </c>
      <c r="G33" s="35" t="s">
        <v>502</v>
      </c>
    </row>
    <row r="34" spans="1:7" x14ac:dyDescent="0.2">
      <c r="A34" s="59"/>
      <c r="B34" t="s">
        <v>412</v>
      </c>
      <c r="D34" s="36"/>
      <c r="E34" s="36"/>
      <c r="F34" s="36"/>
      <c r="G34" s="35"/>
    </row>
    <row r="35" spans="1:7" x14ac:dyDescent="0.2">
      <c r="A35" s="59"/>
      <c r="B35" t="s">
        <v>413</v>
      </c>
      <c r="D35" s="36"/>
      <c r="E35" s="36"/>
      <c r="F35" s="36"/>
      <c r="G35" s="35"/>
    </row>
    <row r="36" spans="1:7" x14ac:dyDescent="0.2">
      <c r="A36" s="59"/>
      <c r="B36" t="s">
        <v>414</v>
      </c>
      <c r="D36" s="36"/>
      <c r="E36" s="36"/>
      <c r="F36" s="36"/>
      <c r="G36" s="35"/>
    </row>
    <row r="37" spans="1:7" x14ac:dyDescent="0.2">
      <c r="A37" s="59"/>
      <c r="B37" t="s">
        <v>415</v>
      </c>
      <c r="D37" s="36"/>
      <c r="E37" s="36"/>
      <c r="F37" s="36"/>
      <c r="G37" s="35"/>
    </row>
    <row r="38" spans="1:7" x14ac:dyDescent="0.2">
      <c r="A38" s="58">
        <v>31</v>
      </c>
      <c r="B38" t="s">
        <v>416</v>
      </c>
      <c r="D38" s="36"/>
      <c r="E38" s="36"/>
      <c r="F38" s="36"/>
      <c r="G38" s="35"/>
    </row>
    <row r="39" spans="1:7" x14ac:dyDescent="0.2">
      <c r="A39" s="58">
        <v>32</v>
      </c>
      <c r="B39" t="s">
        <v>39</v>
      </c>
      <c r="C39" t="s">
        <v>417</v>
      </c>
      <c r="D39" s="36" t="s">
        <v>418</v>
      </c>
      <c r="E39" s="36" t="s">
        <v>419</v>
      </c>
      <c r="F39" s="36">
        <v>6</v>
      </c>
      <c r="G39" s="35" t="s">
        <v>420</v>
      </c>
    </row>
    <row r="40" spans="1:7" x14ac:dyDescent="0.2">
      <c r="A40" s="58">
        <v>33</v>
      </c>
      <c r="B40" t="s">
        <v>421</v>
      </c>
      <c r="D40" s="36"/>
      <c r="E40" s="36"/>
      <c r="F40" s="36">
        <v>6</v>
      </c>
      <c r="G40" s="35"/>
    </row>
    <row r="41" spans="1:7" x14ac:dyDescent="0.2">
      <c r="A41" s="58">
        <v>34</v>
      </c>
      <c r="B41" t="s">
        <v>422</v>
      </c>
      <c r="D41" s="36"/>
      <c r="E41" s="36"/>
      <c r="F41" s="36"/>
      <c r="G41" s="35"/>
    </row>
    <row r="42" spans="1:7" x14ac:dyDescent="0.2">
      <c r="A42" s="58"/>
      <c r="B42" t="s">
        <v>423</v>
      </c>
      <c r="D42" s="36"/>
      <c r="E42" s="36"/>
      <c r="F42" s="36"/>
      <c r="G42" s="35"/>
    </row>
    <row r="43" spans="1:7" x14ac:dyDescent="0.2">
      <c r="A43" s="58"/>
      <c r="B43" t="s">
        <v>424</v>
      </c>
      <c r="D43" s="36"/>
      <c r="E43" s="36"/>
      <c r="F43" s="36"/>
      <c r="G43" s="35"/>
    </row>
    <row r="44" spans="1:7" x14ac:dyDescent="0.2">
      <c r="A44" s="58">
        <v>37</v>
      </c>
      <c r="B44" t="s">
        <v>425</v>
      </c>
      <c r="D44" s="36" t="s">
        <v>426</v>
      </c>
      <c r="E44" s="36" t="s">
        <v>426</v>
      </c>
      <c r="F44" s="36">
        <v>2</v>
      </c>
      <c r="G44" s="35" t="s">
        <v>556</v>
      </c>
    </row>
    <row r="45" spans="1:7" x14ac:dyDescent="0.2">
      <c r="A45" s="58">
        <v>38</v>
      </c>
      <c r="B45" t="s">
        <v>315</v>
      </c>
      <c r="D45" s="36" t="s">
        <v>427</v>
      </c>
      <c r="E45" s="36"/>
      <c r="F45" s="36"/>
      <c r="G45" s="35" t="s">
        <v>557</v>
      </c>
    </row>
    <row r="46" spans="1:7" x14ac:dyDescent="0.2">
      <c r="A46" s="58">
        <v>39</v>
      </c>
      <c r="B46" t="s">
        <v>428</v>
      </c>
      <c r="C46" t="s">
        <v>429</v>
      </c>
      <c r="D46" s="36" t="s">
        <v>430</v>
      </c>
      <c r="E46" s="36" t="s">
        <v>430</v>
      </c>
      <c r="F46" s="36">
        <v>8</v>
      </c>
      <c r="G46" s="35">
        <v>39</v>
      </c>
    </row>
    <row r="47" spans="1:7" x14ac:dyDescent="0.2">
      <c r="A47" s="58">
        <v>40</v>
      </c>
      <c r="B47" t="s">
        <v>431</v>
      </c>
      <c r="D47" s="36"/>
      <c r="E47" s="36"/>
      <c r="F47" s="36"/>
      <c r="G47" s="35"/>
    </row>
    <row r="48" spans="1:7" x14ac:dyDescent="0.2">
      <c r="A48" s="58">
        <v>41</v>
      </c>
      <c r="B48" t="s">
        <v>432</v>
      </c>
      <c r="D48" s="36"/>
      <c r="E48" s="36"/>
      <c r="F48" s="36"/>
      <c r="G48" s="35"/>
    </row>
    <row r="49" spans="1:7" x14ac:dyDescent="0.2">
      <c r="A49" s="58">
        <v>42</v>
      </c>
      <c r="B49" t="s">
        <v>433</v>
      </c>
      <c r="D49" s="36" t="s">
        <v>434</v>
      </c>
      <c r="E49" s="36" t="s">
        <v>435</v>
      </c>
      <c r="F49" s="36">
        <v>2</v>
      </c>
      <c r="G49" s="35" t="s">
        <v>496</v>
      </c>
    </row>
    <row r="50" spans="1:7" x14ac:dyDescent="0.2">
      <c r="A50" s="58">
        <v>43</v>
      </c>
      <c r="B50" t="s">
        <v>437</v>
      </c>
      <c r="D50" s="36" t="s">
        <v>438</v>
      </c>
      <c r="E50" s="36" t="s">
        <v>435</v>
      </c>
      <c r="F50" s="36">
        <v>2</v>
      </c>
      <c r="G50" s="35" t="s">
        <v>564</v>
      </c>
    </row>
    <row r="51" spans="1:7" x14ac:dyDescent="0.2">
      <c r="A51" s="58">
        <v>44</v>
      </c>
      <c r="B51" t="s">
        <v>439</v>
      </c>
      <c r="D51" s="36" t="s">
        <v>440</v>
      </c>
      <c r="E51" s="36" t="s">
        <v>435</v>
      </c>
      <c r="F51" s="36">
        <v>2</v>
      </c>
      <c r="G51" s="35" t="s">
        <v>504</v>
      </c>
    </row>
    <row r="52" spans="1:7" x14ac:dyDescent="0.2">
      <c r="A52" s="58">
        <v>45</v>
      </c>
      <c r="B52" t="s">
        <v>441</v>
      </c>
      <c r="D52" s="36"/>
      <c r="E52" s="36"/>
      <c r="F52" s="36">
        <v>2</v>
      </c>
      <c r="G52" s="35" t="s">
        <v>436</v>
      </c>
    </row>
    <row r="53" spans="1:7" x14ac:dyDescent="0.2">
      <c r="A53" s="58">
        <v>46</v>
      </c>
      <c r="B53" t="s">
        <v>442</v>
      </c>
      <c r="D53" s="36"/>
      <c r="E53" s="36"/>
      <c r="F53" s="36"/>
      <c r="G53" s="35"/>
    </row>
    <row r="54" spans="1:7" x14ac:dyDescent="0.2">
      <c r="A54" s="58">
        <v>47</v>
      </c>
      <c r="B54" t="s">
        <v>443</v>
      </c>
      <c r="C54" t="s">
        <v>444</v>
      </c>
      <c r="D54" s="36" t="s">
        <v>445</v>
      </c>
      <c r="E54" s="36" t="s">
        <v>445</v>
      </c>
      <c r="F54" s="36">
        <v>1</v>
      </c>
      <c r="G54" s="35">
        <v>47</v>
      </c>
    </row>
    <row r="55" spans="1:7" x14ac:dyDescent="0.2">
      <c r="A55" s="58"/>
      <c r="B55" t="s">
        <v>446</v>
      </c>
      <c r="D55" s="36"/>
      <c r="E55" s="36"/>
      <c r="F55" s="36"/>
      <c r="G55" s="35"/>
    </row>
    <row r="56" spans="1:7" x14ac:dyDescent="0.2">
      <c r="A56" s="58">
        <v>48</v>
      </c>
      <c r="B56" t="s">
        <v>447</v>
      </c>
      <c r="D56" s="36" t="s">
        <v>448</v>
      </c>
      <c r="E56" s="36" t="s">
        <v>449</v>
      </c>
      <c r="F56" s="36">
        <v>5</v>
      </c>
      <c r="G56" s="35" t="s">
        <v>493</v>
      </c>
    </row>
    <row r="57" spans="1:7" x14ac:dyDescent="0.2">
      <c r="A57" s="58">
        <v>49</v>
      </c>
      <c r="B57" t="s">
        <v>450</v>
      </c>
      <c r="D57" s="36" t="s">
        <v>451</v>
      </c>
      <c r="E57" s="36" t="s">
        <v>449</v>
      </c>
      <c r="F57" s="36">
        <v>5</v>
      </c>
      <c r="G57" s="35" t="s">
        <v>497</v>
      </c>
    </row>
    <row r="58" spans="1:7" x14ac:dyDescent="0.2">
      <c r="A58" s="58">
        <v>50</v>
      </c>
      <c r="B58" t="s">
        <v>452</v>
      </c>
      <c r="D58" s="36"/>
      <c r="E58" s="36"/>
      <c r="F58" s="36"/>
      <c r="G58" s="35"/>
    </row>
    <row r="59" spans="1:7" x14ac:dyDescent="0.2">
      <c r="A59" s="58">
        <v>51</v>
      </c>
      <c r="B59" t="s">
        <v>453</v>
      </c>
      <c r="D59" s="36"/>
      <c r="E59" s="36"/>
      <c r="F59" s="36"/>
      <c r="G59" s="35"/>
    </row>
    <row r="60" spans="1:7" x14ac:dyDescent="0.2">
      <c r="A60" s="58">
        <v>52</v>
      </c>
      <c r="B60" t="s">
        <v>454</v>
      </c>
      <c r="D60" s="36"/>
      <c r="E60" s="36"/>
      <c r="F60" s="36"/>
      <c r="G60" s="35"/>
    </row>
    <row r="61" spans="1:7" x14ac:dyDescent="0.2">
      <c r="A61" s="58">
        <v>53</v>
      </c>
      <c r="B61" t="s">
        <v>455</v>
      </c>
      <c r="D61" s="36"/>
      <c r="E61" s="36"/>
      <c r="F61" s="36"/>
      <c r="G61" s="35"/>
    </row>
    <row r="62" spans="1:7" x14ac:dyDescent="0.2">
      <c r="A62" s="58">
        <v>54</v>
      </c>
      <c r="B62" t="s">
        <v>456</v>
      </c>
      <c r="D62" s="36" t="s">
        <v>166</v>
      </c>
      <c r="E62" s="36" t="s">
        <v>166</v>
      </c>
      <c r="F62" s="36"/>
      <c r="G62" s="35" t="s">
        <v>498</v>
      </c>
    </row>
    <row r="63" spans="1:7" x14ac:dyDescent="0.2">
      <c r="A63" s="58">
        <v>55</v>
      </c>
      <c r="B63" t="s">
        <v>457</v>
      </c>
      <c r="D63" s="36"/>
      <c r="E63" s="36"/>
      <c r="F63" s="36"/>
      <c r="G63" s="35"/>
    </row>
    <row r="64" spans="1:7" x14ac:dyDescent="0.2">
      <c r="A64" s="58">
        <v>56</v>
      </c>
      <c r="B64" t="s">
        <v>458</v>
      </c>
      <c r="D64" s="36"/>
      <c r="E64" s="36"/>
      <c r="F64" s="36"/>
      <c r="G64" s="35"/>
    </row>
    <row r="65" spans="1:7" x14ac:dyDescent="0.2">
      <c r="A65" s="58">
        <v>57</v>
      </c>
      <c r="B65" t="s">
        <v>459</v>
      </c>
      <c r="D65" s="36"/>
      <c r="E65" s="36"/>
      <c r="F65" s="36"/>
      <c r="G65" s="35"/>
    </row>
    <row r="66" spans="1:7" x14ac:dyDescent="0.2">
      <c r="A66" s="58"/>
      <c r="B66" t="s">
        <v>460</v>
      </c>
      <c r="D66" s="36"/>
      <c r="E66" s="36"/>
      <c r="F66" s="36"/>
      <c r="G66" s="35"/>
    </row>
    <row r="67" spans="1:7" x14ac:dyDescent="0.2">
      <c r="A67" s="58">
        <v>59</v>
      </c>
      <c r="B67" t="s">
        <v>461</v>
      </c>
      <c r="D67" s="36"/>
      <c r="E67" s="36"/>
      <c r="F67" s="36"/>
      <c r="G67" s="35"/>
    </row>
    <row r="68" spans="1:7" x14ac:dyDescent="0.2">
      <c r="A68" s="58">
        <v>60</v>
      </c>
      <c r="B68" t="s">
        <v>462</v>
      </c>
      <c r="D68" s="36"/>
      <c r="E68" s="36"/>
      <c r="F68" s="36"/>
      <c r="G68" s="35"/>
    </row>
    <row r="69" spans="1:7" x14ac:dyDescent="0.2">
      <c r="A69" s="58">
        <v>61</v>
      </c>
      <c r="B69" t="s">
        <v>463</v>
      </c>
      <c r="D69" s="36"/>
      <c r="E69" s="36"/>
      <c r="F69" s="36"/>
      <c r="G69" s="35"/>
    </row>
    <row r="70" spans="1:7" x14ac:dyDescent="0.2">
      <c r="A70" s="58">
        <v>62</v>
      </c>
      <c r="B70" t="s">
        <v>464</v>
      </c>
      <c r="D70" s="36" t="s">
        <v>324</v>
      </c>
      <c r="E70" s="36" t="s">
        <v>324</v>
      </c>
      <c r="F70" s="36">
        <v>2</v>
      </c>
      <c r="G70" s="35" t="s">
        <v>503</v>
      </c>
    </row>
    <row r="71" spans="1:7" x14ac:dyDescent="0.2">
      <c r="A71" s="58"/>
      <c r="B71" t="s">
        <v>465</v>
      </c>
      <c r="D71" s="36"/>
      <c r="E71" s="36"/>
      <c r="F71" s="36"/>
      <c r="G71" s="35"/>
    </row>
    <row r="72" spans="1:7" x14ac:dyDescent="0.2">
      <c r="A72" s="58">
        <v>64</v>
      </c>
      <c r="B72" t="s">
        <v>466</v>
      </c>
      <c r="D72" s="36"/>
      <c r="E72" s="36"/>
      <c r="F72" s="36"/>
      <c r="G72" s="35"/>
    </row>
    <row r="73" spans="1:7" x14ac:dyDescent="0.2">
      <c r="A73" s="58">
        <v>65</v>
      </c>
      <c r="B73" t="s">
        <v>467</v>
      </c>
      <c r="D73" s="36" t="s">
        <v>468</v>
      </c>
      <c r="E73" s="36" t="s">
        <v>468</v>
      </c>
      <c r="F73" s="36"/>
      <c r="G73" s="35">
        <v>30</v>
      </c>
    </row>
    <row r="74" spans="1:7" x14ac:dyDescent="0.2">
      <c r="A74" s="58">
        <v>66</v>
      </c>
      <c r="B74" t="s">
        <v>469</v>
      </c>
      <c r="D74" s="36"/>
      <c r="E74" s="36"/>
      <c r="F74" s="36"/>
      <c r="G74" s="35"/>
    </row>
    <row r="75" spans="1:7" x14ac:dyDescent="0.2">
      <c r="A75" s="58"/>
      <c r="B75" t="s">
        <v>470</v>
      </c>
      <c r="D75" s="36"/>
      <c r="E75" s="36"/>
      <c r="F75" s="36"/>
      <c r="G75" s="35"/>
    </row>
    <row r="76" spans="1:7" x14ac:dyDescent="0.2">
      <c r="A76" s="58">
        <v>68</v>
      </c>
      <c r="B76" t="s">
        <v>471</v>
      </c>
      <c r="D76" s="36"/>
      <c r="E76" s="36"/>
      <c r="F76" s="36"/>
      <c r="G76" s="35"/>
    </row>
    <row r="77" spans="1:7" x14ac:dyDescent="0.2">
      <c r="A77" s="58">
        <v>69</v>
      </c>
      <c r="B77" t="s">
        <v>472</v>
      </c>
      <c r="D77" s="36"/>
      <c r="E77" s="36"/>
      <c r="F77" s="36"/>
      <c r="G77" s="35"/>
    </row>
    <row r="78" spans="1:7" x14ac:dyDescent="0.2">
      <c r="A78" s="58">
        <v>70</v>
      </c>
      <c r="B78" t="s">
        <v>473</v>
      </c>
      <c r="D78" s="36"/>
      <c r="E78" s="36"/>
      <c r="F78" s="36"/>
      <c r="G78" s="35"/>
    </row>
    <row r="79" spans="1:7" x14ac:dyDescent="0.2">
      <c r="A79" s="58">
        <v>71</v>
      </c>
      <c r="B79" t="s">
        <v>474</v>
      </c>
      <c r="D79" s="36"/>
      <c r="E79" s="36"/>
      <c r="F79" s="36"/>
      <c r="G79" s="35"/>
    </row>
    <row r="80" spans="1:7" x14ac:dyDescent="0.2">
      <c r="A80" s="58">
        <v>72</v>
      </c>
      <c r="B80" t="s">
        <v>475</v>
      </c>
      <c r="D80" s="36"/>
      <c r="E80" s="36"/>
      <c r="F80" s="36"/>
      <c r="G80" s="35"/>
    </row>
    <row r="81" spans="1:7" x14ac:dyDescent="0.2">
      <c r="A81" s="58">
        <v>73</v>
      </c>
      <c r="B81" t="s">
        <v>476</v>
      </c>
      <c r="D81" s="36"/>
      <c r="E81" s="36"/>
      <c r="F81" s="36"/>
      <c r="G81" s="35"/>
    </row>
    <row r="82" spans="1:7" x14ac:dyDescent="0.2">
      <c r="A82" s="58"/>
      <c r="B82" t="s">
        <v>477</v>
      </c>
      <c r="D82" s="36"/>
      <c r="E82" s="36"/>
      <c r="F82" s="36"/>
      <c r="G82" s="35"/>
    </row>
    <row r="83" spans="1:7" x14ac:dyDescent="0.2">
      <c r="A83" s="58"/>
      <c r="B83" t="s">
        <v>478</v>
      </c>
      <c r="D83" s="36"/>
      <c r="E83" s="36"/>
      <c r="F83" s="36"/>
      <c r="G83" s="35"/>
    </row>
    <row r="84" spans="1:7" x14ac:dyDescent="0.2">
      <c r="A84" s="58"/>
      <c r="B84" t="s">
        <v>479</v>
      </c>
      <c r="D84" s="36"/>
      <c r="E84" s="36"/>
      <c r="F84" s="36"/>
      <c r="G84" s="35"/>
    </row>
    <row r="85" spans="1:7" x14ac:dyDescent="0.2">
      <c r="A85" s="58">
        <v>77</v>
      </c>
      <c r="B85" t="s">
        <v>480</v>
      </c>
      <c r="D85" s="36"/>
      <c r="E85" s="36"/>
      <c r="F85" s="36"/>
      <c r="G85" s="35"/>
    </row>
    <row r="86" spans="1:7" x14ac:dyDescent="0.2">
      <c r="A86" s="58">
        <v>78</v>
      </c>
      <c r="B86" t="s">
        <v>481</v>
      </c>
      <c r="D86" s="36"/>
      <c r="E86" s="36"/>
      <c r="F86" s="36"/>
      <c r="G86" s="35"/>
    </row>
    <row r="87" spans="1:7" x14ac:dyDescent="0.2">
      <c r="A87" s="58">
        <v>79</v>
      </c>
      <c r="B87" t="s">
        <v>482</v>
      </c>
      <c r="D87" s="36"/>
      <c r="E87" s="36"/>
      <c r="F87" s="36"/>
      <c r="G87" s="35"/>
    </row>
    <row r="88" spans="1:7" x14ac:dyDescent="0.2">
      <c r="A88" s="58">
        <v>80</v>
      </c>
      <c r="B88" t="s">
        <v>483</v>
      </c>
      <c r="D88" s="36"/>
      <c r="E88" s="36"/>
      <c r="F88" s="36"/>
      <c r="G88" s="35"/>
    </row>
    <row r="89" spans="1:7" x14ac:dyDescent="0.2">
      <c r="D89" s="36"/>
      <c r="E89" s="36"/>
      <c r="F89" s="36"/>
      <c r="G89" s="35"/>
    </row>
    <row r="90" spans="1:7" x14ac:dyDescent="0.2">
      <c r="G90" s="35"/>
    </row>
  </sheetData>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2</vt:i4>
      </vt:variant>
    </vt:vector>
  </HeadingPairs>
  <TitlesOfParts>
    <vt:vector size="42" baseType="lpstr">
      <vt:lpstr>Configuracion</vt:lpstr>
      <vt:lpstr>Rubros</vt:lpstr>
      <vt:lpstr>Unidades</vt:lpstr>
      <vt:lpstr>Flete T</vt:lpstr>
      <vt:lpstr>Usabilidad</vt:lpstr>
      <vt:lpstr>Suministros</vt:lpstr>
      <vt:lpstr>S-ArmadosMT-CELSIA</vt:lpstr>
      <vt:lpstr>S-ArmadosMT-CODENSA</vt:lpstr>
      <vt:lpstr>S-ArmadosMT-ICEL</vt:lpstr>
      <vt:lpstr>S-ArmadosMT-AFINIA</vt:lpstr>
      <vt:lpstr>S-RetenidasMT-CELSIA</vt:lpstr>
      <vt:lpstr>S-RetenidasMT-CODENSA</vt:lpstr>
      <vt:lpstr>S-RetenidasMT-AFINIA</vt:lpstr>
      <vt:lpstr>S-CableGuardaMT-CODENSA</vt:lpstr>
      <vt:lpstr>S-PAT-MT-CODENSA</vt:lpstr>
      <vt:lpstr>S-PAT-MT-AFINIA</vt:lpstr>
      <vt:lpstr>S-ProteMedMT-CELSIA</vt:lpstr>
      <vt:lpstr>S-ProteMedMT-AFINIA</vt:lpstr>
      <vt:lpstr>S-SuministrosMT</vt:lpstr>
      <vt:lpstr>S-ArmadosBT-CELSIA</vt:lpstr>
      <vt:lpstr>S-ArmadosBT-CODENSA</vt:lpstr>
      <vt:lpstr>S-ArmadosBT-ICEL</vt:lpstr>
      <vt:lpstr>S-ArmadosBT-AFINIA</vt:lpstr>
      <vt:lpstr>S-RetenidasBT-CELSIA</vt:lpstr>
      <vt:lpstr>S-RetenidasBT-AFINIA</vt:lpstr>
      <vt:lpstr>S-PAT-BT</vt:lpstr>
      <vt:lpstr>S-SuministrosBT</vt:lpstr>
      <vt:lpstr>PARTIDAS-GENERAL-MT</vt:lpstr>
      <vt:lpstr>PARTIDAS-CELSIA-MT</vt:lpstr>
      <vt:lpstr>PARTIDAS-CODENSA-MT</vt:lpstr>
      <vt:lpstr>PARTIDAS-ICEL-MT</vt:lpstr>
      <vt:lpstr>PARTIDAS-AFINIA-MT</vt:lpstr>
      <vt:lpstr>PARTIDAS-GENERAL-BT</vt:lpstr>
      <vt:lpstr>PARTIDAS-CELSIA-BT</vt:lpstr>
      <vt:lpstr>PARTIDAS-CODENSA-BT</vt:lpstr>
      <vt:lpstr>PARTIDAS-ICEL-BT</vt:lpstr>
      <vt:lpstr>PARTIDAS-AFINIA-BT</vt:lpstr>
      <vt:lpstr>APU</vt:lpstr>
      <vt:lpstr>RECURSOS</vt:lpstr>
      <vt:lpstr>IU</vt:lpstr>
      <vt:lpstr>'S-ArmadosMT-CODENSA'!cu</vt:lpstr>
      <vt:lpstr>'S-ArmadosMT-ICEL'!cu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2020-12-25T23:28:40Z</dcterms:created>
  <dcterms:modified xsi:type="dcterms:W3CDTF">2024-06-19T05:35:34Z</dcterms:modified>
</cp:coreProperties>
</file>